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7155" activeTab="2"/>
  </bookViews>
  <sheets>
    <sheet name="Hướng dẫn" sheetId="1" r:id="rId1"/>
    <sheet name="Mau A2" sheetId="2" r:id="rId2"/>
    <sheet name="LHP" sheetId="3" r:id="rId3"/>
    <sheet name="Mau A1" sheetId="4" r:id="rId4"/>
  </sheets>
  <definedNames>
    <definedName name="_xlnm._FilterDatabase" localSheetId="2" hidden="1">LHP!$A$1:$K$1657</definedName>
  </definedNames>
  <calcPr calcId="144525"/>
</workbook>
</file>

<file path=xl/calcChain.xml><?xml version="1.0" encoding="utf-8"?>
<calcChain xmlns="http://schemas.openxmlformats.org/spreadsheetml/2006/main">
  <c r="AC11" i="4" l="1"/>
  <c r="R12" i="2"/>
  <c r="R13" i="2"/>
  <c r="R14" i="2"/>
  <c r="R15" i="2"/>
  <c r="R16" i="2"/>
  <c r="R17" i="2"/>
  <c r="R18" i="2"/>
  <c r="R19" i="2"/>
  <c r="R20" i="2"/>
  <c r="R21" i="2"/>
  <c r="R22" i="2"/>
  <c r="R23" i="2"/>
  <c r="R24" i="2"/>
  <c r="R25" i="2"/>
  <c r="R26" i="2"/>
  <c r="R27" i="2"/>
  <c r="R28" i="2"/>
  <c r="R29" i="2"/>
  <c r="R30" i="2"/>
  <c r="R31" i="2"/>
  <c r="R32" i="2"/>
  <c r="R34" i="2"/>
  <c r="R35" i="2"/>
  <c r="R36" i="2"/>
  <c r="R37" i="2"/>
  <c r="R38" i="2"/>
  <c r="R39" i="2"/>
  <c r="R40" i="2"/>
  <c r="R41" i="2"/>
  <c r="R42" i="2"/>
  <c r="R43" i="2"/>
  <c r="R44" i="2"/>
  <c r="R45" i="2"/>
  <c r="R46" i="2"/>
  <c r="R47" i="2"/>
  <c r="R48" i="2"/>
  <c r="R49" i="2"/>
  <c r="R50" i="2"/>
  <c r="R51" i="2"/>
  <c r="R52" i="2"/>
  <c r="R53" i="2"/>
  <c r="R54" i="2"/>
  <c r="R55" i="2"/>
  <c r="R56" i="2"/>
  <c r="R57" i="2"/>
  <c r="R58" i="2"/>
  <c r="R59" i="2"/>
  <c r="R60" i="2"/>
  <c r="M682" i="4" l="1"/>
  <c r="L681" i="4"/>
  <c r="L682" i="4"/>
  <c r="K681" i="4"/>
  <c r="K682" i="4"/>
  <c r="L555" i="4"/>
  <c r="M555" i="4" s="1"/>
  <c r="K555" i="4"/>
  <c r="M681" i="4" l="1"/>
  <c r="N457" i="4"/>
  <c r="E26" i="2" s="1"/>
  <c r="AB1496" i="4"/>
  <c r="X1496" i="4"/>
  <c r="W1496" i="4"/>
  <c r="V1496" i="4"/>
  <c r="U1496" i="4"/>
  <c r="T1496" i="4"/>
  <c r="S1496" i="4"/>
  <c r="R1496" i="4"/>
  <c r="I1496" i="4"/>
  <c r="H1496" i="4"/>
  <c r="M1495" i="4"/>
  <c r="L1495" i="4"/>
  <c r="K1495" i="4"/>
  <c r="M1494" i="4"/>
  <c r="L1494" i="4"/>
  <c r="K1494" i="4"/>
  <c r="M1493" i="4"/>
  <c r="L1493" i="4"/>
  <c r="K1493" i="4"/>
  <c r="M1492" i="4"/>
  <c r="L1492" i="4"/>
  <c r="K1492" i="4"/>
  <c r="M1491" i="4"/>
  <c r="L1491" i="4"/>
  <c r="K1491" i="4"/>
  <c r="M1490" i="4"/>
  <c r="L1490" i="4"/>
  <c r="K1490" i="4"/>
  <c r="M1489" i="4"/>
  <c r="L1489" i="4"/>
  <c r="K1489" i="4"/>
  <c r="M1488" i="4"/>
  <c r="L1488" i="4"/>
  <c r="K1488" i="4"/>
  <c r="M1487" i="4"/>
  <c r="L1487" i="4"/>
  <c r="K1487" i="4"/>
  <c r="M1486" i="4"/>
  <c r="L1486" i="4"/>
  <c r="K1486" i="4"/>
  <c r="M1485" i="4"/>
  <c r="L1485" i="4"/>
  <c r="K1485" i="4"/>
  <c r="M1484" i="4"/>
  <c r="L1484" i="4"/>
  <c r="K1484" i="4"/>
  <c r="M1483" i="4"/>
  <c r="L1483" i="4"/>
  <c r="K1483" i="4"/>
  <c r="M1482" i="4"/>
  <c r="L1482" i="4"/>
  <c r="K1482" i="4"/>
  <c r="M1481" i="4"/>
  <c r="L1481" i="4"/>
  <c r="K1481" i="4"/>
  <c r="M1480" i="4"/>
  <c r="L1480" i="4"/>
  <c r="K1480" i="4"/>
  <c r="M1479" i="4"/>
  <c r="L1479" i="4"/>
  <c r="K1479" i="4"/>
  <c r="M1478" i="4"/>
  <c r="L1478" i="4"/>
  <c r="K1478" i="4"/>
  <c r="M1477" i="4"/>
  <c r="L1477" i="4"/>
  <c r="K1477" i="4"/>
  <c r="M1476" i="4"/>
  <c r="L1476" i="4"/>
  <c r="K1476" i="4"/>
  <c r="M1475" i="4"/>
  <c r="L1475" i="4"/>
  <c r="K1475" i="4"/>
  <c r="M1474" i="4"/>
  <c r="L1474" i="4"/>
  <c r="K1474" i="4"/>
  <c r="M1473" i="4"/>
  <c r="L1473" i="4"/>
  <c r="K1473" i="4"/>
  <c r="M1472" i="4"/>
  <c r="L1472" i="4"/>
  <c r="K1472" i="4"/>
  <c r="M1471" i="4"/>
  <c r="L1471" i="4"/>
  <c r="K1471" i="4"/>
  <c r="M1470" i="4"/>
  <c r="L1470" i="4"/>
  <c r="K1470" i="4"/>
  <c r="M1469" i="4"/>
  <c r="D60" i="2" s="1"/>
  <c r="L1469" i="4"/>
  <c r="K1469" i="4"/>
  <c r="M1468" i="4"/>
  <c r="L1468" i="4"/>
  <c r="K1468" i="4"/>
  <c r="M1467" i="4"/>
  <c r="L1467" i="4"/>
  <c r="K1467" i="4"/>
  <c r="AA1466" i="4"/>
  <c r="Z1466" i="4"/>
  <c r="M1466" i="4"/>
  <c r="L1466" i="4"/>
  <c r="K1466" i="4"/>
  <c r="M1465" i="4"/>
  <c r="L1465" i="4"/>
  <c r="K1465" i="4"/>
  <c r="M1464" i="4"/>
  <c r="L1464" i="4"/>
  <c r="K1464" i="4"/>
  <c r="M1463" i="4"/>
  <c r="L1463" i="4"/>
  <c r="K1463" i="4"/>
  <c r="M1462" i="4"/>
  <c r="L1462" i="4"/>
  <c r="K1462" i="4"/>
  <c r="M1461" i="4"/>
  <c r="L1461" i="4"/>
  <c r="K1461" i="4"/>
  <c r="M1460" i="4"/>
  <c r="L1460" i="4"/>
  <c r="K1460" i="4"/>
  <c r="M1459" i="4"/>
  <c r="L1459" i="4"/>
  <c r="K1459" i="4"/>
  <c r="M1458" i="4"/>
  <c r="L1458" i="4"/>
  <c r="K1458" i="4"/>
  <c r="M1457" i="4"/>
  <c r="L1457" i="4"/>
  <c r="K1457" i="4"/>
  <c r="M1456" i="4"/>
  <c r="L1456" i="4"/>
  <c r="K1456" i="4"/>
  <c r="M1455" i="4"/>
  <c r="L1455" i="4"/>
  <c r="K1455" i="4"/>
  <c r="M1454" i="4"/>
  <c r="L1454" i="4"/>
  <c r="K1454" i="4"/>
  <c r="M1453" i="4"/>
  <c r="L1453" i="4"/>
  <c r="K1453" i="4"/>
  <c r="M1452" i="4"/>
  <c r="L1452" i="4"/>
  <c r="K1452" i="4"/>
  <c r="M1451" i="4"/>
  <c r="L1451" i="4"/>
  <c r="K1451" i="4"/>
  <c r="M1450" i="4"/>
  <c r="L1450" i="4"/>
  <c r="K1450" i="4"/>
  <c r="M1449" i="4"/>
  <c r="L1449" i="4"/>
  <c r="K1449" i="4"/>
  <c r="M1448" i="4"/>
  <c r="L1448" i="4"/>
  <c r="K1448" i="4"/>
  <c r="M1447" i="4"/>
  <c r="L1447" i="4"/>
  <c r="K1447" i="4"/>
  <c r="M1446" i="4"/>
  <c r="L1446" i="4"/>
  <c r="K1446" i="4"/>
  <c r="M1445" i="4"/>
  <c r="L1445" i="4"/>
  <c r="K1445" i="4"/>
  <c r="M1444" i="4"/>
  <c r="L1444" i="4"/>
  <c r="K1444" i="4"/>
  <c r="M1443" i="4"/>
  <c r="L1443" i="4"/>
  <c r="K1443" i="4"/>
  <c r="M1442" i="4"/>
  <c r="L1442" i="4"/>
  <c r="K1442" i="4"/>
  <c r="M1441" i="4"/>
  <c r="L1441" i="4"/>
  <c r="K1441" i="4"/>
  <c r="M1440" i="4"/>
  <c r="L1440" i="4"/>
  <c r="K1440" i="4"/>
  <c r="M1439" i="4"/>
  <c r="D59" i="2" s="1"/>
  <c r="L1439" i="4"/>
  <c r="K1439" i="4"/>
  <c r="M1438" i="4"/>
  <c r="L1438" i="4"/>
  <c r="K1438" i="4"/>
  <c r="M1437" i="4"/>
  <c r="L1437" i="4"/>
  <c r="K1437" i="4"/>
  <c r="AA1436" i="4"/>
  <c r="Z1436" i="4"/>
  <c r="M1436" i="4"/>
  <c r="L1436" i="4"/>
  <c r="K1436" i="4"/>
  <c r="M1435" i="4"/>
  <c r="L1435" i="4"/>
  <c r="K1435" i="4"/>
  <c r="M1434" i="4"/>
  <c r="L1434" i="4"/>
  <c r="K1434" i="4"/>
  <c r="M1433" i="4"/>
  <c r="L1433" i="4"/>
  <c r="K1433" i="4"/>
  <c r="M1432" i="4"/>
  <c r="L1432" i="4"/>
  <c r="K1432" i="4"/>
  <c r="M1431" i="4"/>
  <c r="L1431" i="4"/>
  <c r="K1431" i="4"/>
  <c r="M1430" i="4"/>
  <c r="L1430" i="4"/>
  <c r="K1430" i="4"/>
  <c r="M1429" i="4"/>
  <c r="L1429" i="4"/>
  <c r="K1429" i="4"/>
  <c r="M1428" i="4"/>
  <c r="L1428" i="4"/>
  <c r="K1428" i="4"/>
  <c r="M1427" i="4"/>
  <c r="L1427" i="4"/>
  <c r="K1427" i="4"/>
  <c r="M1426" i="4"/>
  <c r="L1426" i="4"/>
  <c r="K1426" i="4"/>
  <c r="M1425" i="4"/>
  <c r="L1425" i="4"/>
  <c r="K1425" i="4"/>
  <c r="M1424" i="4"/>
  <c r="L1424" i="4"/>
  <c r="K1424" i="4"/>
  <c r="M1423" i="4"/>
  <c r="L1423" i="4"/>
  <c r="K1423" i="4"/>
  <c r="M1422" i="4"/>
  <c r="L1422" i="4"/>
  <c r="K1422" i="4"/>
  <c r="M1421" i="4"/>
  <c r="L1421" i="4"/>
  <c r="K1421" i="4"/>
  <c r="M1420" i="4"/>
  <c r="L1420" i="4"/>
  <c r="K1420" i="4"/>
  <c r="M1419" i="4"/>
  <c r="L1419" i="4"/>
  <c r="K1419" i="4"/>
  <c r="M1418" i="4"/>
  <c r="L1418" i="4"/>
  <c r="K1418" i="4"/>
  <c r="M1417" i="4"/>
  <c r="L1417" i="4"/>
  <c r="K1417" i="4"/>
  <c r="M1416" i="4"/>
  <c r="L1416" i="4"/>
  <c r="K1416" i="4"/>
  <c r="M1415" i="4"/>
  <c r="L1415" i="4"/>
  <c r="K1415" i="4"/>
  <c r="M1414" i="4"/>
  <c r="L1414" i="4"/>
  <c r="K1414" i="4"/>
  <c r="M1413" i="4"/>
  <c r="L1413" i="4"/>
  <c r="K1413" i="4"/>
  <c r="M1412" i="4"/>
  <c r="L1412" i="4"/>
  <c r="K1412" i="4"/>
  <c r="M1411" i="4"/>
  <c r="L1411" i="4"/>
  <c r="K1411" i="4"/>
  <c r="M1410" i="4"/>
  <c r="L1410" i="4"/>
  <c r="K1410" i="4"/>
  <c r="M1409" i="4"/>
  <c r="D58" i="2" s="1"/>
  <c r="L1409" i="4"/>
  <c r="K1409" i="4"/>
  <c r="M1408" i="4"/>
  <c r="L1408" i="4"/>
  <c r="K1408" i="4"/>
  <c r="M1407" i="4"/>
  <c r="L1407" i="4"/>
  <c r="K1407" i="4"/>
  <c r="AA1406" i="4"/>
  <c r="Z1406" i="4"/>
  <c r="M1406" i="4"/>
  <c r="L1406" i="4"/>
  <c r="K1406" i="4"/>
  <c r="M1405" i="4"/>
  <c r="L1405" i="4"/>
  <c r="K1405" i="4"/>
  <c r="M1404" i="4"/>
  <c r="L1404" i="4"/>
  <c r="K1404" i="4"/>
  <c r="M1403" i="4"/>
  <c r="L1403" i="4"/>
  <c r="K1403" i="4"/>
  <c r="M1402" i="4"/>
  <c r="L1402" i="4"/>
  <c r="K1402" i="4"/>
  <c r="M1401" i="4"/>
  <c r="L1401" i="4"/>
  <c r="K1401" i="4"/>
  <c r="M1400" i="4"/>
  <c r="L1400" i="4"/>
  <c r="K1400" i="4"/>
  <c r="M1399" i="4"/>
  <c r="L1399" i="4"/>
  <c r="K1399" i="4"/>
  <c r="M1398" i="4"/>
  <c r="L1398" i="4"/>
  <c r="K1398" i="4"/>
  <c r="M1397" i="4"/>
  <c r="L1397" i="4"/>
  <c r="K1397" i="4"/>
  <c r="M1396" i="4"/>
  <c r="L1396" i="4"/>
  <c r="K1396" i="4"/>
  <c r="M1395" i="4"/>
  <c r="L1395" i="4"/>
  <c r="K1395" i="4"/>
  <c r="M1394" i="4"/>
  <c r="L1394" i="4"/>
  <c r="K1394" i="4"/>
  <c r="M1393" i="4"/>
  <c r="L1393" i="4"/>
  <c r="K1393" i="4"/>
  <c r="M1392" i="4"/>
  <c r="L1392" i="4"/>
  <c r="K1392" i="4"/>
  <c r="M1391" i="4"/>
  <c r="L1391" i="4"/>
  <c r="K1391" i="4"/>
  <c r="M1390" i="4"/>
  <c r="L1390" i="4"/>
  <c r="K1390" i="4"/>
  <c r="M1389" i="4"/>
  <c r="L1389" i="4"/>
  <c r="K1389" i="4"/>
  <c r="M1388" i="4"/>
  <c r="L1388" i="4"/>
  <c r="K1388" i="4"/>
  <c r="M1387" i="4"/>
  <c r="L1387" i="4"/>
  <c r="K1387" i="4"/>
  <c r="M1386" i="4"/>
  <c r="L1386" i="4"/>
  <c r="K1386" i="4"/>
  <c r="M1385" i="4"/>
  <c r="L1385" i="4"/>
  <c r="K1385" i="4"/>
  <c r="M1384" i="4"/>
  <c r="L1384" i="4"/>
  <c r="K1384" i="4"/>
  <c r="M1383" i="4"/>
  <c r="L1383" i="4"/>
  <c r="K1383" i="4"/>
  <c r="M1382" i="4"/>
  <c r="L1382" i="4"/>
  <c r="K1382" i="4"/>
  <c r="M1381" i="4"/>
  <c r="L1381" i="4"/>
  <c r="K1381" i="4"/>
  <c r="M1380" i="4"/>
  <c r="L1380" i="4"/>
  <c r="K1380" i="4"/>
  <c r="M1379" i="4"/>
  <c r="P1376" i="4" s="1"/>
  <c r="Y1376" i="4" s="1"/>
  <c r="AC1376" i="4" s="1"/>
  <c r="P57" i="2" s="1"/>
  <c r="L1379" i="4"/>
  <c r="K1379" i="4"/>
  <c r="M1378" i="4"/>
  <c r="L1378" i="4"/>
  <c r="K1378" i="4"/>
  <c r="M1377" i="4"/>
  <c r="L1377" i="4"/>
  <c r="K1377" i="4"/>
  <c r="AA1376" i="4"/>
  <c r="Z1376" i="4"/>
  <c r="M1376" i="4"/>
  <c r="L1376" i="4"/>
  <c r="K1376" i="4"/>
  <c r="M1375" i="4"/>
  <c r="L1375" i="4"/>
  <c r="K1375" i="4"/>
  <c r="M1374" i="4"/>
  <c r="L1374" i="4"/>
  <c r="K1374" i="4"/>
  <c r="M1373" i="4"/>
  <c r="L1373" i="4"/>
  <c r="K1373" i="4"/>
  <c r="M1372" i="4"/>
  <c r="L1372" i="4"/>
  <c r="K1372" i="4"/>
  <c r="M1371" i="4"/>
  <c r="L1371" i="4"/>
  <c r="K1371" i="4"/>
  <c r="M1370" i="4"/>
  <c r="L1370" i="4"/>
  <c r="K1370" i="4"/>
  <c r="M1369" i="4"/>
  <c r="L1369" i="4"/>
  <c r="K1369" i="4"/>
  <c r="M1368" i="4"/>
  <c r="L1368" i="4"/>
  <c r="K1368" i="4"/>
  <c r="M1367" i="4"/>
  <c r="L1367" i="4"/>
  <c r="K1367" i="4"/>
  <c r="M1366" i="4"/>
  <c r="L1366" i="4"/>
  <c r="K1366" i="4"/>
  <c r="M1365" i="4"/>
  <c r="L1365" i="4"/>
  <c r="K1365" i="4"/>
  <c r="M1364" i="4"/>
  <c r="L1364" i="4"/>
  <c r="K1364" i="4"/>
  <c r="M1363" i="4"/>
  <c r="L1363" i="4"/>
  <c r="K1363" i="4"/>
  <c r="M1362" i="4"/>
  <c r="L1362" i="4"/>
  <c r="K1362" i="4"/>
  <c r="M1361" i="4"/>
  <c r="L1361" i="4"/>
  <c r="K1361" i="4"/>
  <c r="M1360" i="4"/>
  <c r="L1360" i="4"/>
  <c r="K1360" i="4"/>
  <c r="M1359" i="4"/>
  <c r="L1359" i="4"/>
  <c r="K1359" i="4"/>
  <c r="M1358" i="4"/>
  <c r="L1358" i="4"/>
  <c r="K1358" i="4"/>
  <c r="M1357" i="4"/>
  <c r="L1357" i="4"/>
  <c r="K1357" i="4"/>
  <c r="M1356" i="4"/>
  <c r="L1356" i="4"/>
  <c r="K1356" i="4"/>
  <c r="M1355" i="4"/>
  <c r="L1355" i="4"/>
  <c r="K1355" i="4"/>
  <c r="M1354" i="4"/>
  <c r="L1354" i="4"/>
  <c r="K1354" i="4"/>
  <c r="M1353" i="4"/>
  <c r="L1353" i="4"/>
  <c r="K1353" i="4"/>
  <c r="M1352" i="4"/>
  <c r="L1352" i="4"/>
  <c r="K1352" i="4"/>
  <c r="M1351" i="4"/>
  <c r="L1351" i="4"/>
  <c r="K1351" i="4"/>
  <c r="M1350" i="4"/>
  <c r="L1350" i="4"/>
  <c r="K1350" i="4"/>
  <c r="M1349" i="4"/>
  <c r="L1349" i="4"/>
  <c r="K1349" i="4"/>
  <c r="M1348" i="4"/>
  <c r="L1348" i="4"/>
  <c r="K1348" i="4"/>
  <c r="M1347" i="4"/>
  <c r="L1347" i="4"/>
  <c r="K1347" i="4"/>
  <c r="AA1346" i="4"/>
  <c r="Z1346" i="4"/>
  <c r="M1346" i="4"/>
  <c r="L1346" i="4"/>
  <c r="K1346" i="4"/>
  <c r="M1345" i="4"/>
  <c r="L1345" i="4"/>
  <c r="K1345" i="4"/>
  <c r="M1344" i="4"/>
  <c r="L1344" i="4"/>
  <c r="K1344" i="4"/>
  <c r="M1343" i="4"/>
  <c r="L1343" i="4"/>
  <c r="K1343" i="4"/>
  <c r="M1342" i="4"/>
  <c r="L1342" i="4"/>
  <c r="K1342" i="4"/>
  <c r="M1341" i="4"/>
  <c r="L1341" i="4"/>
  <c r="K1341" i="4"/>
  <c r="M1340" i="4"/>
  <c r="L1340" i="4"/>
  <c r="K1340" i="4"/>
  <c r="M1339" i="4"/>
  <c r="L1339" i="4"/>
  <c r="K1339" i="4"/>
  <c r="M1338" i="4"/>
  <c r="L1338" i="4"/>
  <c r="K1338" i="4"/>
  <c r="M1337" i="4"/>
  <c r="L1337" i="4"/>
  <c r="K1337" i="4"/>
  <c r="M1336" i="4"/>
  <c r="L1336" i="4"/>
  <c r="K1336" i="4"/>
  <c r="M1335" i="4"/>
  <c r="L1335" i="4"/>
  <c r="K1335" i="4"/>
  <c r="M1334" i="4"/>
  <c r="L1334" i="4"/>
  <c r="K1334" i="4"/>
  <c r="M1333" i="4"/>
  <c r="L1333" i="4"/>
  <c r="K1333" i="4"/>
  <c r="M1332" i="4"/>
  <c r="L1332" i="4"/>
  <c r="K1332" i="4"/>
  <c r="M1331" i="4"/>
  <c r="L1331" i="4"/>
  <c r="K1331" i="4"/>
  <c r="M1330" i="4"/>
  <c r="L1330" i="4"/>
  <c r="K1330" i="4"/>
  <c r="M1329" i="4"/>
  <c r="L1329" i="4"/>
  <c r="K1329" i="4"/>
  <c r="M1328" i="4"/>
  <c r="L1328" i="4"/>
  <c r="K1328" i="4"/>
  <c r="M1327" i="4"/>
  <c r="L1327" i="4"/>
  <c r="K1327" i="4"/>
  <c r="M1326" i="4"/>
  <c r="L1326" i="4"/>
  <c r="K1326" i="4"/>
  <c r="M1325" i="4"/>
  <c r="L1325" i="4"/>
  <c r="K1325" i="4"/>
  <c r="M1324" i="4"/>
  <c r="L1324" i="4"/>
  <c r="K1324" i="4"/>
  <c r="M1323" i="4"/>
  <c r="L1323" i="4"/>
  <c r="K1323" i="4"/>
  <c r="M1322" i="4"/>
  <c r="L1322" i="4"/>
  <c r="K1322" i="4"/>
  <c r="M1321" i="4"/>
  <c r="L1321" i="4"/>
  <c r="K1321" i="4"/>
  <c r="M1320" i="4"/>
  <c r="L1320" i="4"/>
  <c r="K1320" i="4"/>
  <c r="M1319" i="4"/>
  <c r="L1319" i="4"/>
  <c r="K1319" i="4"/>
  <c r="M1318" i="4"/>
  <c r="L1318" i="4"/>
  <c r="K1318" i="4"/>
  <c r="M1317" i="4"/>
  <c r="L1317" i="4"/>
  <c r="K1317" i="4"/>
  <c r="AA1316" i="4"/>
  <c r="Z1316" i="4"/>
  <c r="M1316" i="4"/>
  <c r="L1316" i="4"/>
  <c r="K1316" i="4"/>
  <c r="M1315" i="4"/>
  <c r="L1315" i="4"/>
  <c r="K1315" i="4"/>
  <c r="M1314" i="4"/>
  <c r="L1314" i="4"/>
  <c r="K1314" i="4"/>
  <c r="M1313" i="4"/>
  <c r="L1313" i="4"/>
  <c r="K1313" i="4"/>
  <c r="M1312" i="4"/>
  <c r="L1312" i="4"/>
  <c r="K1312" i="4"/>
  <c r="M1311" i="4"/>
  <c r="L1311" i="4"/>
  <c r="K1311" i="4"/>
  <c r="M1310" i="4"/>
  <c r="L1310" i="4"/>
  <c r="K1310" i="4"/>
  <c r="M1309" i="4"/>
  <c r="L1309" i="4"/>
  <c r="K1309" i="4"/>
  <c r="M1308" i="4"/>
  <c r="L1308" i="4"/>
  <c r="K1308" i="4"/>
  <c r="M1307" i="4"/>
  <c r="L1307" i="4"/>
  <c r="K1307" i="4"/>
  <c r="M1306" i="4"/>
  <c r="L1306" i="4"/>
  <c r="K1306" i="4"/>
  <c r="M1305" i="4"/>
  <c r="L1305" i="4"/>
  <c r="K1305" i="4"/>
  <c r="M1304" i="4"/>
  <c r="L1304" i="4"/>
  <c r="K1304" i="4"/>
  <c r="M1303" i="4"/>
  <c r="L1303" i="4"/>
  <c r="K1303" i="4"/>
  <c r="M1302" i="4"/>
  <c r="L1302" i="4"/>
  <c r="K1302" i="4"/>
  <c r="M1301" i="4"/>
  <c r="L1301" i="4"/>
  <c r="K1301" i="4"/>
  <c r="M1300" i="4"/>
  <c r="L1300" i="4"/>
  <c r="K1300" i="4"/>
  <c r="M1299" i="4"/>
  <c r="L1299" i="4"/>
  <c r="K1299" i="4"/>
  <c r="M1298" i="4"/>
  <c r="L1298" i="4"/>
  <c r="K1298" i="4"/>
  <c r="M1297" i="4"/>
  <c r="L1297" i="4"/>
  <c r="K1297" i="4"/>
  <c r="M1296" i="4"/>
  <c r="L1296" i="4"/>
  <c r="K1296" i="4"/>
  <c r="M1295" i="4"/>
  <c r="L1295" i="4"/>
  <c r="K1295" i="4"/>
  <c r="M1294" i="4"/>
  <c r="L1294" i="4"/>
  <c r="K1294" i="4"/>
  <c r="M1293" i="4"/>
  <c r="L1293" i="4"/>
  <c r="K1293" i="4"/>
  <c r="M1292" i="4"/>
  <c r="L1292" i="4"/>
  <c r="K1292" i="4"/>
  <c r="M1291" i="4"/>
  <c r="L1291" i="4"/>
  <c r="K1291" i="4"/>
  <c r="M1290" i="4"/>
  <c r="L1290" i="4"/>
  <c r="K1290" i="4"/>
  <c r="M1289" i="4"/>
  <c r="L1289" i="4"/>
  <c r="K1289" i="4"/>
  <c r="M1288" i="4"/>
  <c r="L1288" i="4"/>
  <c r="K1288" i="4"/>
  <c r="M1287" i="4"/>
  <c r="L1287" i="4"/>
  <c r="K1287" i="4"/>
  <c r="AA1286" i="4"/>
  <c r="Z1286" i="4"/>
  <c r="M1286" i="4"/>
  <c r="L1286" i="4"/>
  <c r="K1286" i="4"/>
  <c r="M1285" i="4"/>
  <c r="L1285" i="4"/>
  <c r="K1285" i="4"/>
  <c r="M1284" i="4"/>
  <c r="L1284" i="4"/>
  <c r="K1284" i="4"/>
  <c r="M1283" i="4"/>
  <c r="L1283" i="4"/>
  <c r="K1283" i="4"/>
  <c r="M1282" i="4"/>
  <c r="L1282" i="4"/>
  <c r="K1282" i="4"/>
  <c r="M1281" i="4"/>
  <c r="L1281" i="4"/>
  <c r="K1281" i="4"/>
  <c r="M1280" i="4"/>
  <c r="L1280" i="4"/>
  <c r="K1280" i="4"/>
  <c r="M1279" i="4"/>
  <c r="L1279" i="4"/>
  <c r="K1279" i="4"/>
  <c r="M1278" i="4"/>
  <c r="L1278" i="4"/>
  <c r="K1278" i="4"/>
  <c r="M1277" i="4"/>
  <c r="L1277" i="4"/>
  <c r="K1277" i="4"/>
  <c r="M1276" i="4"/>
  <c r="L1276" i="4"/>
  <c r="K1276" i="4"/>
  <c r="M1275" i="4"/>
  <c r="L1275" i="4"/>
  <c r="K1275" i="4"/>
  <c r="M1274" i="4"/>
  <c r="L1274" i="4"/>
  <c r="K1274" i="4"/>
  <c r="M1273" i="4"/>
  <c r="L1273" i="4"/>
  <c r="K1273" i="4"/>
  <c r="M1272" i="4"/>
  <c r="L1272" i="4"/>
  <c r="K1272" i="4"/>
  <c r="M1271" i="4"/>
  <c r="L1271" i="4"/>
  <c r="K1271" i="4"/>
  <c r="M1270" i="4"/>
  <c r="L1270" i="4"/>
  <c r="K1270" i="4"/>
  <c r="M1269" i="4"/>
  <c r="L1269" i="4"/>
  <c r="K1269" i="4"/>
  <c r="M1268" i="4"/>
  <c r="L1268" i="4"/>
  <c r="K1268" i="4"/>
  <c r="M1267" i="4"/>
  <c r="L1267" i="4"/>
  <c r="K1267" i="4"/>
  <c r="M1266" i="4"/>
  <c r="L1266" i="4"/>
  <c r="K1266" i="4"/>
  <c r="M1265" i="4"/>
  <c r="L1265" i="4"/>
  <c r="K1265" i="4"/>
  <c r="M1264" i="4"/>
  <c r="L1264" i="4"/>
  <c r="K1264" i="4"/>
  <c r="M1263" i="4"/>
  <c r="L1263" i="4"/>
  <c r="K1263" i="4"/>
  <c r="M1262" i="4"/>
  <c r="L1262" i="4"/>
  <c r="K1262" i="4"/>
  <c r="M1261" i="4"/>
  <c r="L1261" i="4"/>
  <c r="K1261" i="4"/>
  <c r="M1260" i="4"/>
  <c r="L1260" i="4"/>
  <c r="K1260" i="4"/>
  <c r="M1259" i="4"/>
  <c r="L1259" i="4"/>
  <c r="K1259" i="4"/>
  <c r="M1258" i="4"/>
  <c r="L1258" i="4"/>
  <c r="K1258" i="4"/>
  <c r="M1257" i="4"/>
  <c r="L1257" i="4"/>
  <c r="K1257" i="4"/>
  <c r="AA1256" i="4"/>
  <c r="Z1256" i="4"/>
  <c r="P1256" i="4"/>
  <c r="Y1256" i="4" s="1"/>
  <c r="M1256" i="4"/>
  <c r="L1256" i="4"/>
  <c r="K1256" i="4"/>
  <c r="M1255" i="4"/>
  <c r="L1255" i="4"/>
  <c r="K1255" i="4"/>
  <c r="M1254" i="4"/>
  <c r="L1254" i="4"/>
  <c r="K1254" i="4"/>
  <c r="M1253" i="4"/>
  <c r="L1253" i="4"/>
  <c r="K1253" i="4"/>
  <c r="M1252" i="4"/>
  <c r="L1252" i="4"/>
  <c r="K1252" i="4"/>
  <c r="M1251" i="4"/>
  <c r="L1251" i="4"/>
  <c r="K1251" i="4"/>
  <c r="M1250" i="4"/>
  <c r="L1250" i="4"/>
  <c r="K1250" i="4"/>
  <c r="M1249" i="4"/>
  <c r="L1249" i="4"/>
  <c r="K1249" i="4"/>
  <c r="M1248" i="4"/>
  <c r="L1248" i="4"/>
  <c r="K1248" i="4"/>
  <c r="M1247" i="4"/>
  <c r="L1247" i="4"/>
  <c r="K1247" i="4"/>
  <c r="M1246" i="4"/>
  <c r="L1246" i="4"/>
  <c r="K1246" i="4"/>
  <c r="M1245" i="4"/>
  <c r="L1245" i="4"/>
  <c r="K1245" i="4"/>
  <c r="M1244" i="4"/>
  <c r="L1244" i="4"/>
  <c r="K1244" i="4"/>
  <c r="M1243" i="4"/>
  <c r="L1243" i="4"/>
  <c r="K1243" i="4"/>
  <c r="M1242" i="4"/>
  <c r="L1242" i="4"/>
  <c r="K1242" i="4"/>
  <c r="M1241" i="4"/>
  <c r="L1241" i="4"/>
  <c r="K1241" i="4"/>
  <c r="M1240" i="4"/>
  <c r="L1240" i="4"/>
  <c r="K1240" i="4"/>
  <c r="M1239" i="4"/>
  <c r="L1239" i="4"/>
  <c r="K1239" i="4"/>
  <c r="M1238" i="4"/>
  <c r="L1238" i="4"/>
  <c r="K1238" i="4"/>
  <c r="M1237" i="4"/>
  <c r="L1237" i="4"/>
  <c r="K1237" i="4"/>
  <c r="M1236" i="4"/>
  <c r="L1236" i="4"/>
  <c r="K1236" i="4"/>
  <c r="M1235" i="4"/>
  <c r="L1235" i="4"/>
  <c r="K1235" i="4"/>
  <c r="M1234" i="4"/>
  <c r="L1234" i="4"/>
  <c r="K1234" i="4"/>
  <c r="M1233" i="4"/>
  <c r="L1233" i="4"/>
  <c r="K1233" i="4"/>
  <c r="M1232" i="4"/>
  <c r="L1232" i="4"/>
  <c r="K1232" i="4"/>
  <c r="M1231" i="4"/>
  <c r="L1231" i="4"/>
  <c r="K1231" i="4"/>
  <c r="M1230" i="4"/>
  <c r="L1230" i="4"/>
  <c r="K1230" i="4"/>
  <c r="M1229" i="4"/>
  <c r="L1229" i="4"/>
  <c r="K1229" i="4"/>
  <c r="M1228" i="4"/>
  <c r="L1228" i="4"/>
  <c r="K1228" i="4"/>
  <c r="M1227" i="4"/>
  <c r="D52" i="2" s="1"/>
  <c r="L1227" i="4"/>
  <c r="K1227" i="4"/>
  <c r="AA1226" i="4"/>
  <c r="Z1226" i="4"/>
  <c r="M1226" i="4"/>
  <c r="L1226" i="4"/>
  <c r="K1226" i="4"/>
  <c r="M1225" i="4"/>
  <c r="L1225" i="4"/>
  <c r="K1225" i="4"/>
  <c r="M1224" i="4"/>
  <c r="L1224" i="4"/>
  <c r="K1224" i="4"/>
  <c r="M1223" i="4"/>
  <c r="L1223" i="4"/>
  <c r="K1223" i="4"/>
  <c r="M1222" i="4"/>
  <c r="L1222" i="4"/>
  <c r="K1222" i="4"/>
  <c r="M1221" i="4"/>
  <c r="L1221" i="4"/>
  <c r="K1221" i="4"/>
  <c r="M1220" i="4"/>
  <c r="L1220" i="4"/>
  <c r="K1220" i="4"/>
  <c r="M1219" i="4"/>
  <c r="L1219" i="4"/>
  <c r="K1219" i="4"/>
  <c r="M1218" i="4"/>
  <c r="L1218" i="4"/>
  <c r="K1218" i="4"/>
  <c r="M1217" i="4"/>
  <c r="L1217" i="4"/>
  <c r="K1217" i="4"/>
  <c r="M1216" i="4"/>
  <c r="L1216" i="4"/>
  <c r="K1216" i="4"/>
  <c r="M1215" i="4"/>
  <c r="L1215" i="4"/>
  <c r="K1215" i="4"/>
  <c r="M1214" i="4"/>
  <c r="L1214" i="4"/>
  <c r="K1214" i="4"/>
  <c r="M1213" i="4"/>
  <c r="L1213" i="4"/>
  <c r="K1213" i="4"/>
  <c r="M1212" i="4"/>
  <c r="L1212" i="4"/>
  <c r="K1212" i="4"/>
  <c r="M1211" i="4"/>
  <c r="L1211" i="4"/>
  <c r="K1211" i="4"/>
  <c r="M1210" i="4"/>
  <c r="L1210" i="4"/>
  <c r="K1210" i="4"/>
  <c r="M1209" i="4"/>
  <c r="L1209" i="4"/>
  <c r="K1209" i="4"/>
  <c r="M1208" i="4"/>
  <c r="L1208" i="4"/>
  <c r="K1208" i="4"/>
  <c r="M1207" i="4"/>
  <c r="L1207" i="4"/>
  <c r="K1207" i="4"/>
  <c r="M1206" i="4"/>
  <c r="L1206" i="4"/>
  <c r="K1206" i="4"/>
  <c r="M1205" i="4"/>
  <c r="L1205" i="4"/>
  <c r="K1205" i="4"/>
  <c r="M1204" i="4"/>
  <c r="L1204" i="4"/>
  <c r="K1204" i="4"/>
  <c r="M1203" i="4"/>
  <c r="L1203" i="4"/>
  <c r="K1203" i="4"/>
  <c r="M1202" i="4"/>
  <c r="L1202" i="4"/>
  <c r="K1202" i="4"/>
  <c r="M1201" i="4"/>
  <c r="L1201" i="4"/>
  <c r="K1201" i="4"/>
  <c r="M1200" i="4"/>
  <c r="L1200" i="4"/>
  <c r="K1200" i="4"/>
  <c r="M1199" i="4"/>
  <c r="L1199" i="4"/>
  <c r="K1199" i="4"/>
  <c r="M1198" i="4"/>
  <c r="L1198" i="4"/>
  <c r="K1198" i="4"/>
  <c r="M1197" i="4"/>
  <c r="L1197" i="4"/>
  <c r="K1197" i="4"/>
  <c r="AA1196" i="4"/>
  <c r="Z1196" i="4"/>
  <c r="M1196" i="4"/>
  <c r="L1196" i="4"/>
  <c r="K1196" i="4"/>
  <c r="M1195" i="4"/>
  <c r="L1195" i="4"/>
  <c r="K1195" i="4"/>
  <c r="M1194" i="4"/>
  <c r="L1194" i="4"/>
  <c r="K1194" i="4"/>
  <c r="M1193" i="4"/>
  <c r="L1193" i="4"/>
  <c r="K1193" i="4"/>
  <c r="M1192" i="4"/>
  <c r="L1192" i="4"/>
  <c r="K1192" i="4"/>
  <c r="M1191" i="4"/>
  <c r="L1191" i="4"/>
  <c r="K1191" i="4"/>
  <c r="M1190" i="4"/>
  <c r="L1190" i="4"/>
  <c r="K1190" i="4"/>
  <c r="M1189" i="4"/>
  <c r="L1189" i="4"/>
  <c r="K1189" i="4"/>
  <c r="M1188" i="4"/>
  <c r="L1188" i="4"/>
  <c r="K1188" i="4"/>
  <c r="M1187" i="4"/>
  <c r="L1187" i="4"/>
  <c r="K1187" i="4"/>
  <c r="M1186" i="4"/>
  <c r="L1186" i="4"/>
  <c r="K1186" i="4"/>
  <c r="M1185" i="4"/>
  <c r="L1185" i="4"/>
  <c r="K1185" i="4"/>
  <c r="M1184" i="4"/>
  <c r="L1184" i="4"/>
  <c r="K1184" i="4"/>
  <c r="M1183" i="4"/>
  <c r="L1183" i="4"/>
  <c r="K1183" i="4"/>
  <c r="M1182" i="4"/>
  <c r="L1182" i="4"/>
  <c r="K1182" i="4"/>
  <c r="M1181" i="4"/>
  <c r="L1181" i="4"/>
  <c r="K1181" i="4"/>
  <c r="M1180" i="4"/>
  <c r="L1180" i="4"/>
  <c r="K1180" i="4"/>
  <c r="M1179" i="4"/>
  <c r="L1179" i="4"/>
  <c r="K1179" i="4"/>
  <c r="M1178" i="4"/>
  <c r="L1178" i="4"/>
  <c r="K1178" i="4"/>
  <c r="M1177" i="4"/>
  <c r="L1177" i="4"/>
  <c r="K1177" i="4"/>
  <c r="M1176" i="4"/>
  <c r="L1176" i="4"/>
  <c r="K1176" i="4"/>
  <c r="M1175" i="4"/>
  <c r="L1175" i="4"/>
  <c r="K1175" i="4"/>
  <c r="M1174" i="4"/>
  <c r="L1174" i="4"/>
  <c r="K1174" i="4"/>
  <c r="M1173" i="4"/>
  <c r="L1173" i="4"/>
  <c r="K1173" i="4"/>
  <c r="M1172" i="4"/>
  <c r="L1172" i="4"/>
  <c r="K1172" i="4"/>
  <c r="M1171" i="4"/>
  <c r="L1171" i="4"/>
  <c r="K1171" i="4"/>
  <c r="M1170" i="4"/>
  <c r="L1170" i="4"/>
  <c r="K1170" i="4"/>
  <c r="M1169" i="4"/>
  <c r="L1169" i="4"/>
  <c r="K1169" i="4"/>
  <c r="M1168" i="4"/>
  <c r="L1168" i="4"/>
  <c r="K1168" i="4"/>
  <c r="M1167" i="4"/>
  <c r="L1167" i="4"/>
  <c r="K1167" i="4"/>
  <c r="AA1166" i="4"/>
  <c r="Z1166" i="4"/>
  <c r="M1166" i="4"/>
  <c r="L1166" i="4"/>
  <c r="K1166" i="4"/>
  <c r="M1165" i="4"/>
  <c r="L1165" i="4"/>
  <c r="K1165" i="4"/>
  <c r="M1164" i="4"/>
  <c r="L1164" i="4"/>
  <c r="K1164" i="4"/>
  <c r="M1163" i="4"/>
  <c r="L1163" i="4"/>
  <c r="K1163" i="4"/>
  <c r="M1162" i="4"/>
  <c r="L1162" i="4"/>
  <c r="K1162" i="4"/>
  <c r="M1161" i="4"/>
  <c r="L1161" i="4"/>
  <c r="K1161" i="4"/>
  <c r="M1160" i="4"/>
  <c r="L1160" i="4"/>
  <c r="K1160" i="4"/>
  <c r="M1159" i="4"/>
  <c r="L1159" i="4"/>
  <c r="K1159" i="4"/>
  <c r="M1158" i="4"/>
  <c r="L1158" i="4"/>
  <c r="K1158" i="4"/>
  <c r="M1157" i="4"/>
  <c r="L1157" i="4"/>
  <c r="K1157" i="4"/>
  <c r="M1156" i="4"/>
  <c r="L1156" i="4"/>
  <c r="K1156" i="4"/>
  <c r="M1155" i="4"/>
  <c r="L1155" i="4"/>
  <c r="K1155" i="4"/>
  <c r="M1154" i="4"/>
  <c r="L1154" i="4"/>
  <c r="K1154" i="4"/>
  <c r="M1153" i="4"/>
  <c r="L1153" i="4"/>
  <c r="K1153" i="4"/>
  <c r="M1152" i="4"/>
  <c r="L1152" i="4"/>
  <c r="K1152" i="4"/>
  <c r="M1151" i="4"/>
  <c r="L1151" i="4"/>
  <c r="K1151" i="4"/>
  <c r="M1150" i="4"/>
  <c r="L1150" i="4"/>
  <c r="K1150" i="4"/>
  <c r="M1149" i="4"/>
  <c r="L1149" i="4"/>
  <c r="K1149" i="4"/>
  <c r="M1148" i="4"/>
  <c r="L1148" i="4"/>
  <c r="K1148" i="4"/>
  <c r="M1147" i="4"/>
  <c r="L1147" i="4"/>
  <c r="K1147" i="4"/>
  <c r="M1146" i="4"/>
  <c r="L1146" i="4"/>
  <c r="K1146" i="4"/>
  <c r="M1145" i="4"/>
  <c r="L1145" i="4"/>
  <c r="K1145" i="4"/>
  <c r="M1144" i="4"/>
  <c r="L1144" i="4"/>
  <c r="K1144" i="4"/>
  <c r="M1143" i="4"/>
  <c r="L1143" i="4"/>
  <c r="K1143" i="4"/>
  <c r="M1142" i="4"/>
  <c r="L1142" i="4"/>
  <c r="K1142" i="4"/>
  <c r="M1141" i="4"/>
  <c r="L1141" i="4"/>
  <c r="K1141" i="4"/>
  <c r="M1140" i="4"/>
  <c r="L1140" i="4"/>
  <c r="K1140" i="4"/>
  <c r="M1139" i="4"/>
  <c r="L1139" i="4"/>
  <c r="K1139" i="4"/>
  <c r="M1138" i="4"/>
  <c r="L1138" i="4"/>
  <c r="K1138" i="4"/>
  <c r="M1137" i="4"/>
  <c r="L1137" i="4"/>
  <c r="K1137" i="4"/>
  <c r="AA1136" i="4"/>
  <c r="Z1136" i="4"/>
  <c r="M1136" i="4"/>
  <c r="L1136" i="4"/>
  <c r="K1136" i="4"/>
  <c r="M1135" i="4"/>
  <c r="L1135" i="4"/>
  <c r="K1135" i="4"/>
  <c r="M1134" i="4"/>
  <c r="L1134" i="4"/>
  <c r="K1134" i="4"/>
  <c r="M1133" i="4"/>
  <c r="L1133" i="4"/>
  <c r="K1133" i="4"/>
  <c r="M1132" i="4"/>
  <c r="L1132" i="4"/>
  <c r="K1132" i="4"/>
  <c r="M1131" i="4"/>
  <c r="L1131" i="4"/>
  <c r="K1131" i="4"/>
  <c r="M1130" i="4"/>
  <c r="L1130" i="4"/>
  <c r="K1130" i="4"/>
  <c r="M1129" i="4"/>
  <c r="L1129" i="4"/>
  <c r="K1129" i="4"/>
  <c r="M1128" i="4"/>
  <c r="L1128" i="4"/>
  <c r="K1128" i="4"/>
  <c r="M1127" i="4"/>
  <c r="L1127" i="4"/>
  <c r="K1127" i="4"/>
  <c r="M1126" i="4"/>
  <c r="L1126" i="4"/>
  <c r="K1126" i="4"/>
  <c r="M1125" i="4"/>
  <c r="L1125" i="4"/>
  <c r="K1125" i="4"/>
  <c r="M1124" i="4"/>
  <c r="L1124" i="4"/>
  <c r="K1124" i="4"/>
  <c r="M1123" i="4"/>
  <c r="L1123" i="4"/>
  <c r="K1123" i="4"/>
  <c r="M1122" i="4"/>
  <c r="L1122" i="4"/>
  <c r="K1122" i="4"/>
  <c r="M1121" i="4"/>
  <c r="L1121" i="4"/>
  <c r="K1121" i="4"/>
  <c r="M1120" i="4"/>
  <c r="L1120" i="4"/>
  <c r="K1120" i="4"/>
  <c r="M1119" i="4"/>
  <c r="L1119" i="4"/>
  <c r="K1119" i="4"/>
  <c r="M1118" i="4"/>
  <c r="L1118" i="4"/>
  <c r="K1118" i="4"/>
  <c r="M1117" i="4"/>
  <c r="L1117" i="4"/>
  <c r="K1117" i="4"/>
  <c r="M1116" i="4"/>
  <c r="L1116" i="4"/>
  <c r="K1116" i="4"/>
  <c r="M1115" i="4"/>
  <c r="L1115" i="4"/>
  <c r="K1115" i="4"/>
  <c r="M1114" i="4"/>
  <c r="L1114" i="4"/>
  <c r="K1114" i="4"/>
  <c r="M1113" i="4"/>
  <c r="L1113" i="4"/>
  <c r="K1113" i="4"/>
  <c r="M1112" i="4"/>
  <c r="L1112" i="4"/>
  <c r="K1112" i="4"/>
  <c r="M1111" i="4"/>
  <c r="L1111" i="4"/>
  <c r="K1111" i="4"/>
  <c r="M1110" i="4"/>
  <c r="L1110" i="4"/>
  <c r="K1110" i="4"/>
  <c r="M1109" i="4"/>
  <c r="L1109" i="4"/>
  <c r="K1109" i="4"/>
  <c r="M1108" i="4"/>
  <c r="L1108" i="4"/>
  <c r="K1108" i="4"/>
  <c r="M1107" i="4"/>
  <c r="L1107" i="4"/>
  <c r="K1107" i="4"/>
  <c r="AA1106" i="4"/>
  <c r="Z1106" i="4"/>
  <c r="M1106" i="4"/>
  <c r="L1106" i="4"/>
  <c r="K1106" i="4"/>
  <c r="M1105" i="4"/>
  <c r="L1105" i="4"/>
  <c r="K1105" i="4"/>
  <c r="M1104" i="4"/>
  <c r="L1104" i="4"/>
  <c r="K1104" i="4"/>
  <c r="M1103" i="4"/>
  <c r="L1103" i="4"/>
  <c r="K1103" i="4"/>
  <c r="M1102" i="4"/>
  <c r="L1102" i="4"/>
  <c r="K1102" i="4"/>
  <c r="M1101" i="4"/>
  <c r="L1101" i="4"/>
  <c r="K1101" i="4"/>
  <c r="M1100" i="4"/>
  <c r="L1100" i="4"/>
  <c r="K1100" i="4"/>
  <c r="M1099" i="4"/>
  <c r="L1099" i="4"/>
  <c r="K1099" i="4"/>
  <c r="M1098" i="4"/>
  <c r="L1098" i="4"/>
  <c r="K1098" i="4"/>
  <c r="M1097" i="4"/>
  <c r="L1097" i="4"/>
  <c r="K1097" i="4"/>
  <c r="M1096" i="4"/>
  <c r="L1096" i="4"/>
  <c r="K1096" i="4"/>
  <c r="M1095" i="4"/>
  <c r="L1095" i="4"/>
  <c r="K1095" i="4"/>
  <c r="M1094" i="4"/>
  <c r="L1094" i="4"/>
  <c r="K1094" i="4"/>
  <c r="M1093" i="4"/>
  <c r="L1093" i="4"/>
  <c r="K1093" i="4"/>
  <c r="M1092" i="4"/>
  <c r="L1092" i="4"/>
  <c r="K1092" i="4"/>
  <c r="M1091" i="4"/>
  <c r="L1091" i="4"/>
  <c r="K1091" i="4"/>
  <c r="M1090" i="4"/>
  <c r="L1090" i="4"/>
  <c r="K1090" i="4"/>
  <c r="M1089" i="4"/>
  <c r="L1089" i="4"/>
  <c r="K1089" i="4"/>
  <c r="M1088" i="4"/>
  <c r="L1088" i="4"/>
  <c r="K1088" i="4"/>
  <c r="M1087" i="4"/>
  <c r="L1087" i="4"/>
  <c r="K1087" i="4"/>
  <c r="M1086" i="4"/>
  <c r="L1086" i="4"/>
  <c r="K1086" i="4"/>
  <c r="M1085" i="4"/>
  <c r="L1085" i="4"/>
  <c r="K1085" i="4"/>
  <c r="M1084" i="4"/>
  <c r="L1084" i="4"/>
  <c r="K1084" i="4"/>
  <c r="M1083" i="4"/>
  <c r="L1083" i="4"/>
  <c r="K1083" i="4"/>
  <c r="M1082" i="4"/>
  <c r="L1082" i="4"/>
  <c r="K1082" i="4"/>
  <c r="M1081" i="4"/>
  <c r="L1081" i="4"/>
  <c r="K1081" i="4"/>
  <c r="M1080" i="4"/>
  <c r="L1080" i="4"/>
  <c r="K1080" i="4"/>
  <c r="M1079" i="4"/>
  <c r="L1079" i="4"/>
  <c r="K1079" i="4"/>
  <c r="M1078" i="4"/>
  <c r="L1078" i="4"/>
  <c r="K1078" i="4"/>
  <c r="M1077" i="4"/>
  <c r="L1077" i="4"/>
  <c r="K1077" i="4"/>
  <c r="AA1076" i="4"/>
  <c r="Z1076" i="4"/>
  <c r="M1076" i="4"/>
  <c r="L1076" i="4"/>
  <c r="K1076" i="4"/>
  <c r="M1075" i="4"/>
  <c r="L1075" i="4"/>
  <c r="K1075" i="4"/>
  <c r="M1074" i="4"/>
  <c r="L1074" i="4"/>
  <c r="K1074" i="4"/>
  <c r="M1073" i="4"/>
  <c r="L1073" i="4"/>
  <c r="K1073" i="4"/>
  <c r="M1072" i="4"/>
  <c r="L1072" i="4"/>
  <c r="K1072" i="4"/>
  <c r="M1071" i="4"/>
  <c r="L1071" i="4"/>
  <c r="K1071" i="4"/>
  <c r="M1070" i="4"/>
  <c r="L1070" i="4"/>
  <c r="K1070" i="4"/>
  <c r="M1069" i="4"/>
  <c r="L1069" i="4"/>
  <c r="K1069" i="4"/>
  <c r="M1068" i="4"/>
  <c r="L1068" i="4"/>
  <c r="K1068" i="4"/>
  <c r="M1067" i="4"/>
  <c r="L1067" i="4"/>
  <c r="K1067" i="4"/>
  <c r="M1066" i="4"/>
  <c r="L1066" i="4"/>
  <c r="K1066" i="4"/>
  <c r="M1065" i="4"/>
  <c r="L1065" i="4"/>
  <c r="K1065" i="4"/>
  <c r="M1064" i="4"/>
  <c r="L1064" i="4"/>
  <c r="K1064" i="4"/>
  <c r="M1063" i="4"/>
  <c r="L1063" i="4"/>
  <c r="K1063" i="4"/>
  <c r="M1062" i="4"/>
  <c r="L1062" i="4"/>
  <c r="K1062" i="4"/>
  <c r="M1061" i="4"/>
  <c r="L1061" i="4"/>
  <c r="K1061" i="4"/>
  <c r="M1060" i="4"/>
  <c r="L1060" i="4"/>
  <c r="K1060" i="4"/>
  <c r="M1059" i="4"/>
  <c r="L1059" i="4"/>
  <c r="K1059" i="4"/>
  <c r="M1058" i="4"/>
  <c r="L1058" i="4"/>
  <c r="K1058" i="4"/>
  <c r="M1057" i="4"/>
  <c r="L1057" i="4"/>
  <c r="K1057" i="4"/>
  <c r="M1056" i="4"/>
  <c r="L1056" i="4"/>
  <c r="K1056" i="4"/>
  <c r="M1055" i="4"/>
  <c r="L1055" i="4"/>
  <c r="K1055" i="4"/>
  <c r="M1054" i="4"/>
  <c r="L1054" i="4"/>
  <c r="K1054" i="4"/>
  <c r="M1053" i="4"/>
  <c r="L1053" i="4"/>
  <c r="K1053" i="4"/>
  <c r="M1052" i="4"/>
  <c r="L1052" i="4"/>
  <c r="K1052" i="4"/>
  <c r="M1051" i="4"/>
  <c r="L1051" i="4"/>
  <c r="K1051" i="4"/>
  <c r="M1050" i="4"/>
  <c r="L1050" i="4"/>
  <c r="K1050" i="4"/>
  <c r="M1049" i="4"/>
  <c r="L1049" i="4"/>
  <c r="K1049" i="4"/>
  <c r="M1048" i="4"/>
  <c r="L1048" i="4"/>
  <c r="K1048" i="4"/>
  <c r="M1047" i="4"/>
  <c r="L1047" i="4"/>
  <c r="K1047" i="4"/>
  <c r="AA1046" i="4"/>
  <c r="Z1046" i="4"/>
  <c r="M1046" i="4"/>
  <c r="L1046" i="4"/>
  <c r="K1046" i="4"/>
  <c r="M1045" i="4"/>
  <c r="L1045" i="4"/>
  <c r="K1045" i="4"/>
  <c r="M1044" i="4"/>
  <c r="L1044" i="4"/>
  <c r="K1044" i="4"/>
  <c r="M1043" i="4"/>
  <c r="L1043" i="4"/>
  <c r="K1043" i="4"/>
  <c r="M1042" i="4"/>
  <c r="L1042" i="4"/>
  <c r="K1042" i="4"/>
  <c r="M1041" i="4"/>
  <c r="L1041" i="4"/>
  <c r="K1041" i="4"/>
  <c r="M1040" i="4"/>
  <c r="L1040" i="4"/>
  <c r="K1040" i="4"/>
  <c r="M1039" i="4"/>
  <c r="L1039" i="4"/>
  <c r="K1039" i="4"/>
  <c r="M1038" i="4"/>
  <c r="L1038" i="4"/>
  <c r="K1038" i="4"/>
  <c r="M1037" i="4"/>
  <c r="L1037" i="4"/>
  <c r="K1037" i="4"/>
  <c r="M1036" i="4"/>
  <c r="L1036" i="4"/>
  <c r="K1036" i="4"/>
  <c r="M1035" i="4"/>
  <c r="L1035" i="4"/>
  <c r="K1035" i="4"/>
  <c r="M1034" i="4"/>
  <c r="L1034" i="4"/>
  <c r="K1034" i="4"/>
  <c r="M1033" i="4"/>
  <c r="L1033" i="4"/>
  <c r="K1033" i="4"/>
  <c r="M1032" i="4"/>
  <c r="L1032" i="4"/>
  <c r="K1032" i="4"/>
  <c r="M1031" i="4"/>
  <c r="L1031" i="4"/>
  <c r="K1031" i="4"/>
  <c r="M1030" i="4"/>
  <c r="L1030" i="4"/>
  <c r="K1030" i="4"/>
  <c r="M1029" i="4"/>
  <c r="L1029" i="4"/>
  <c r="K1029" i="4"/>
  <c r="M1028" i="4"/>
  <c r="L1028" i="4"/>
  <c r="K1028" i="4"/>
  <c r="M1027" i="4"/>
  <c r="L1027" i="4"/>
  <c r="K1027" i="4"/>
  <c r="M1026" i="4"/>
  <c r="L1026" i="4"/>
  <c r="K1026" i="4"/>
  <c r="M1025" i="4"/>
  <c r="L1025" i="4"/>
  <c r="K1025" i="4"/>
  <c r="M1024" i="4"/>
  <c r="L1024" i="4"/>
  <c r="K1024" i="4"/>
  <c r="M1023" i="4"/>
  <c r="L1023" i="4"/>
  <c r="K1023" i="4"/>
  <c r="M1022" i="4"/>
  <c r="L1022" i="4"/>
  <c r="K1022" i="4"/>
  <c r="M1021" i="4"/>
  <c r="L1021" i="4"/>
  <c r="K1021" i="4"/>
  <c r="M1020" i="4"/>
  <c r="L1020" i="4"/>
  <c r="K1020" i="4"/>
  <c r="M1019" i="4"/>
  <c r="L1019" i="4"/>
  <c r="K1019" i="4"/>
  <c r="M1018" i="4"/>
  <c r="L1018" i="4"/>
  <c r="K1018" i="4"/>
  <c r="M1017" i="4"/>
  <c r="L1017" i="4"/>
  <c r="K1017" i="4"/>
  <c r="AA1016" i="4"/>
  <c r="Z1016" i="4"/>
  <c r="M1016" i="4"/>
  <c r="P1016" i="4" s="1"/>
  <c r="Y1016" i="4" s="1"/>
  <c r="AC1016" i="4" s="1"/>
  <c r="L1016" i="4"/>
  <c r="K1016" i="4"/>
  <c r="M1015" i="4"/>
  <c r="L1015" i="4"/>
  <c r="K1015" i="4"/>
  <c r="M1014" i="4"/>
  <c r="L1014" i="4"/>
  <c r="K1014" i="4"/>
  <c r="M1013" i="4"/>
  <c r="L1013" i="4"/>
  <c r="K1013" i="4"/>
  <c r="M1012" i="4"/>
  <c r="L1012" i="4"/>
  <c r="K1012" i="4"/>
  <c r="M1011" i="4"/>
  <c r="L1011" i="4"/>
  <c r="K1011" i="4"/>
  <c r="M1010" i="4"/>
  <c r="L1010" i="4"/>
  <c r="K1010" i="4"/>
  <c r="M1009" i="4"/>
  <c r="L1009" i="4"/>
  <c r="K1009" i="4"/>
  <c r="M1008" i="4"/>
  <c r="L1008" i="4"/>
  <c r="K1008" i="4"/>
  <c r="M1007" i="4"/>
  <c r="L1007" i="4"/>
  <c r="K1007" i="4"/>
  <c r="M1006" i="4"/>
  <c r="L1006" i="4"/>
  <c r="K1006" i="4"/>
  <c r="M1005" i="4"/>
  <c r="L1005" i="4"/>
  <c r="K1005" i="4"/>
  <c r="M1004" i="4"/>
  <c r="L1004" i="4"/>
  <c r="K1004" i="4"/>
  <c r="M1003" i="4"/>
  <c r="L1003" i="4"/>
  <c r="K1003" i="4"/>
  <c r="M1002" i="4"/>
  <c r="L1002" i="4"/>
  <c r="K1002" i="4"/>
  <c r="M1001" i="4"/>
  <c r="L1001" i="4"/>
  <c r="K1001" i="4"/>
  <c r="M1000" i="4"/>
  <c r="L1000" i="4"/>
  <c r="K1000" i="4"/>
  <c r="M999" i="4"/>
  <c r="L999" i="4"/>
  <c r="K999" i="4"/>
  <c r="M998" i="4"/>
  <c r="L998" i="4"/>
  <c r="K998" i="4"/>
  <c r="M997" i="4"/>
  <c r="L997" i="4"/>
  <c r="K997" i="4"/>
  <c r="M996" i="4"/>
  <c r="L996" i="4"/>
  <c r="K996" i="4"/>
  <c r="M995" i="4"/>
  <c r="L995" i="4"/>
  <c r="K995" i="4"/>
  <c r="M994" i="4"/>
  <c r="L994" i="4"/>
  <c r="K994" i="4"/>
  <c r="M993" i="4"/>
  <c r="L993" i="4"/>
  <c r="K993" i="4"/>
  <c r="M992" i="4"/>
  <c r="L992" i="4"/>
  <c r="K992" i="4"/>
  <c r="M991" i="4"/>
  <c r="L991" i="4"/>
  <c r="K991" i="4"/>
  <c r="M990" i="4"/>
  <c r="L990" i="4"/>
  <c r="K990" i="4"/>
  <c r="M989" i="4"/>
  <c r="L989" i="4"/>
  <c r="K989" i="4"/>
  <c r="M988" i="4"/>
  <c r="L988" i="4"/>
  <c r="K988" i="4"/>
  <c r="M987" i="4"/>
  <c r="L987" i="4"/>
  <c r="K987" i="4"/>
  <c r="AA986" i="4"/>
  <c r="Z986" i="4"/>
  <c r="M986" i="4"/>
  <c r="L986" i="4"/>
  <c r="K986" i="4"/>
  <c r="M985" i="4"/>
  <c r="L985" i="4"/>
  <c r="K985" i="4"/>
  <c r="M984" i="4"/>
  <c r="L984" i="4"/>
  <c r="K984" i="4"/>
  <c r="M983" i="4"/>
  <c r="L983" i="4"/>
  <c r="K983" i="4"/>
  <c r="M982" i="4"/>
  <c r="L982" i="4"/>
  <c r="K982" i="4"/>
  <c r="M981" i="4"/>
  <c r="L981" i="4"/>
  <c r="K981" i="4"/>
  <c r="M980" i="4"/>
  <c r="L980" i="4"/>
  <c r="K980" i="4"/>
  <c r="M979" i="4"/>
  <c r="L979" i="4"/>
  <c r="K979" i="4"/>
  <c r="M978" i="4"/>
  <c r="L978" i="4"/>
  <c r="K978" i="4"/>
  <c r="M977" i="4"/>
  <c r="L977" i="4"/>
  <c r="K977" i="4"/>
  <c r="M976" i="4"/>
  <c r="L976" i="4"/>
  <c r="K976" i="4"/>
  <c r="M975" i="4"/>
  <c r="L975" i="4"/>
  <c r="K975" i="4"/>
  <c r="M974" i="4"/>
  <c r="L974" i="4"/>
  <c r="K974" i="4"/>
  <c r="M973" i="4"/>
  <c r="L973" i="4"/>
  <c r="K973" i="4"/>
  <c r="M972" i="4"/>
  <c r="L972" i="4"/>
  <c r="K972" i="4"/>
  <c r="M971" i="4"/>
  <c r="L971" i="4"/>
  <c r="K971" i="4"/>
  <c r="M970" i="4"/>
  <c r="L970" i="4"/>
  <c r="K970" i="4"/>
  <c r="M969" i="4"/>
  <c r="L969" i="4"/>
  <c r="K969" i="4"/>
  <c r="M968" i="4"/>
  <c r="L968" i="4"/>
  <c r="K968" i="4"/>
  <c r="M967" i="4"/>
  <c r="L967" i="4"/>
  <c r="K967" i="4"/>
  <c r="M966" i="4"/>
  <c r="L966" i="4"/>
  <c r="K966" i="4"/>
  <c r="M965" i="4"/>
  <c r="L965" i="4"/>
  <c r="K965" i="4"/>
  <c r="M964" i="4"/>
  <c r="L964" i="4"/>
  <c r="K964" i="4"/>
  <c r="M963" i="4"/>
  <c r="L963" i="4"/>
  <c r="K963" i="4"/>
  <c r="M962" i="4"/>
  <c r="L962" i="4"/>
  <c r="K962" i="4"/>
  <c r="M961" i="4"/>
  <c r="L961" i="4"/>
  <c r="K961" i="4"/>
  <c r="M960" i="4"/>
  <c r="L960" i="4"/>
  <c r="K960" i="4"/>
  <c r="M959" i="4"/>
  <c r="D43" i="2" s="1"/>
  <c r="L959" i="4"/>
  <c r="K959" i="4"/>
  <c r="M958" i="4"/>
  <c r="L958" i="4"/>
  <c r="K958" i="4"/>
  <c r="M957" i="4"/>
  <c r="L957" i="4"/>
  <c r="K957" i="4"/>
  <c r="AA956" i="4"/>
  <c r="Z956" i="4"/>
  <c r="M956" i="4"/>
  <c r="L956" i="4"/>
  <c r="K956" i="4"/>
  <c r="M955" i="4"/>
  <c r="L955" i="4"/>
  <c r="K955" i="4"/>
  <c r="M954" i="4"/>
  <c r="L954" i="4"/>
  <c r="K954" i="4"/>
  <c r="M953" i="4"/>
  <c r="L953" i="4"/>
  <c r="K953" i="4"/>
  <c r="M952" i="4"/>
  <c r="L952" i="4"/>
  <c r="K952" i="4"/>
  <c r="M951" i="4"/>
  <c r="L951" i="4"/>
  <c r="K951" i="4"/>
  <c r="M950" i="4"/>
  <c r="L950" i="4"/>
  <c r="K950" i="4"/>
  <c r="M949" i="4"/>
  <c r="L949" i="4"/>
  <c r="K949" i="4"/>
  <c r="M948" i="4"/>
  <c r="L948" i="4"/>
  <c r="K948" i="4"/>
  <c r="M947" i="4"/>
  <c r="L947" i="4"/>
  <c r="K947" i="4"/>
  <c r="M946" i="4"/>
  <c r="L946" i="4"/>
  <c r="K946" i="4"/>
  <c r="M945" i="4"/>
  <c r="L945" i="4"/>
  <c r="K945" i="4"/>
  <c r="M944" i="4"/>
  <c r="L944" i="4"/>
  <c r="K944" i="4"/>
  <c r="M943" i="4"/>
  <c r="L943" i="4"/>
  <c r="K943" i="4"/>
  <c r="M942" i="4"/>
  <c r="L942" i="4"/>
  <c r="K942" i="4"/>
  <c r="M941" i="4"/>
  <c r="L941" i="4"/>
  <c r="K941" i="4"/>
  <c r="M940" i="4"/>
  <c r="L940" i="4"/>
  <c r="K940" i="4"/>
  <c r="M939" i="4"/>
  <c r="L939" i="4"/>
  <c r="K939" i="4"/>
  <c r="M938" i="4"/>
  <c r="L938" i="4"/>
  <c r="K938" i="4"/>
  <c r="M937" i="4"/>
  <c r="L937" i="4"/>
  <c r="K937" i="4"/>
  <c r="M936" i="4"/>
  <c r="L936" i="4"/>
  <c r="K936" i="4"/>
  <c r="M935" i="4"/>
  <c r="L935" i="4"/>
  <c r="K935" i="4"/>
  <c r="M934" i="4"/>
  <c r="L934" i="4"/>
  <c r="K934" i="4"/>
  <c r="M933" i="4"/>
  <c r="L933" i="4"/>
  <c r="K933" i="4"/>
  <c r="M932" i="4"/>
  <c r="L932" i="4"/>
  <c r="K932" i="4"/>
  <c r="M931" i="4"/>
  <c r="L931" i="4"/>
  <c r="K931" i="4"/>
  <c r="M930" i="4"/>
  <c r="L930" i="4"/>
  <c r="K930" i="4"/>
  <c r="M929" i="4"/>
  <c r="D42" i="2" s="1"/>
  <c r="L929" i="4"/>
  <c r="K929" i="4"/>
  <c r="M928" i="4"/>
  <c r="L928" i="4"/>
  <c r="K928" i="4"/>
  <c r="M927" i="4"/>
  <c r="L927" i="4"/>
  <c r="K927" i="4"/>
  <c r="AA926" i="4"/>
  <c r="Z926" i="4"/>
  <c r="M926" i="4"/>
  <c r="L926" i="4"/>
  <c r="K926" i="4"/>
  <c r="M925" i="4"/>
  <c r="L925" i="4"/>
  <c r="K925" i="4"/>
  <c r="M924" i="4"/>
  <c r="L924" i="4"/>
  <c r="K924" i="4"/>
  <c r="M923" i="4"/>
  <c r="L923" i="4"/>
  <c r="K923" i="4"/>
  <c r="M922" i="4"/>
  <c r="L922" i="4"/>
  <c r="K922" i="4"/>
  <c r="M921" i="4"/>
  <c r="L921" i="4"/>
  <c r="K921" i="4"/>
  <c r="M920" i="4"/>
  <c r="L920" i="4"/>
  <c r="K920" i="4"/>
  <c r="M919" i="4"/>
  <c r="L919" i="4"/>
  <c r="K919" i="4"/>
  <c r="M918" i="4"/>
  <c r="L918" i="4"/>
  <c r="K918" i="4"/>
  <c r="M917" i="4"/>
  <c r="L917" i="4"/>
  <c r="K917" i="4"/>
  <c r="M916" i="4"/>
  <c r="L916" i="4"/>
  <c r="K916" i="4"/>
  <c r="M915" i="4"/>
  <c r="L915" i="4"/>
  <c r="K915" i="4"/>
  <c r="M914" i="4"/>
  <c r="L914" i="4"/>
  <c r="K914" i="4"/>
  <c r="M913" i="4"/>
  <c r="L913" i="4"/>
  <c r="K913" i="4"/>
  <c r="M912" i="4"/>
  <c r="L912" i="4"/>
  <c r="K912" i="4"/>
  <c r="M911" i="4"/>
  <c r="L911" i="4"/>
  <c r="K911" i="4"/>
  <c r="M910" i="4"/>
  <c r="L910" i="4"/>
  <c r="K910" i="4"/>
  <c r="M909" i="4"/>
  <c r="L909" i="4"/>
  <c r="K909" i="4"/>
  <c r="M908" i="4"/>
  <c r="L908" i="4"/>
  <c r="K908" i="4"/>
  <c r="M907" i="4"/>
  <c r="L907" i="4"/>
  <c r="K907" i="4"/>
  <c r="M906" i="4"/>
  <c r="L906" i="4"/>
  <c r="K906" i="4"/>
  <c r="M905" i="4"/>
  <c r="L905" i="4"/>
  <c r="K905" i="4"/>
  <c r="M904" i="4"/>
  <c r="L904" i="4"/>
  <c r="K904" i="4"/>
  <c r="M903" i="4"/>
  <c r="L903" i="4"/>
  <c r="K903" i="4"/>
  <c r="M902" i="4"/>
  <c r="L902" i="4"/>
  <c r="K902" i="4"/>
  <c r="M901" i="4"/>
  <c r="L901" i="4"/>
  <c r="K901" i="4"/>
  <c r="M900" i="4"/>
  <c r="L900" i="4"/>
  <c r="K900" i="4"/>
  <c r="M899" i="4"/>
  <c r="P896" i="4" s="1"/>
  <c r="Y896" i="4" s="1"/>
  <c r="AC896" i="4" s="1"/>
  <c r="P41" i="2" s="1"/>
  <c r="L899" i="4"/>
  <c r="K899" i="4"/>
  <c r="M898" i="4"/>
  <c r="L898" i="4"/>
  <c r="K898" i="4"/>
  <c r="M897" i="4"/>
  <c r="L897" i="4"/>
  <c r="K897" i="4"/>
  <c r="AA896" i="4"/>
  <c r="Z896" i="4"/>
  <c r="M896" i="4"/>
  <c r="L896" i="4"/>
  <c r="K896" i="4"/>
  <c r="M895" i="4"/>
  <c r="L895" i="4"/>
  <c r="K895" i="4"/>
  <c r="M894" i="4"/>
  <c r="L894" i="4"/>
  <c r="K894" i="4"/>
  <c r="M893" i="4"/>
  <c r="L893" i="4"/>
  <c r="K893" i="4"/>
  <c r="M892" i="4"/>
  <c r="L892" i="4"/>
  <c r="K892" i="4"/>
  <c r="M891" i="4"/>
  <c r="L891" i="4"/>
  <c r="K891" i="4"/>
  <c r="M890" i="4"/>
  <c r="L890" i="4"/>
  <c r="K890" i="4"/>
  <c r="M889" i="4"/>
  <c r="L889" i="4"/>
  <c r="K889" i="4"/>
  <c r="M888" i="4"/>
  <c r="L888" i="4"/>
  <c r="K888" i="4"/>
  <c r="M887" i="4"/>
  <c r="L887" i="4"/>
  <c r="K887" i="4"/>
  <c r="M886" i="4"/>
  <c r="L886" i="4"/>
  <c r="K886" i="4"/>
  <c r="M885" i="4"/>
  <c r="L885" i="4"/>
  <c r="K885" i="4"/>
  <c r="M884" i="4"/>
  <c r="L884" i="4"/>
  <c r="K884" i="4"/>
  <c r="M883" i="4"/>
  <c r="L883" i="4"/>
  <c r="K883" i="4"/>
  <c r="M882" i="4"/>
  <c r="L882" i="4"/>
  <c r="K882" i="4"/>
  <c r="M881" i="4"/>
  <c r="L881" i="4"/>
  <c r="K881" i="4"/>
  <c r="M880" i="4"/>
  <c r="L880" i="4"/>
  <c r="K880" i="4"/>
  <c r="M879" i="4"/>
  <c r="L879" i="4"/>
  <c r="K879" i="4"/>
  <c r="M878" i="4"/>
  <c r="L878" i="4"/>
  <c r="K878" i="4"/>
  <c r="M877" i="4"/>
  <c r="L877" i="4"/>
  <c r="K877" i="4"/>
  <c r="M876" i="4"/>
  <c r="L876" i="4"/>
  <c r="K876" i="4"/>
  <c r="M875" i="4"/>
  <c r="L875" i="4"/>
  <c r="K875" i="4"/>
  <c r="M874" i="4"/>
  <c r="L874" i="4"/>
  <c r="K874" i="4"/>
  <c r="M873" i="4"/>
  <c r="L873" i="4"/>
  <c r="K873" i="4"/>
  <c r="M872" i="4"/>
  <c r="L872" i="4"/>
  <c r="K872" i="4"/>
  <c r="M871" i="4"/>
  <c r="L871" i="4"/>
  <c r="K871" i="4"/>
  <c r="M870" i="4"/>
  <c r="L870" i="4"/>
  <c r="K870" i="4"/>
  <c r="M869" i="4"/>
  <c r="L869" i="4"/>
  <c r="K869" i="4"/>
  <c r="M868" i="4"/>
  <c r="L868" i="4"/>
  <c r="K868" i="4"/>
  <c r="M867" i="4"/>
  <c r="L867" i="4"/>
  <c r="K867" i="4"/>
  <c r="AA866" i="4"/>
  <c r="Z866" i="4"/>
  <c r="M866" i="4"/>
  <c r="L866" i="4"/>
  <c r="K866" i="4"/>
  <c r="M865" i="4"/>
  <c r="L865" i="4"/>
  <c r="K865" i="4"/>
  <c r="M864" i="4"/>
  <c r="L864" i="4"/>
  <c r="K864" i="4"/>
  <c r="M863" i="4"/>
  <c r="L863" i="4"/>
  <c r="K863" i="4"/>
  <c r="M862" i="4"/>
  <c r="L862" i="4"/>
  <c r="K862" i="4"/>
  <c r="M861" i="4"/>
  <c r="L861" i="4"/>
  <c r="K861" i="4"/>
  <c r="M860" i="4"/>
  <c r="L860" i="4"/>
  <c r="K860" i="4"/>
  <c r="M859" i="4"/>
  <c r="L859" i="4"/>
  <c r="K859" i="4"/>
  <c r="M858" i="4"/>
  <c r="L858" i="4"/>
  <c r="K858" i="4"/>
  <c r="M857" i="4"/>
  <c r="L857" i="4"/>
  <c r="K857" i="4"/>
  <c r="M856" i="4"/>
  <c r="L856" i="4"/>
  <c r="K856" i="4"/>
  <c r="M855" i="4"/>
  <c r="L855" i="4"/>
  <c r="K855" i="4"/>
  <c r="M854" i="4"/>
  <c r="L854" i="4"/>
  <c r="K854" i="4"/>
  <c r="M853" i="4"/>
  <c r="L853" i="4"/>
  <c r="K853" i="4"/>
  <c r="M852" i="4"/>
  <c r="L852" i="4"/>
  <c r="K852" i="4"/>
  <c r="M851" i="4"/>
  <c r="L851" i="4"/>
  <c r="K851" i="4"/>
  <c r="M850" i="4"/>
  <c r="L850" i="4"/>
  <c r="K850" i="4"/>
  <c r="M849" i="4"/>
  <c r="L849" i="4"/>
  <c r="K849" i="4"/>
  <c r="M848" i="4"/>
  <c r="L848" i="4"/>
  <c r="K848" i="4"/>
  <c r="M847" i="4"/>
  <c r="L847" i="4"/>
  <c r="K847" i="4"/>
  <c r="M846" i="4"/>
  <c r="L846" i="4"/>
  <c r="K846" i="4"/>
  <c r="M845" i="4"/>
  <c r="L845" i="4"/>
  <c r="K845" i="4"/>
  <c r="M844" i="4"/>
  <c r="L844" i="4"/>
  <c r="K844" i="4"/>
  <c r="M843" i="4"/>
  <c r="L843" i="4"/>
  <c r="K843" i="4"/>
  <c r="M842" i="4"/>
  <c r="L842" i="4"/>
  <c r="K842" i="4"/>
  <c r="M841" i="4"/>
  <c r="L841" i="4"/>
  <c r="K841" i="4"/>
  <c r="M840" i="4"/>
  <c r="L840" i="4"/>
  <c r="K840" i="4"/>
  <c r="M839" i="4"/>
  <c r="D39" i="2" s="1"/>
  <c r="L839" i="4"/>
  <c r="K839" i="4"/>
  <c r="M838" i="4"/>
  <c r="L838" i="4"/>
  <c r="K838" i="4"/>
  <c r="M837" i="4"/>
  <c r="L837" i="4"/>
  <c r="K837" i="4"/>
  <c r="AA836" i="4"/>
  <c r="Z836" i="4"/>
  <c r="M836" i="4"/>
  <c r="L836" i="4"/>
  <c r="K836" i="4"/>
  <c r="M835" i="4"/>
  <c r="L835" i="4"/>
  <c r="K835" i="4"/>
  <c r="M834" i="4"/>
  <c r="L834" i="4"/>
  <c r="K834" i="4"/>
  <c r="M833" i="4"/>
  <c r="L833" i="4"/>
  <c r="K833" i="4"/>
  <c r="M832" i="4"/>
  <c r="L832" i="4"/>
  <c r="K832" i="4"/>
  <c r="M831" i="4"/>
  <c r="L831" i="4"/>
  <c r="K831" i="4"/>
  <c r="M830" i="4"/>
  <c r="L830" i="4"/>
  <c r="K830" i="4"/>
  <c r="M829" i="4"/>
  <c r="L829" i="4"/>
  <c r="K829" i="4"/>
  <c r="M828" i="4"/>
  <c r="L828" i="4"/>
  <c r="K828" i="4"/>
  <c r="M827" i="4"/>
  <c r="L827" i="4"/>
  <c r="K827" i="4"/>
  <c r="M826" i="4"/>
  <c r="L826" i="4"/>
  <c r="K826" i="4"/>
  <c r="M825" i="4"/>
  <c r="L825" i="4"/>
  <c r="K825" i="4"/>
  <c r="M824" i="4"/>
  <c r="L824" i="4"/>
  <c r="K824" i="4"/>
  <c r="M823" i="4"/>
  <c r="L823" i="4"/>
  <c r="K823" i="4"/>
  <c r="M822" i="4"/>
  <c r="L822" i="4"/>
  <c r="K822" i="4"/>
  <c r="M821" i="4"/>
  <c r="L821" i="4"/>
  <c r="K821" i="4"/>
  <c r="M820" i="4"/>
  <c r="L820" i="4"/>
  <c r="K820" i="4"/>
  <c r="M819" i="4"/>
  <c r="L819" i="4"/>
  <c r="K819" i="4"/>
  <c r="M818" i="4"/>
  <c r="L818" i="4"/>
  <c r="K818" i="4"/>
  <c r="M817" i="4"/>
  <c r="L817" i="4"/>
  <c r="K817" i="4"/>
  <c r="M816" i="4"/>
  <c r="L816" i="4"/>
  <c r="K816" i="4"/>
  <c r="M815" i="4"/>
  <c r="L815" i="4"/>
  <c r="K815" i="4"/>
  <c r="M814" i="4"/>
  <c r="L814" i="4"/>
  <c r="K814" i="4"/>
  <c r="M813" i="4"/>
  <c r="L813" i="4"/>
  <c r="K813" i="4"/>
  <c r="M812" i="4"/>
  <c r="L812" i="4"/>
  <c r="K812" i="4"/>
  <c r="M811" i="4"/>
  <c r="L811" i="4"/>
  <c r="K811" i="4"/>
  <c r="M810" i="4"/>
  <c r="L810" i="4"/>
  <c r="K810" i="4"/>
  <c r="M809" i="4"/>
  <c r="D38" i="2" s="1"/>
  <c r="L809" i="4"/>
  <c r="K809" i="4"/>
  <c r="M808" i="4"/>
  <c r="L808" i="4"/>
  <c r="K808" i="4"/>
  <c r="M807" i="4"/>
  <c r="L807" i="4"/>
  <c r="K807" i="4"/>
  <c r="AA806" i="4"/>
  <c r="Z806" i="4"/>
  <c r="M806" i="4"/>
  <c r="L806" i="4"/>
  <c r="K806" i="4"/>
  <c r="M805" i="4"/>
  <c r="L805" i="4"/>
  <c r="K805" i="4"/>
  <c r="M804" i="4"/>
  <c r="L804" i="4"/>
  <c r="K804" i="4"/>
  <c r="M803" i="4"/>
  <c r="L803" i="4"/>
  <c r="K803" i="4"/>
  <c r="M802" i="4"/>
  <c r="L802" i="4"/>
  <c r="K802" i="4"/>
  <c r="M801" i="4"/>
  <c r="L801" i="4"/>
  <c r="K801" i="4"/>
  <c r="M800" i="4"/>
  <c r="L800" i="4"/>
  <c r="K800" i="4"/>
  <c r="M799" i="4"/>
  <c r="L799" i="4"/>
  <c r="K799" i="4"/>
  <c r="M798" i="4"/>
  <c r="L798" i="4"/>
  <c r="K798" i="4"/>
  <c r="M797" i="4"/>
  <c r="L797" i="4"/>
  <c r="K797" i="4"/>
  <c r="M796" i="4"/>
  <c r="L796" i="4"/>
  <c r="K796" i="4"/>
  <c r="M795" i="4"/>
  <c r="L795" i="4"/>
  <c r="K795" i="4"/>
  <c r="M794" i="4"/>
  <c r="L794" i="4"/>
  <c r="K794" i="4"/>
  <c r="M793" i="4"/>
  <c r="L793" i="4"/>
  <c r="K793" i="4"/>
  <c r="M792" i="4"/>
  <c r="L792" i="4"/>
  <c r="K792" i="4"/>
  <c r="M791" i="4"/>
  <c r="L791" i="4"/>
  <c r="K791" i="4"/>
  <c r="M790" i="4"/>
  <c r="L790" i="4"/>
  <c r="K790" i="4"/>
  <c r="M789" i="4"/>
  <c r="L789" i="4"/>
  <c r="K789" i="4"/>
  <c r="M788" i="4"/>
  <c r="L788" i="4"/>
  <c r="K788" i="4"/>
  <c r="M787" i="4"/>
  <c r="L787" i="4"/>
  <c r="K787" i="4"/>
  <c r="M786" i="4"/>
  <c r="L786" i="4"/>
  <c r="K786" i="4"/>
  <c r="M785" i="4"/>
  <c r="L785" i="4"/>
  <c r="K785" i="4"/>
  <c r="M784" i="4"/>
  <c r="L784" i="4"/>
  <c r="K784" i="4"/>
  <c r="M783" i="4"/>
  <c r="L783" i="4"/>
  <c r="K783" i="4"/>
  <c r="M782" i="4"/>
  <c r="L782" i="4"/>
  <c r="K782" i="4"/>
  <c r="M781" i="4"/>
  <c r="L781" i="4"/>
  <c r="K781" i="4"/>
  <c r="M780" i="4"/>
  <c r="L780" i="4"/>
  <c r="K780" i="4"/>
  <c r="M779" i="4"/>
  <c r="L779" i="4"/>
  <c r="K779" i="4"/>
  <c r="M778" i="4"/>
  <c r="L778" i="4"/>
  <c r="K778" i="4"/>
  <c r="M777" i="4"/>
  <c r="L777" i="4"/>
  <c r="K777" i="4"/>
  <c r="AA776" i="4"/>
  <c r="Z776" i="4"/>
  <c r="M776" i="4"/>
  <c r="L776" i="4"/>
  <c r="K776" i="4"/>
  <c r="M775" i="4"/>
  <c r="L775" i="4"/>
  <c r="K775" i="4"/>
  <c r="M774" i="4"/>
  <c r="L774" i="4"/>
  <c r="K774" i="4"/>
  <c r="M773" i="4"/>
  <c r="L773" i="4"/>
  <c r="K773" i="4"/>
  <c r="M772" i="4"/>
  <c r="L772" i="4"/>
  <c r="K772" i="4"/>
  <c r="M771" i="4"/>
  <c r="L771" i="4"/>
  <c r="K771" i="4"/>
  <c r="M770" i="4"/>
  <c r="L770" i="4"/>
  <c r="K770" i="4"/>
  <c r="M769" i="4"/>
  <c r="L769" i="4"/>
  <c r="K769" i="4"/>
  <c r="M768" i="4"/>
  <c r="L768" i="4"/>
  <c r="K768" i="4"/>
  <c r="M767" i="4"/>
  <c r="L767" i="4"/>
  <c r="K767" i="4"/>
  <c r="M766" i="4"/>
  <c r="L766" i="4"/>
  <c r="K766" i="4"/>
  <c r="M765" i="4"/>
  <c r="L765" i="4"/>
  <c r="K765" i="4"/>
  <c r="M764" i="4"/>
  <c r="L764" i="4"/>
  <c r="K764" i="4"/>
  <c r="M763" i="4"/>
  <c r="L763" i="4"/>
  <c r="K763" i="4"/>
  <c r="M762" i="4"/>
  <c r="L762" i="4"/>
  <c r="K762" i="4"/>
  <c r="M761" i="4"/>
  <c r="L761" i="4"/>
  <c r="K761" i="4"/>
  <c r="M760" i="4"/>
  <c r="L760" i="4"/>
  <c r="K760" i="4"/>
  <c r="M759" i="4"/>
  <c r="L759" i="4"/>
  <c r="K759" i="4"/>
  <c r="M758" i="4"/>
  <c r="L758" i="4"/>
  <c r="K758" i="4"/>
  <c r="M757" i="4"/>
  <c r="L757" i="4"/>
  <c r="K757" i="4"/>
  <c r="M756" i="4"/>
  <c r="L756" i="4"/>
  <c r="K756" i="4"/>
  <c r="M755" i="4"/>
  <c r="L755" i="4"/>
  <c r="K755" i="4"/>
  <c r="M754" i="4"/>
  <c r="L754" i="4"/>
  <c r="K754" i="4"/>
  <c r="M753" i="4"/>
  <c r="L753" i="4"/>
  <c r="K753" i="4"/>
  <c r="M752" i="4"/>
  <c r="L752" i="4"/>
  <c r="K752" i="4"/>
  <c r="M751" i="4"/>
  <c r="L751" i="4"/>
  <c r="K751" i="4"/>
  <c r="M750" i="4"/>
  <c r="L750" i="4"/>
  <c r="K750" i="4"/>
  <c r="M749" i="4"/>
  <c r="L749" i="4"/>
  <c r="K749" i="4"/>
  <c r="M748" i="4"/>
  <c r="L748" i="4"/>
  <c r="K748" i="4"/>
  <c r="M747" i="4"/>
  <c r="L747" i="4"/>
  <c r="K747" i="4"/>
  <c r="AA746" i="4"/>
  <c r="Z746" i="4"/>
  <c r="P746" i="4"/>
  <c r="Y746" i="4" s="1"/>
  <c r="M36" i="2" s="1"/>
  <c r="M746" i="4"/>
  <c r="L746" i="4"/>
  <c r="K746" i="4"/>
  <c r="M745" i="4"/>
  <c r="L745" i="4"/>
  <c r="K745" i="4"/>
  <c r="L744" i="4"/>
  <c r="K744" i="4"/>
  <c r="M744" i="4" s="1"/>
  <c r="L743" i="4"/>
  <c r="K743" i="4"/>
  <c r="L742" i="4"/>
  <c r="M742" i="4" s="1"/>
  <c r="K742" i="4"/>
  <c r="L741" i="4"/>
  <c r="M741" i="4" s="1"/>
  <c r="K741" i="4"/>
  <c r="L740" i="4"/>
  <c r="K740" i="4"/>
  <c r="M740" i="4" s="1"/>
  <c r="L739" i="4"/>
  <c r="M739" i="4" s="1"/>
  <c r="K739" i="4"/>
  <c r="L738" i="4"/>
  <c r="K738" i="4"/>
  <c r="M738" i="4" s="1"/>
  <c r="L737" i="4"/>
  <c r="M737" i="4" s="1"/>
  <c r="K737" i="4"/>
  <c r="L736" i="4"/>
  <c r="M736" i="4" s="1"/>
  <c r="K736" i="4"/>
  <c r="L735" i="4"/>
  <c r="K735" i="4"/>
  <c r="M735" i="4" s="1"/>
  <c r="L734" i="4"/>
  <c r="K734" i="4"/>
  <c r="M734" i="4" s="1"/>
  <c r="L733" i="4"/>
  <c r="M733" i="4" s="1"/>
  <c r="K733" i="4"/>
  <c r="L732" i="4"/>
  <c r="M732" i="4" s="1"/>
  <c r="K732" i="4"/>
  <c r="L731" i="4"/>
  <c r="K731" i="4"/>
  <c r="M731" i="4" s="1"/>
  <c r="L730" i="4"/>
  <c r="K730" i="4"/>
  <c r="M730" i="4" s="1"/>
  <c r="L729" i="4"/>
  <c r="K729" i="4"/>
  <c r="L728" i="4"/>
  <c r="M728" i="4" s="1"/>
  <c r="K728" i="4"/>
  <c r="M727" i="4"/>
  <c r="L727" i="4"/>
  <c r="K727" i="4"/>
  <c r="M726" i="4"/>
  <c r="L726" i="4"/>
  <c r="K726" i="4"/>
  <c r="L725" i="4"/>
  <c r="K725" i="4"/>
  <c r="M725" i="4" s="1"/>
  <c r="M724" i="4"/>
  <c r="L724" i="4"/>
  <c r="K724" i="4"/>
  <c r="L723" i="4"/>
  <c r="M723" i="4" s="1"/>
  <c r="K723" i="4"/>
  <c r="L722" i="4"/>
  <c r="K722" i="4"/>
  <c r="M722" i="4" s="1"/>
  <c r="L721" i="4"/>
  <c r="K721" i="4"/>
  <c r="L720" i="4"/>
  <c r="K720" i="4"/>
  <c r="M720" i="4" s="1"/>
  <c r="L719" i="4"/>
  <c r="K719" i="4"/>
  <c r="L718" i="4"/>
  <c r="K718" i="4"/>
  <c r="M718" i="4" s="1"/>
  <c r="L717" i="4"/>
  <c r="K717" i="4"/>
  <c r="AA716" i="4"/>
  <c r="O35" i="2" s="1"/>
  <c r="Z716" i="4"/>
  <c r="L716" i="4"/>
  <c r="K716" i="4"/>
  <c r="M715" i="4"/>
  <c r="L715" i="4"/>
  <c r="K715" i="4"/>
  <c r="M714" i="4"/>
  <c r="L714" i="4"/>
  <c r="K714" i="4"/>
  <c r="M713" i="4"/>
  <c r="L713" i="4"/>
  <c r="K713" i="4"/>
  <c r="M712" i="4"/>
  <c r="L712" i="4"/>
  <c r="K712" i="4"/>
  <c r="M711" i="4"/>
  <c r="L711" i="4"/>
  <c r="K711" i="4"/>
  <c r="M710" i="4"/>
  <c r="L710" i="4"/>
  <c r="K710" i="4"/>
  <c r="M709" i="4"/>
  <c r="L709" i="4"/>
  <c r="K709" i="4"/>
  <c r="M708" i="4"/>
  <c r="L708" i="4"/>
  <c r="K708" i="4"/>
  <c r="M707" i="4"/>
  <c r="L707" i="4"/>
  <c r="K707" i="4"/>
  <c r="M706" i="4"/>
  <c r="L706" i="4"/>
  <c r="K706" i="4"/>
  <c r="M705" i="4"/>
  <c r="L705" i="4"/>
  <c r="K705" i="4"/>
  <c r="M704" i="4"/>
  <c r="L704" i="4"/>
  <c r="K704" i="4"/>
  <c r="M703" i="4"/>
  <c r="L703" i="4"/>
  <c r="K703" i="4"/>
  <c r="M702" i="4"/>
  <c r="L702" i="4"/>
  <c r="K702" i="4"/>
  <c r="L701" i="4"/>
  <c r="M701" i="4" s="1"/>
  <c r="K701" i="4"/>
  <c r="L700" i="4"/>
  <c r="K700" i="4"/>
  <c r="M700" i="4" s="1"/>
  <c r="M699" i="4"/>
  <c r="L699" i="4"/>
  <c r="K699" i="4"/>
  <c r="L698" i="4"/>
  <c r="M698" i="4" s="1"/>
  <c r="K698" i="4"/>
  <c r="L697" i="4"/>
  <c r="K697" i="4"/>
  <c r="M697" i="4" s="1"/>
  <c r="L696" i="4"/>
  <c r="K696" i="4"/>
  <c r="L695" i="4"/>
  <c r="K695" i="4"/>
  <c r="M695" i="4" s="1"/>
  <c r="L694" i="4"/>
  <c r="K694" i="4"/>
  <c r="L693" i="4"/>
  <c r="K693" i="4"/>
  <c r="M693" i="4" s="1"/>
  <c r="L692" i="4"/>
  <c r="M692" i="4" s="1"/>
  <c r="K692" i="4"/>
  <c r="L691" i="4"/>
  <c r="M691" i="4" s="1"/>
  <c r="K691" i="4"/>
  <c r="L690" i="4"/>
  <c r="K690" i="4"/>
  <c r="M690" i="4" s="1"/>
  <c r="L689" i="4"/>
  <c r="K689" i="4"/>
  <c r="M689" i="4" s="1"/>
  <c r="L688" i="4"/>
  <c r="M688" i="4" s="1"/>
  <c r="K688" i="4"/>
  <c r="L687" i="4"/>
  <c r="M687" i="4" s="1"/>
  <c r="K687" i="4"/>
  <c r="AA686" i="4"/>
  <c r="O34" i="2" s="1"/>
  <c r="Z686" i="4"/>
  <c r="L686" i="4"/>
  <c r="K686" i="4"/>
  <c r="M686" i="4" s="1"/>
  <c r="M685" i="4"/>
  <c r="L685" i="4"/>
  <c r="K685" i="4"/>
  <c r="M684" i="4"/>
  <c r="L684" i="4"/>
  <c r="K684" i="4"/>
  <c r="M683" i="4"/>
  <c r="L683" i="4"/>
  <c r="K683" i="4"/>
  <c r="L680" i="4"/>
  <c r="K680" i="4"/>
  <c r="L679" i="4"/>
  <c r="K679" i="4"/>
  <c r="L678" i="4"/>
  <c r="K678" i="4"/>
  <c r="M678" i="4" s="1"/>
  <c r="L677" i="4"/>
  <c r="K677" i="4"/>
  <c r="L676" i="4"/>
  <c r="M676" i="4" s="1"/>
  <c r="K676" i="4"/>
  <c r="L675" i="4"/>
  <c r="M675" i="4" s="1"/>
  <c r="K675" i="4"/>
  <c r="M674" i="4"/>
  <c r="L674" i="4"/>
  <c r="K674" i="4"/>
  <c r="L673" i="4"/>
  <c r="K673" i="4"/>
  <c r="L672" i="4"/>
  <c r="K672" i="4"/>
  <c r="M672" i="4" s="1"/>
  <c r="L671" i="4"/>
  <c r="K671" i="4"/>
  <c r="L670" i="4"/>
  <c r="K670" i="4"/>
  <c r="M670" i="4" s="1"/>
  <c r="L669" i="4"/>
  <c r="K669" i="4"/>
  <c r="L668" i="4"/>
  <c r="K668" i="4"/>
  <c r="M668" i="4" s="1"/>
  <c r="L667" i="4"/>
  <c r="M667" i="4" s="1"/>
  <c r="K667" i="4"/>
  <c r="L666" i="4"/>
  <c r="M666" i="4" s="1"/>
  <c r="K666" i="4"/>
  <c r="L665" i="4"/>
  <c r="K665" i="4"/>
  <c r="M665" i="4" s="1"/>
  <c r="L664" i="4"/>
  <c r="M664" i="4" s="1"/>
  <c r="K664" i="4"/>
  <c r="L663" i="4"/>
  <c r="K663" i="4"/>
  <c r="M663" i="4" s="1"/>
  <c r="M662" i="4"/>
  <c r="L662" i="4"/>
  <c r="K662" i="4"/>
  <c r="L661" i="4"/>
  <c r="K661" i="4"/>
  <c r="L660" i="4"/>
  <c r="K660" i="4"/>
  <c r="L659" i="4"/>
  <c r="K659" i="4"/>
  <c r="M659" i="4" s="1"/>
  <c r="L658" i="4"/>
  <c r="K658" i="4"/>
  <c r="M658" i="4" s="1"/>
  <c r="L657" i="4"/>
  <c r="M657" i="4" s="1"/>
  <c r="K657" i="4"/>
  <c r="AA656" i="4"/>
  <c r="Z656" i="4"/>
  <c r="N33" i="2" s="1"/>
  <c r="L656" i="4"/>
  <c r="M656" i="4" s="1"/>
  <c r="K656" i="4"/>
  <c r="M655" i="4"/>
  <c r="L655" i="4"/>
  <c r="K655" i="4"/>
  <c r="M654" i="4"/>
  <c r="L654" i="4"/>
  <c r="K654" i="4"/>
  <c r="M653" i="4"/>
  <c r="L653" i="4"/>
  <c r="K653" i="4"/>
  <c r="M652" i="4"/>
  <c r="L652" i="4"/>
  <c r="K652" i="4"/>
  <c r="M651" i="4"/>
  <c r="L651" i="4"/>
  <c r="K651" i="4"/>
  <c r="M650" i="4"/>
  <c r="L650" i="4"/>
  <c r="K650" i="4"/>
  <c r="M649" i="4"/>
  <c r="L649" i="4"/>
  <c r="K649" i="4"/>
  <c r="M648" i="4"/>
  <c r="L648" i="4"/>
  <c r="K648" i="4"/>
  <c r="M647" i="4"/>
  <c r="L647" i="4"/>
  <c r="K647" i="4"/>
  <c r="M646" i="4"/>
  <c r="L646" i="4"/>
  <c r="K646" i="4"/>
  <c r="M645" i="4"/>
  <c r="L645" i="4"/>
  <c r="K645" i="4"/>
  <c r="M644" i="4"/>
  <c r="L644" i="4"/>
  <c r="K644" i="4"/>
  <c r="M643" i="4"/>
  <c r="L643" i="4"/>
  <c r="K643" i="4"/>
  <c r="L642" i="4"/>
  <c r="M642" i="4" s="1"/>
  <c r="K642" i="4"/>
  <c r="L641" i="4"/>
  <c r="M641" i="4" s="1"/>
  <c r="K641" i="4"/>
  <c r="L640" i="4"/>
  <c r="K640" i="4"/>
  <c r="M640" i="4" s="1"/>
  <c r="L639" i="4"/>
  <c r="K639" i="4"/>
  <c r="L638" i="4"/>
  <c r="K638" i="4"/>
  <c r="M638" i="4" s="1"/>
  <c r="L637" i="4"/>
  <c r="K637" i="4"/>
  <c r="M637" i="4" s="1"/>
  <c r="L636" i="4"/>
  <c r="M636" i="4" s="1"/>
  <c r="K636" i="4"/>
  <c r="L635" i="4"/>
  <c r="K635" i="4"/>
  <c r="L634" i="4"/>
  <c r="K634" i="4"/>
  <c r="L633" i="4"/>
  <c r="M633" i="4" s="1"/>
  <c r="K633" i="4"/>
  <c r="L632" i="4"/>
  <c r="M632" i="4" s="1"/>
  <c r="K632" i="4"/>
  <c r="L631" i="4"/>
  <c r="K631" i="4"/>
  <c r="M631" i="4" s="1"/>
  <c r="L630" i="4"/>
  <c r="K630" i="4"/>
  <c r="L629" i="4"/>
  <c r="K629" i="4"/>
  <c r="M629" i="4" s="1"/>
  <c r="L628" i="4"/>
  <c r="K628" i="4"/>
  <c r="L627" i="4"/>
  <c r="K627" i="4"/>
  <c r="M627" i="4" s="1"/>
  <c r="AA626" i="4"/>
  <c r="Z626" i="4"/>
  <c r="L626" i="4"/>
  <c r="K626" i="4"/>
  <c r="M625" i="4"/>
  <c r="L625" i="4"/>
  <c r="K625" i="4"/>
  <c r="M624" i="4"/>
  <c r="L624" i="4"/>
  <c r="K624" i="4"/>
  <c r="M623" i="4"/>
  <c r="L623" i="4"/>
  <c r="K623" i="4"/>
  <c r="M622" i="4"/>
  <c r="L622" i="4"/>
  <c r="K622" i="4"/>
  <c r="M621" i="4"/>
  <c r="L621" i="4"/>
  <c r="K621" i="4"/>
  <c r="M620" i="4"/>
  <c r="L620" i="4"/>
  <c r="K620" i="4"/>
  <c r="M619" i="4"/>
  <c r="L619" i="4"/>
  <c r="K619" i="4"/>
  <c r="M618" i="4"/>
  <c r="L618" i="4"/>
  <c r="K618" i="4"/>
  <c r="M617" i="4"/>
  <c r="L617" i="4"/>
  <c r="K617" i="4"/>
  <c r="M616" i="4"/>
  <c r="L616" i="4"/>
  <c r="K616" i="4"/>
  <c r="M615" i="4"/>
  <c r="L615" i="4"/>
  <c r="K615" i="4"/>
  <c r="M614" i="4"/>
  <c r="L614" i="4"/>
  <c r="K614" i="4"/>
  <c r="M613" i="4"/>
  <c r="L613" i="4"/>
  <c r="K613" i="4"/>
  <c r="M612" i="4"/>
  <c r="L612" i="4"/>
  <c r="K612" i="4"/>
  <c r="L611" i="4"/>
  <c r="K611" i="4"/>
  <c r="L610" i="4"/>
  <c r="K610" i="4"/>
  <c r="M610" i="4" s="1"/>
  <c r="L609" i="4"/>
  <c r="K609" i="4"/>
  <c r="L608" i="4"/>
  <c r="K608" i="4"/>
  <c r="M608" i="4" s="1"/>
  <c r="L607" i="4"/>
  <c r="K607" i="4"/>
  <c r="L606" i="4"/>
  <c r="K606" i="4"/>
  <c r="L605" i="4"/>
  <c r="K605" i="4"/>
  <c r="M605" i="4" s="1"/>
  <c r="L604" i="4"/>
  <c r="K604" i="4"/>
  <c r="L603" i="4"/>
  <c r="K603" i="4"/>
  <c r="L602" i="4"/>
  <c r="M602" i="4" s="1"/>
  <c r="K602" i="4"/>
  <c r="L601" i="4"/>
  <c r="K601" i="4"/>
  <c r="M601" i="4" s="1"/>
  <c r="L600" i="4"/>
  <c r="M600" i="4" s="1"/>
  <c r="K600" i="4"/>
  <c r="L599" i="4"/>
  <c r="K599" i="4"/>
  <c r="M599" i="4" s="1"/>
  <c r="L598" i="4"/>
  <c r="K598" i="4"/>
  <c r="L597" i="4"/>
  <c r="K597" i="4"/>
  <c r="M597" i="4" s="1"/>
  <c r="AA596" i="4"/>
  <c r="O31" i="2" s="1"/>
  <c r="Z596" i="4"/>
  <c r="N31" i="2" s="1"/>
  <c r="L596" i="4"/>
  <c r="K596" i="4"/>
  <c r="M596" i="4" s="1"/>
  <c r="M595" i="4"/>
  <c r="L595" i="4"/>
  <c r="K595" i="4"/>
  <c r="M594" i="4"/>
  <c r="L594" i="4"/>
  <c r="K594" i="4"/>
  <c r="M593" i="4"/>
  <c r="L593" i="4"/>
  <c r="K593" i="4"/>
  <c r="M592" i="4"/>
  <c r="L592" i="4"/>
  <c r="K592" i="4"/>
  <c r="M591" i="4"/>
  <c r="L591" i="4"/>
  <c r="K591" i="4"/>
  <c r="M590" i="4"/>
  <c r="L590" i="4"/>
  <c r="K590" i="4"/>
  <c r="M589" i="4"/>
  <c r="L589" i="4"/>
  <c r="K589" i="4"/>
  <c r="M588" i="4"/>
  <c r="L588" i="4"/>
  <c r="K588" i="4"/>
  <c r="M587" i="4"/>
  <c r="L587" i="4"/>
  <c r="K587" i="4"/>
  <c r="M586" i="4"/>
  <c r="L586" i="4"/>
  <c r="K586" i="4"/>
  <c r="L585" i="4"/>
  <c r="K585" i="4"/>
  <c r="M585" i="4" s="1"/>
  <c r="L584" i="4"/>
  <c r="K584" i="4"/>
  <c r="L583" i="4"/>
  <c r="K583" i="4"/>
  <c r="M583" i="4" s="1"/>
  <c r="L582" i="4"/>
  <c r="K582" i="4"/>
  <c r="M581" i="4"/>
  <c r="L581" i="4"/>
  <c r="K581" i="4"/>
  <c r="L580" i="4"/>
  <c r="K580" i="4"/>
  <c r="M580" i="4" s="1"/>
  <c r="L579" i="4"/>
  <c r="K579" i="4"/>
  <c r="L578" i="4"/>
  <c r="K578" i="4"/>
  <c r="M578" i="4" s="1"/>
  <c r="L577" i="4"/>
  <c r="K577" i="4"/>
  <c r="L576" i="4"/>
  <c r="K576" i="4"/>
  <c r="M576" i="4" s="1"/>
  <c r="L575" i="4"/>
  <c r="M575" i="4" s="1"/>
  <c r="K575" i="4"/>
  <c r="L574" i="4"/>
  <c r="M574" i="4" s="1"/>
  <c r="K574" i="4"/>
  <c r="L573" i="4"/>
  <c r="K573" i="4"/>
  <c r="M573" i="4" s="1"/>
  <c r="L572" i="4"/>
  <c r="M572" i="4" s="1"/>
  <c r="K572" i="4"/>
  <c r="L571" i="4"/>
  <c r="M571" i="4" s="1"/>
  <c r="K571" i="4"/>
  <c r="L570" i="4"/>
  <c r="K570" i="4"/>
  <c r="M570" i="4" s="1"/>
  <c r="L569" i="4"/>
  <c r="M569" i="4" s="1"/>
  <c r="K569" i="4"/>
  <c r="L568" i="4"/>
  <c r="M568" i="4" s="1"/>
  <c r="K568" i="4"/>
  <c r="L567" i="4"/>
  <c r="K567" i="4"/>
  <c r="M567" i="4" s="1"/>
  <c r="AA566" i="4"/>
  <c r="O30" i="2" s="1"/>
  <c r="Z566" i="4"/>
  <c r="N30" i="2" s="1"/>
  <c r="L566" i="4"/>
  <c r="K566" i="4"/>
  <c r="M565" i="4"/>
  <c r="L565" i="4"/>
  <c r="K565" i="4"/>
  <c r="M564" i="4"/>
  <c r="L564" i="4"/>
  <c r="K564" i="4"/>
  <c r="M563" i="4"/>
  <c r="L563" i="4"/>
  <c r="K563" i="4"/>
  <c r="M562" i="4"/>
  <c r="L562" i="4"/>
  <c r="K562" i="4"/>
  <c r="M561" i="4"/>
  <c r="L561" i="4"/>
  <c r="K561" i="4"/>
  <c r="M560" i="4"/>
  <c r="L560" i="4"/>
  <c r="K560" i="4"/>
  <c r="M559" i="4"/>
  <c r="L559" i="4"/>
  <c r="K559" i="4"/>
  <c r="M558" i="4"/>
  <c r="L558" i="4"/>
  <c r="K558" i="4"/>
  <c r="L557" i="4"/>
  <c r="M557" i="4" s="1"/>
  <c r="K557" i="4"/>
  <c r="L556" i="4"/>
  <c r="M556" i="4" s="1"/>
  <c r="K556" i="4"/>
  <c r="L554" i="4"/>
  <c r="K554" i="4"/>
  <c r="L553" i="4"/>
  <c r="M553" i="4" s="1"/>
  <c r="K553" i="4"/>
  <c r="L552" i="4"/>
  <c r="M552" i="4" s="1"/>
  <c r="K552" i="4"/>
  <c r="L551" i="4"/>
  <c r="K551" i="4"/>
  <c r="M551" i="4" s="1"/>
  <c r="L550" i="4"/>
  <c r="K550" i="4"/>
  <c r="L549" i="4"/>
  <c r="K549" i="4"/>
  <c r="M549" i="4" s="1"/>
  <c r="M548" i="4"/>
  <c r="L548" i="4"/>
  <c r="K548" i="4"/>
  <c r="L547" i="4"/>
  <c r="K547" i="4"/>
  <c r="L546" i="4"/>
  <c r="K546" i="4"/>
  <c r="M546" i="4" s="1"/>
  <c r="L545" i="4"/>
  <c r="M545" i="4" s="1"/>
  <c r="K545" i="4"/>
  <c r="L544" i="4"/>
  <c r="K544" i="4"/>
  <c r="M544" i="4" s="1"/>
  <c r="L543" i="4"/>
  <c r="K543" i="4"/>
  <c r="L542" i="4"/>
  <c r="K542" i="4"/>
  <c r="L541" i="4"/>
  <c r="K541" i="4"/>
  <c r="L540" i="4"/>
  <c r="K540" i="4"/>
  <c r="L539" i="4"/>
  <c r="K539" i="4"/>
  <c r="L538" i="4"/>
  <c r="K538" i="4"/>
  <c r="L537" i="4"/>
  <c r="K537" i="4"/>
  <c r="AA536" i="4"/>
  <c r="O29" i="2" s="1"/>
  <c r="Z536" i="4"/>
  <c r="L536" i="4"/>
  <c r="K536" i="4"/>
  <c r="M535" i="4"/>
  <c r="L535" i="4"/>
  <c r="K535" i="4"/>
  <c r="M534" i="4"/>
  <c r="L534" i="4"/>
  <c r="K534" i="4"/>
  <c r="M533" i="4"/>
  <c r="L533" i="4"/>
  <c r="K533" i="4"/>
  <c r="M532" i="4"/>
  <c r="L532" i="4"/>
  <c r="K532" i="4"/>
  <c r="M531" i="4"/>
  <c r="L531" i="4"/>
  <c r="K531" i="4"/>
  <c r="M530" i="4"/>
  <c r="L530" i="4"/>
  <c r="K530" i="4"/>
  <c r="M529" i="4"/>
  <c r="L529" i="4"/>
  <c r="K529" i="4"/>
  <c r="M528" i="4"/>
  <c r="L528" i="4"/>
  <c r="K528" i="4"/>
  <c r="M527" i="4"/>
  <c r="L527" i="4"/>
  <c r="K527" i="4"/>
  <c r="M526" i="4"/>
  <c r="L526" i="4"/>
  <c r="K526" i="4"/>
  <c r="L523" i="4"/>
  <c r="K523" i="4"/>
  <c r="M523" i="4" s="1"/>
  <c r="L522" i="4"/>
  <c r="K522" i="4"/>
  <c r="M522" i="4" s="1"/>
  <c r="M521" i="4"/>
  <c r="L521" i="4"/>
  <c r="K521" i="4"/>
  <c r="L520" i="4"/>
  <c r="K520" i="4"/>
  <c r="M520" i="4" s="1"/>
  <c r="L519" i="4"/>
  <c r="K519" i="4"/>
  <c r="M519" i="4" s="1"/>
  <c r="M518" i="4"/>
  <c r="L518" i="4"/>
  <c r="K518" i="4"/>
  <c r="L517" i="4"/>
  <c r="K517" i="4"/>
  <c r="L516" i="4"/>
  <c r="K516" i="4"/>
  <c r="M516" i="4" s="1"/>
  <c r="M515" i="4"/>
  <c r="L515" i="4"/>
  <c r="K515" i="4"/>
  <c r="L513" i="4"/>
  <c r="K513" i="4"/>
  <c r="L512" i="4"/>
  <c r="K512" i="4"/>
  <c r="L511" i="4"/>
  <c r="K511" i="4"/>
  <c r="L510" i="4"/>
  <c r="K510" i="4"/>
  <c r="L509" i="4"/>
  <c r="K509" i="4"/>
  <c r="M508" i="4"/>
  <c r="L508" i="4"/>
  <c r="K508" i="4"/>
  <c r="L507" i="4"/>
  <c r="M507" i="4" s="1"/>
  <c r="K507" i="4"/>
  <c r="L506" i="4"/>
  <c r="M506" i="4" s="1"/>
  <c r="K506" i="4"/>
  <c r="M505" i="4"/>
  <c r="L505" i="4"/>
  <c r="K505" i="4"/>
  <c r="L504" i="4"/>
  <c r="K504" i="4"/>
  <c r="AA503" i="4"/>
  <c r="Z503" i="4"/>
  <c r="L503" i="4"/>
  <c r="K503" i="4"/>
  <c r="M503" i="4" s="1"/>
  <c r="M502" i="4"/>
  <c r="L502" i="4"/>
  <c r="K502" i="4"/>
  <c r="M501" i="4"/>
  <c r="L501" i="4"/>
  <c r="K501" i="4"/>
  <c r="M500" i="4"/>
  <c r="L500" i="4"/>
  <c r="K500" i="4"/>
  <c r="M499" i="4"/>
  <c r="L499" i="4"/>
  <c r="K499" i="4"/>
  <c r="L498" i="4"/>
  <c r="K498" i="4"/>
  <c r="M498" i="4" s="1"/>
  <c r="L497" i="4"/>
  <c r="K497" i="4"/>
  <c r="M497" i="4" s="1"/>
  <c r="L496" i="4"/>
  <c r="K496" i="4"/>
  <c r="L495" i="4"/>
  <c r="M495" i="4" s="1"/>
  <c r="K495" i="4"/>
  <c r="L494" i="4"/>
  <c r="K494" i="4"/>
  <c r="M494" i="4" s="1"/>
  <c r="L493" i="4"/>
  <c r="K493" i="4"/>
  <c r="L492" i="4"/>
  <c r="K492" i="4"/>
  <c r="M492" i="4" s="1"/>
  <c r="L491" i="4"/>
  <c r="K491" i="4"/>
  <c r="M491" i="4" s="1"/>
  <c r="L490" i="4"/>
  <c r="K490" i="4"/>
  <c r="L489" i="4"/>
  <c r="K489" i="4"/>
  <c r="L488" i="4"/>
  <c r="K488" i="4"/>
  <c r="M488" i="4" s="1"/>
  <c r="AA487" i="4"/>
  <c r="O27" i="2" s="1"/>
  <c r="Z487" i="4"/>
  <c r="L487" i="4"/>
  <c r="K487" i="4"/>
  <c r="M487" i="4" s="1"/>
  <c r="M486" i="4"/>
  <c r="L486" i="4"/>
  <c r="K486" i="4"/>
  <c r="M485" i="4"/>
  <c r="L485" i="4"/>
  <c r="K485" i="4"/>
  <c r="M484" i="4"/>
  <c r="L484" i="4"/>
  <c r="K484" i="4"/>
  <c r="M483" i="4"/>
  <c r="L483" i="4"/>
  <c r="K483" i="4"/>
  <c r="M482" i="4"/>
  <c r="L482" i="4"/>
  <c r="K482" i="4"/>
  <c r="M481" i="4"/>
  <c r="L481" i="4"/>
  <c r="K481" i="4"/>
  <c r="M480" i="4"/>
  <c r="L480" i="4"/>
  <c r="K480" i="4"/>
  <c r="L479" i="4"/>
  <c r="K479" i="4"/>
  <c r="M479" i="4" s="1"/>
  <c r="M478" i="4"/>
  <c r="L478" i="4"/>
  <c r="K478" i="4"/>
  <c r="L477" i="4"/>
  <c r="K477" i="4"/>
  <c r="L476" i="4"/>
  <c r="K476" i="4"/>
  <c r="M476" i="4" s="1"/>
  <c r="L475" i="4"/>
  <c r="M475" i="4" s="1"/>
  <c r="K475" i="4"/>
  <c r="L474" i="4"/>
  <c r="K474" i="4"/>
  <c r="L473" i="4"/>
  <c r="K473" i="4"/>
  <c r="M473" i="4" s="1"/>
  <c r="L472" i="4"/>
  <c r="K472" i="4"/>
  <c r="L471" i="4"/>
  <c r="K471" i="4"/>
  <c r="M471" i="4" s="1"/>
  <c r="M470" i="4"/>
  <c r="L470" i="4"/>
  <c r="K470" i="4"/>
  <c r="L469" i="4"/>
  <c r="K469" i="4"/>
  <c r="M469" i="4" s="1"/>
  <c r="L468" i="4"/>
  <c r="K468" i="4"/>
  <c r="M468" i="4" s="1"/>
  <c r="M467" i="4"/>
  <c r="L467" i="4"/>
  <c r="K467" i="4"/>
  <c r="L466" i="4"/>
  <c r="K466" i="4"/>
  <c r="M466" i="4" s="1"/>
  <c r="L465" i="4"/>
  <c r="K465" i="4"/>
  <c r="M465" i="4" s="1"/>
  <c r="L464" i="4"/>
  <c r="M464" i="4" s="1"/>
  <c r="K464" i="4"/>
  <c r="L463" i="4"/>
  <c r="K463" i="4"/>
  <c r="M463" i="4" s="1"/>
  <c r="L462" i="4"/>
  <c r="K462" i="4"/>
  <c r="M462" i="4" s="1"/>
  <c r="L461" i="4"/>
  <c r="K461" i="4"/>
  <c r="L460" i="4"/>
  <c r="K460" i="4"/>
  <c r="M460" i="4" s="1"/>
  <c r="L459" i="4"/>
  <c r="K459" i="4"/>
  <c r="L458" i="4"/>
  <c r="K458" i="4"/>
  <c r="M458" i="4" s="1"/>
  <c r="AA457" i="4"/>
  <c r="O26" i="2" s="1"/>
  <c r="Z457" i="4"/>
  <c r="N26" i="2" s="1"/>
  <c r="L457" i="4"/>
  <c r="K457" i="4"/>
  <c r="M456" i="4"/>
  <c r="L456" i="4"/>
  <c r="K456" i="4"/>
  <c r="M455" i="4"/>
  <c r="L455" i="4"/>
  <c r="K455" i="4"/>
  <c r="M454" i="4"/>
  <c r="L454" i="4"/>
  <c r="K454" i="4"/>
  <c r="M453" i="4"/>
  <c r="L453" i="4"/>
  <c r="K453" i="4"/>
  <c r="M452" i="4"/>
  <c r="L452" i="4"/>
  <c r="K452" i="4"/>
  <c r="M451" i="4"/>
  <c r="L451" i="4"/>
  <c r="K451" i="4"/>
  <c r="M450" i="4"/>
  <c r="L450" i="4"/>
  <c r="K450" i="4"/>
  <c r="M449" i="4"/>
  <c r="L449" i="4"/>
  <c r="K449" i="4"/>
  <c r="M448" i="4"/>
  <c r="L448" i="4"/>
  <c r="K448" i="4"/>
  <c r="L447" i="4"/>
  <c r="K447" i="4"/>
  <c r="L446" i="4"/>
  <c r="K446" i="4"/>
  <c r="M446" i="4" s="1"/>
  <c r="L445" i="4"/>
  <c r="M445" i="4" s="1"/>
  <c r="K445" i="4"/>
  <c r="L444" i="4"/>
  <c r="M444" i="4" s="1"/>
  <c r="K444" i="4"/>
  <c r="L443" i="4"/>
  <c r="M443" i="4" s="1"/>
  <c r="K443" i="4"/>
  <c r="L442" i="4"/>
  <c r="K442" i="4"/>
  <c r="M442" i="4" s="1"/>
  <c r="L441" i="4"/>
  <c r="M441" i="4" s="1"/>
  <c r="K441" i="4"/>
  <c r="L440" i="4"/>
  <c r="K440" i="4"/>
  <c r="M440" i="4" s="1"/>
  <c r="L439" i="4"/>
  <c r="K439" i="4"/>
  <c r="M439" i="4" s="1"/>
  <c r="L438" i="4"/>
  <c r="K438" i="4"/>
  <c r="M438" i="4" s="1"/>
  <c r="L437" i="4"/>
  <c r="K437" i="4"/>
  <c r="M437" i="4" s="1"/>
  <c r="M436" i="4"/>
  <c r="L436" i="4"/>
  <c r="K436" i="4"/>
  <c r="L435" i="4"/>
  <c r="K435" i="4"/>
  <c r="M435" i="4" s="1"/>
  <c r="L434" i="4"/>
  <c r="K434" i="4"/>
  <c r="M434" i="4" s="1"/>
  <c r="M433" i="4"/>
  <c r="L433" i="4"/>
  <c r="K433" i="4"/>
  <c r="L432" i="4"/>
  <c r="K432" i="4"/>
  <c r="L431" i="4"/>
  <c r="K431" i="4"/>
  <c r="M431" i="4" s="1"/>
  <c r="M430" i="4"/>
  <c r="L430" i="4"/>
  <c r="K430" i="4"/>
  <c r="L429" i="4"/>
  <c r="K429" i="4"/>
  <c r="L428" i="4"/>
  <c r="K428" i="4"/>
  <c r="AA427" i="4"/>
  <c r="Z427" i="4"/>
  <c r="N25" i="2" s="1"/>
  <c r="M427" i="4"/>
  <c r="L427" i="4"/>
  <c r="K427" i="4"/>
  <c r="M426" i="4"/>
  <c r="L426" i="4"/>
  <c r="K426" i="4"/>
  <c r="M425" i="4"/>
  <c r="L425" i="4"/>
  <c r="K425" i="4"/>
  <c r="M424" i="4"/>
  <c r="L424" i="4"/>
  <c r="K424" i="4"/>
  <c r="M423" i="4"/>
  <c r="L423" i="4"/>
  <c r="K423" i="4"/>
  <c r="M422" i="4"/>
  <c r="L422" i="4"/>
  <c r="K422" i="4"/>
  <c r="M421" i="4"/>
  <c r="L421" i="4"/>
  <c r="K421" i="4"/>
  <c r="M420" i="4"/>
  <c r="L420" i="4"/>
  <c r="K420" i="4"/>
  <c r="M419" i="4"/>
  <c r="L419" i="4"/>
  <c r="K419" i="4"/>
  <c r="M418" i="4"/>
  <c r="L418" i="4"/>
  <c r="K418" i="4"/>
  <c r="M417" i="4"/>
  <c r="L417" i="4"/>
  <c r="K417" i="4"/>
  <c r="M416" i="4"/>
  <c r="L416" i="4"/>
  <c r="K416" i="4"/>
  <c r="M415" i="4"/>
  <c r="L415" i="4"/>
  <c r="K415" i="4"/>
  <c r="M414" i="4"/>
  <c r="L414" i="4"/>
  <c r="K414" i="4"/>
  <c r="M413" i="4"/>
  <c r="L413" i="4"/>
  <c r="K413" i="4"/>
  <c r="M412" i="4"/>
  <c r="L412" i="4"/>
  <c r="K412" i="4"/>
  <c r="M411" i="4"/>
  <c r="L411" i="4"/>
  <c r="K411" i="4"/>
  <c r="M410" i="4"/>
  <c r="L410" i="4"/>
  <c r="K410" i="4"/>
  <c r="L409" i="4"/>
  <c r="K409" i="4"/>
  <c r="M409" i="4" s="1"/>
  <c r="M408" i="4"/>
  <c r="L408" i="4"/>
  <c r="K408" i="4"/>
  <c r="M407" i="4"/>
  <c r="L407" i="4"/>
  <c r="K407" i="4"/>
  <c r="L406" i="4"/>
  <c r="K406" i="4"/>
  <c r="L405" i="4"/>
  <c r="K405" i="4"/>
  <c r="L404" i="4"/>
  <c r="K404" i="4"/>
  <c r="M404" i="4" s="1"/>
  <c r="L403" i="4"/>
  <c r="K403" i="4"/>
  <c r="L402" i="4"/>
  <c r="K402" i="4"/>
  <c r="M402" i="4" s="1"/>
  <c r="L401" i="4"/>
  <c r="K401" i="4"/>
  <c r="M401" i="4" s="1"/>
  <c r="L400" i="4"/>
  <c r="M400" i="4" s="1"/>
  <c r="K400" i="4"/>
  <c r="L399" i="4"/>
  <c r="K399" i="4"/>
  <c r="L398" i="4"/>
  <c r="K398" i="4"/>
  <c r="AA397" i="4"/>
  <c r="Z397" i="4"/>
  <c r="L397" i="4"/>
  <c r="K397" i="4"/>
  <c r="M396" i="4"/>
  <c r="L396" i="4"/>
  <c r="K396" i="4"/>
  <c r="M395" i="4"/>
  <c r="L395" i="4"/>
  <c r="K395" i="4"/>
  <c r="M394" i="4"/>
  <c r="L394" i="4"/>
  <c r="K394" i="4"/>
  <c r="M393" i="4"/>
  <c r="L393" i="4"/>
  <c r="K393" i="4"/>
  <c r="M392" i="4"/>
  <c r="L392" i="4"/>
  <c r="K392" i="4"/>
  <c r="M391" i="4"/>
  <c r="L391" i="4"/>
  <c r="K391" i="4"/>
  <c r="M390" i="4"/>
  <c r="L390" i="4"/>
  <c r="K390" i="4"/>
  <c r="M389" i="4"/>
  <c r="L389" i="4"/>
  <c r="K389" i="4"/>
  <c r="M388" i="4"/>
  <c r="L388" i="4"/>
  <c r="K388" i="4"/>
  <c r="M387" i="4"/>
  <c r="L387" i="4"/>
  <c r="K387" i="4"/>
  <c r="M386" i="4"/>
  <c r="L386" i="4"/>
  <c r="K386" i="4"/>
  <c r="M385" i="4"/>
  <c r="L385" i="4"/>
  <c r="K385" i="4"/>
  <c r="M384" i="4"/>
  <c r="L384" i="4"/>
  <c r="K384" i="4"/>
  <c r="M383" i="4"/>
  <c r="L383" i="4"/>
  <c r="K383" i="4"/>
  <c r="M382" i="4"/>
  <c r="L382" i="4"/>
  <c r="K382" i="4"/>
  <c r="M381" i="4"/>
  <c r="L381" i="4"/>
  <c r="K381" i="4"/>
  <c r="M380" i="4"/>
  <c r="L380" i="4"/>
  <c r="K380" i="4"/>
  <c r="M379" i="4"/>
  <c r="L379" i="4"/>
  <c r="K379" i="4"/>
  <c r="M378" i="4"/>
  <c r="L378" i="4"/>
  <c r="K378" i="4"/>
  <c r="M377" i="4"/>
  <c r="L377" i="4"/>
  <c r="K377" i="4"/>
  <c r="M376" i="4"/>
  <c r="L376" i="4"/>
  <c r="K376" i="4"/>
  <c r="L375" i="4"/>
  <c r="K375" i="4"/>
  <c r="M375" i="4" s="1"/>
  <c r="L374" i="4"/>
  <c r="M374" i="4" s="1"/>
  <c r="K374" i="4"/>
  <c r="L373" i="4"/>
  <c r="K373" i="4"/>
  <c r="L372" i="4"/>
  <c r="K372" i="4"/>
  <c r="L371" i="4"/>
  <c r="K371" i="4"/>
  <c r="M371" i="4" s="1"/>
  <c r="L370" i="4"/>
  <c r="K370" i="4"/>
  <c r="L369" i="4"/>
  <c r="K369" i="4"/>
  <c r="L368" i="4"/>
  <c r="K368" i="4"/>
  <c r="M368" i="4" s="1"/>
  <c r="AA367" i="4"/>
  <c r="Z367" i="4"/>
  <c r="L367" i="4"/>
  <c r="K367" i="4"/>
  <c r="M367" i="4" s="1"/>
  <c r="M366" i="4"/>
  <c r="L366" i="4"/>
  <c r="K366" i="4"/>
  <c r="M365" i="4"/>
  <c r="L365" i="4"/>
  <c r="K365" i="4"/>
  <c r="M364" i="4"/>
  <c r="L364" i="4"/>
  <c r="K364" i="4"/>
  <c r="M363" i="4"/>
  <c r="L363" i="4"/>
  <c r="K363" i="4"/>
  <c r="M362" i="4"/>
  <c r="L362" i="4"/>
  <c r="K362" i="4"/>
  <c r="M361" i="4"/>
  <c r="L361" i="4"/>
  <c r="K361" i="4"/>
  <c r="M360" i="4"/>
  <c r="L360" i="4"/>
  <c r="K360" i="4"/>
  <c r="M359" i="4"/>
  <c r="L359" i="4"/>
  <c r="K359" i="4"/>
  <c r="M358" i="4"/>
  <c r="L358" i="4"/>
  <c r="K358" i="4"/>
  <c r="M357" i="4"/>
  <c r="L357" i="4"/>
  <c r="K357" i="4"/>
  <c r="M356" i="4"/>
  <c r="L356" i="4"/>
  <c r="K356" i="4"/>
  <c r="M355" i="4"/>
  <c r="L355" i="4"/>
  <c r="K355" i="4"/>
  <c r="M354" i="4"/>
  <c r="L354" i="4"/>
  <c r="K354" i="4"/>
  <c r="L353" i="4"/>
  <c r="K353" i="4"/>
  <c r="L352" i="4"/>
  <c r="K352" i="4"/>
  <c r="M352" i="4" s="1"/>
  <c r="L351" i="4"/>
  <c r="K351" i="4"/>
  <c r="L350" i="4"/>
  <c r="M350" i="4" s="1"/>
  <c r="K350" i="4"/>
  <c r="M349" i="4"/>
  <c r="L349" i="4"/>
  <c r="K349" i="4"/>
  <c r="L348" i="4"/>
  <c r="K348" i="4"/>
  <c r="M348" i="4" s="1"/>
  <c r="L347" i="4"/>
  <c r="K347" i="4"/>
  <c r="M347" i="4" s="1"/>
  <c r="L346" i="4"/>
  <c r="M346" i="4" s="1"/>
  <c r="K346" i="4"/>
  <c r="L345" i="4"/>
  <c r="K345" i="4"/>
  <c r="M345" i="4" s="1"/>
  <c r="L344" i="4"/>
  <c r="K344" i="4"/>
  <c r="M344" i="4" s="1"/>
  <c r="L343" i="4"/>
  <c r="K343" i="4"/>
  <c r="M343" i="4" s="1"/>
  <c r="L342" i="4"/>
  <c r="K342" i="4"/>
  <c r="M342" i="4" s="1"/>
  <c r="L341" i="4"/>
  <c r="K341" i="4"/>
  <c r="L340" i="4"/>
  <c r="K340" i="4"/>
  <c r="L339" i="4"/>
  <c r="K339" i="4"/>
  <c r="M339" i="4" s="1"/>
  <c r="L338" i="4"/>
  <c r="K338" i="4"/>
  <c r="M338" i="4" s="1"/>
  <c r="AA337" i="4"/>
  <c r="Z337" i="4"/>
  <c r="N22" i="2" s="1"/>
  <c r="Y337" i="4"/>
  <c r="AC337" i="4" s="1"/>
  <c r="P22" i="2" s="1"/>
  <c r="L337" i="4"/>
  <c r="K337" i="4"/>
  <c r="M336" i="4"/>
  <c r="L336" i="4"/>
  <c r="K336" i="4"/>
  <c r="M335" i="4"/>
  <c r="L335" i="4"/>
  <c r="K335" i="4"/>
  <c r="M334" i="4"/>
  <c r="L334" i="4"/>
  <c r="K334" i="4"/>
  <c r="M333" i="4"/>
  <c r="L333" i="4"/>
  <c r="K333" i="4"/>
  <c r="M332" i="4"/>
  <c r="L332" i="4"/>
  <c r="K332" i="4"/>
  <c r="M331" i="4"/>
  <c r="L331" i="4"/>
  <c r="K331" i="4"/>
  <c r="M330" i="4"/>
  <c r="L330" i="4"/>
  <c r="K330" i="4"/>
  <c r="M329" i="4"/>
  <c r="L329" i="4"/>
  <c r="K329" i="4"/>
  <c r="M328" i="4"/>
  <c r="L328" i="4"/>
  <c r="K328" i="4"/>
  <c r="M327" i="4"/>
  <c r="L327" i="4"/>
  <c r="K327" i="4"/>
  <c r="M326" i="4"/>
  <c r="L326" i="4"/>
  <c r="K326" i="4"/>
  <c r="M325" i="4"/>
  <c r="L325" i="4"/>
  <c r="K325" i="4"/>
  <c r="M324" i="4"/>
  <c r="L324" i="4"/>
  <c r="K324" i="4"/>
  <c r="M323" i="4"/>
  <c r="L323" i="4"/>
  <c r="K323" i="4"/>
  <c r="M322" i="4"/>
  <c r="L322" i="4"/>
  <c r="K322" i="4"/>
  <c r="M321" i="4"/>
  <c r="L321" i="4"/>
  <c r="K321" i="4"/>
  <c r="M320" i="4"/>
  <c r="L320" i="4"/>
  <c r="K320" i="4"/>
  <c r="M319" i="4"/>
  <c r="L319" i="4"/>
  <c r="K319" i="4"/>
  <c r="M318" i="4"/>
  <c r="L318" i="4"/>
  <c r="K318" i="4"/>
  <c r="M317" i="4"/>
  <c r="L317" i="4"/>
  <c r="K317" i="4"/>
  <c r="M316" i="4"/>
  <c r="L316" i="4"/>
  <c r="K316" i="4"/>
  <c r="L315" i="4"/>
  <c r="K315" i="4"/>
  <c r="M315" i="4" s="1"/>
  <c r="L314" i="4"/>
  <c r="K314" i="4"/>
  <c r="L313" i="4"/>
  <c r="K313" i="4"/>
  <c r="L312" i="4"/>
  <c r="K312" i="4"/>
  <c r="L311" i="4"/>
  <c r="K311" i="4"/>
  <c r="M311" i="4" s="1"/>
  <c r="L310" i="4"/>
  <c r="K310" i="4"/>
  <c r="M310" i="4" s="1"/>
  <c r="L309" i="4"/>
  <c r="K309" i="4"/>
  <c r="L308" i="4"/>
  <c r="K308" i="4"/>
  <c r="AA307" i="4"/>
  <c r="Z307" i="4"/>
  <c r="L307" i="4"/>
  <c r="K307" i="4"/>
  <c r="M306" i="4"/>
  <c r="L306" i="4"/>
  <c r="K306" i="4"/>
  <c r="M305" i="4"/>
  <c r="L305" i="4"/>
  <c r="K305" i="4"/>
  <c r="M304" i="4"/>
  <c r="L304" i="4"/>
  <c r="K304" i="4"/>
  <c r="M303" i="4"/>
  <c r="L303" i="4"/>
  <c r="K303" i="4"/>
  <c r="M302" i="4"/>
  <c r="L302" i="4"/>
  <c r="K302" i="4"/>
  <c r="M301" i="4"/>
  <c r="L301" i="4"/>
  <c r="K301" i="4"/>
  <c r="M300" i="4"/>
  <c r="L300" i="4"/>
  <c r="K300" i="4"/>
  <c r="M299" i="4"/>
  <c r="L299" i="4"/>
  <c r="K299" i="4"/>
  <c r="M298" i="4"/>
  <c r="L298" i="4"/>
  <c r="K298" i="4"/>
  <c r="M297" i="4"/>
  <c r="L297" i="4"/>
  <c r="K297" i="4"/>
  <c r="M296" i="4"/>
  <c r="L296" i="4"/>
  <c r="K296" i="4"/>
  <c r="M295" i="4"/>
  <c r="L295" i="4"/>
  <c r="K295" i="4"/>
  <c r="M294" i="4"/>
  <c r="L294" i="4"/>
  <c r="K294" i="4"/>
  <c r="M293" i="4"/>
  <c r="L293" i="4"/>
  <c r="K293" i="4"/>
  <c r="M292" i="4"/>
  <c r="L292" i="4"/>
  <c r="K292" i="4"/>
  <c r="M291" i="4"/>
  <c r="L291" i="4"/>
  <c r="K291" i="4"/>
  <c r="M290" i="4"/>
  <c r="L290" i="4"/>
  <c r="K290" i="4"/>
  <c r="M289" i="4"/>
  <c r="L289" i="4"/>
  <c r="K289" i="4"/>
  <c r="L288" i="4"/>
  <c r="K288" i="4"/>
  <c r="L287" i="4"/>
  <c r="K287" i="4"/>
  <c r="L286" i="4"/>
  <c r="K286" i="4"/>
  <c r="L285" i="4"/>
  <c r="K285" i="4"/>
  <c r="L284" i="4"/>
  <c r="K284" i="4"/>
  <c r="M284" i="4" s="1"/>
  <c r="L283" i="4"/>
  <c r="K283" i="4"/>
  <c r="L282" i="4"/>
  <c r="K282" i="4"/>
  <c r="L281" i="4"/>
  <c r="K281" i="4"/>
  <c r="M281" i="4" s="1"/>
  <c r="L280" i="4"/>
  <c r="M280" i="4" s="1"/>
  <c r="K280" i="4"/>
  <c r="L279" i="4"/>
  <c r="K279" i="4"/>
  <c r="L278" i="4"/>
  <c r="K278" i="4"/>
  <c r="AA277" i="4"/>
  <c r="Z277" i="4"/>
  <c r="L277" i="4"/>
  <c r="K277" i="4"/>
  <c r="M277" i="4" s="1"/>
  <c r="M276" i="4"/>
  <c r="L276" i="4"/>
  <c r="K276" i="4"/>
  <c r="M275" i="4"/>
  <c r="L275" i="4"/>
  <c r="K275" i="4"/>
  <c r="M274" i="4"/>
  <c r="L274" i="4"/>
  <c r="K274" i="4"/>
  <c r="M273" i="4"/>
  <c r="L273" i="4"/>
  <c r="K273" i="4"/>
  <c r="M272" i="4"/>
  <c r="L272" i="4"/>
  <c r="K272" i="4"/>
  <c r="M271" i="4"/>
  <c r="L271" i="4"/>
  <c r="K271" i="4"/>
  <c r="M270" i="4"/>
  <c r="L270" i="4"/>
  <c r="K270" i="4"/>
  <c r="M269" i="4"/>
  <c r="L269" i="4"/>
  <c r="K269" i="4"/>
  <c r="M268" i="4"/>
  <c r="L268" i="4"/>
  <c r="K268" i="4"/>
  <c r="M267" i="4"/>
  <c r="L267" i="4"/>
  <c r="K267" i="4"/>
  <c r="L266" i="4"/>
  <c r="K266" i="4"/>
  <c r="M266" i="4" s="1"/>
  <c r="L265" i="4"/>
  <c r="K265" i="4"/>
  <c r="L264" i="4"/>
  <c r="K264" i="4"/>
  <c r="L263" i="4"/>
  <c r="K263" i="4"/>
  <c r="M262" i="4"/>
  <c r="L262" i="4"/>
  <c r="K262" i="4"/>
  <c r="L261" i="4"/>
  <c r="K261" i="4"/>
  <c r="M261" i="4" s="1"/>
  <c r="L260" i="4"/>
  <c r="K260" i="4"/>
  <c r="M260" i="4" s="1"/>
  <c r="L259" i="4"/>
  <c r="M259" i="4" s="1"/>
  <c r="K259" i="4"/>
  <c r="L258" i="4"/>
  <c r="K258" i="4"/>
  <c r="L257" i="4"/>
  <c r="K257" i="4"/>
  <c r="L256" i="4"/>
  <c r="M256" i="4" s="1"/>
  <c r="K256" i="4"/>
  <c r="L255" i="4"/>
  <c r="M255" i="4" s="1"/>
  <c r="K255" i="4"/>
  <c r="L254" i="4"/>
  <c r="K254" i="4"/>
  <c r="M254" i="4" s="1"/>
  <c r="L253" i="4"/>
  <c r="M253" i="4" s="1"/>
  <c r="K253" i="4"/>
  <c r="L252" i="4"/>
  <c r="M252" i="4" s="1"/>
  <c r="K252" i="4"/>
  <c r="L251" i="4"/>
  <c r="K251" i="4"/>
  <c r="M251" i="4" s="1"/>
  <c r="L250" i="4"/>
  <c r="K250" i="4"/>
  <c r="M250" i="4" s="1"/>
  <c r="L249" i="4"/>
  <c r="K249" i="4"/>
  <c r="L248" i="4"/>
  <c r="K248" i="4"/>
  <c r="M248" i="4" s="1"/>
  <c r="AA247" i="4"/>
  <c r="O19" i="2" s="1"/>
  <c r="Z247" i="4"/>
  <c r="N19" i="2" s="1"/>
  <c r="L247" i="4"/>
  <c r="K247" i="4"/>
  <c r="M247" i="4" s="1"/>
  <c r="M246" i="4"/>
  <c r="L246" i="4"/>
  <c r="K246" i="4"/>
  <c r="M245" i="4"/>
  <c r="L245" i="4"/>
  <c r="K245" i="4"/>
  <c r="M244" i="4"/>
  <c r="L244" i="4"/>
  <c r="K244" i="4"/>
  <c r="M243" i="4"/>
  <c r="L243" i="4"/>
  <c r="K243" i="4"/>
  <c r="M242" i="4"/>
  <c r="L242" i="4"/>
  <c r="K242" i="4"/>
  <c r="M241" i="4"/>
  <c r="L241" i="4"/>
  <c r="K241" i="4"/>
  <c r="M240" i="4"/>
  <c r="L240" i="4"/>
  <c r="K240" i="4"/>
  <c r="M239" i="4"/>
  <c r="L239" i="4"/>
  <c r="K239" i="4"/>
  <c r="M238" i="4"/>
  <c r="L238" i="4"/>
  <c r="K238" i="4"/>
  <c r="M237" i="4"/>
  <c r="L237" i="4"/>
  <c r="K237" i="4"/>
  <c r="M236" i="4"/>
  <c r="L236" i="4"/>
  <c r="K236" i="4"/>
  <c r="M235" i="4"/>
  <c r="L235" i="4"/>
  <c r="K235" i="4"/>
  <c r="M234" i="4"/>
  <c r="L234" i="4"/>
  <c r="K234" i="4"/>
  <c r="M233" i="4"/>
  <c r="L233" i="4"/>
  <c r="K233" i="4"/>
  <c r="M232" i="4"/>
  <c r="L232" i="4"/>
  <c r="K232" i="4"/>
  <c r="M231" i="4"/>
  <c r="L231" i="4"/>
  <c r="K231" i="4"/>
  <c r="L230" i="4"/>
  <c r="K230" i="4"/>
  <c r="L229" i="4"/>
  <c r="K229" i="4"/>
  <c r="M229" i="4" s="1"/>
  <c r="L228" i="4"/>
  <c r="K228" i="4"/>
  <c r="L227" i="4"/>
  <c r="K227" i="4"/>
  <c r="M227" i="4" s="1"/>
  <c r="L226" i="4"/>
  <c r="K226" i="4"/>
  <c r="L225" i="4"/>
  <c r="K225" i="4"/>
  <c r="M225" i="4" s="1"/>
  <c r="L224" i="4"/>
  <c r="K224" i="4"/>
  <c r="M224" i="4" s="1"/>
  <c r="L223" i="4"/>
  <c r="K223" i="4"/>
  <c r="M223" i="4" s="1"/>
  <c r="L222" i="4"/>
  <c r="K222" i="4"/>
  <c r="M222" i="4" s="1"/>
  <c r="L221" i="4"/>
  <c r="K221" i="4"/>
  <c r="M221" i="4" s="1"/>
  <c r="M220" i="4"/>
  <c r="L220" i="4"/>
  <c r="K220" i="4"/>
  <c r="M219" i="4"/>
  <c r="L219" i="4"/>
  <c r="K219" i="4"/>
  <c r="L218" i="4"/>
  <c r="M218" i="4" s="1"/>
  <c r="K218" i="4"/>
  <c r="M217" i="4"/>
  <c r="L217" i="4"/>
  <c r="K217" i="4"/>
  <c r="L216" i="4"/>
  <c r="M216" i="4" s="1"/>
  <c r="K216" i="4"/>
  <c r="M215" i="4"/>
  <c r="L215" i="4"/>
  <c r="K215" i="4"/>
  <c r="L214" i="4"/>
  <c r="K214" i="4"/>
  <c r="M214" i="4" s="1"/>
  <c r="L213" i="4"/>
  <c r="K213" i="4"/>
  <c r="M213" i="4" s="1"/>
  <c r="L212" i="4"/>
  <c r="K212" i="4"/>
  <c r="AA211" i="4"/>
  <c r="Z211" i="4"/>
  <c r="N18" i="2" s="1"/>
  <c r="N211" i="4"/>
  <c r="L211" i="4"/>
  <c r="K211" i="4"/>
  <c r="M211" i="4" s="1"/>
  <c r="M210" i="4"/>
  <c r="L210" i="4"/>
  <c r="K210" i="4"/>
  <c r="M209" i="4"/>
  <c r="L209" i="4"/>
  <c r="K209" i="4"/>
  <c r="M208" i="4"/>
  <c r="L208" i="4"/>
  <c r="K208" i="4"/>
  <c r="M207" i="4"/>
  <c r="L207" i="4"/>
  <c r="K207" i="4"/>
  <c r="M206" i="4"/>
  <c r="L206" i="4"/>
  <c r="K206" i="4"/>
  <c r="M205" i="4"/>
  <c r="L205" i="4"/>
  <c r="K205" i="4"/>
  <c r="M204" i="4"/>
  <c r="L204" i="4"/>
  <c r="K204" i="4"/>
  <c r="M203" i="4"/>
  <c r="L203" i="4"/>
  <c r="K203" i="4"/>
  <c r="M202" i="4"/>
  <c r="L202" i="4"/>
  <c r="K202" i="4"/>
  <c r="M201" i="4"/>
  <c r="L201" i="4"/>
  <c r="K201" i="4"/>
  <c r="L200" i="4"/>
  <c r="M200" i="4" s="1"/>
  <c r="K200" i="4"/>
  <c r="L199" i="4"/>
  <c r="M199" i="4" s="1"/>
  <c r="K199" i="4"/>
  <c r="M198" i="4"/>
  <c r="L198" i="4"/>
  <c r="K198" i="4"/>
  <c r="L197" i="4"/>
  <c r="M197" i="4" s="1"/>
  <c r="K197" i="4"/>
  <c r="L196" i="4"/>
  <c r="M196" i="4" s="1"/>
  <c r="K196" i="4"/>
  <c r="L195" i="4"/>
  <c r="K195" i="4"/>
  <c r="M195" i="4" s="1"/>
  <c r="L194" i="4"/>
  <c r="M194" i="4" s="1"/>
  <c r="K194" i="4"/>
  <c r="M193" i="4"/>
  <c r="L193" i="4"/>
  <c r="K193" i="4"/>
  <c r="L192" i="4"/>
  <c r="M192" i="4" s="1"/>
  <c r="K192" i="4"/>
  <c r="M191" i="4"/>
  <c r="L191" i="4"/>
  <c r="K191" i="4"/>
  <c r="M190" i="4"/>
  <c r="L190" i="4"/>
  <c r="K190" i="4"/>
  <c r="L189" i="4"/>
  <c r="M189" i="4" s="1"/>
  <c r="K189" i="4"/>
  <c r="L188" i="4"/>
  <c r="M188" i="4" s="1"/>
  <c r="K188" i="4"/>
  <c r="L187" i="4"/>
  <c r="K187" i="4"/>
  <c r="M187" i="4" s="1"/>
  <c r="L186" i="4"/>
  <c r="K186" i="4"/>
  <c r="L185" i="4"/>
  <c r="M185" i="4" s="1"/>
  <c r="K185" i="4"/>
  <c r="L184" i="4"/>
  <c r="K184" i="4"/>
  <c r="M184" i="4" s="1"/>
  <c r="M183" i="4"/>
  <c r="L183" i="4"/>
  <c r="K183" i="4"/>
  <c r="L182" i="4"/>
  <c r="M182" i="4" s="1"/>
  <c r="K182" i="4"/>
  <c r="AA181" i="4"/>
  <c r="Z181" i="4"/>
  <c r="N17" i="2" s="1"/>
  <c r="M181" i="4"/>
  <c r="L181" i="4"/>
  <c r="K181" i="4"/>
  <c r="M180" i="4"/>
  <c r="L180" i="4"/>
  <c r="K180" i="4"/>
  <c r="M179" i="4"/>
  <c r="L179" i="4"/>
  <c r="K179" i="4"/>
  <c r="M178" i="4"/>
  <c r="L178" i="4"/>
  <c r="K178" i="4"/>
  <c r="M177" i="4"/>
  <c r="L177" i="4"/>
  <c r="K177" i="4"/>
  <c r="M176" i="4"/>
  <c r="L176" i="4"/>
  <c r="K176" i="4"/>
  <c r="M175" i="4"/>
  <c r="L175" i="4"/>
  <c r="K175" i="4"/>
  <c r="M174" i="4"/>
  <c r="L174" i="4"/>
  <c r="K174" i="4"/>
  <c r="M173" i="4"/>
  <c r="L173" i="4"/>
  <c r="K173" i="4"/>
  <c r="M172" i="4"/>
  <c r="L172" i="4"/>
  <c r="K172" i="4"/>
  <c r="M171" i="4"/>
  <c r="L171" i="4"/>
  <c r="K171" i="4"/>
  <c r="M170" i="4"/>
  <c r="L170" i="4"/>
  <c r="K170" i="4"/>
  <c r="M169" i="4"/>
  <c r="L169" i="4"/>
  <c r="K169" i="4"/>
  <c r="M168" i="4"/>
  <c r="L168" i="4"/>
  <c r="K168" i="4"/>
  <c r="M167" i="4"/>
  <c r="L167" i="4"/>
  <c r="K167" i="4"/>
  <c r="M166" i="4"/>
  <c r="L166" i="4"/>
  <c r="K166" i="4"/>
  <c r="L165" i="4"/>
  <c r="K165" i="4"/>
  <c r="L164" i="4"/>
  <c r="K164" i="4"/>
  <c r="M164" i="4" s="1"/>
  <c r="L163" i="4"/>
  <c r="K163" i="4"/>
  <c r="M163" i="4" s="1"/>
  <c r="L162" i="4"/>
  <c r="K162" i="4"/>
  <c r="M162" i="4" s="1"/>
  <c r="L161" i="4"/>
  <c r="M161" i="4" s="1"/>
  <c r="K161" i="4"/>
  <c r="L160" i="4"/>
  <c r="K160" i="4"/>
  <c r="M160" i="4" s="1"/>
  <c r="L159" i="4"/>
  <c r="K159" i="4"/>
  <c r="L158" i="4"/>
  <c r="K158" i="4"/>
  <c r="M158" i="4" s="1"/>
  <c r="L157" i="4"/>
  <c r="M157" i="4" s="1"/>
  <c r="K157" i="4"/>
  <c r="L156" i="4"/>
  <c r="M156" i="4" s="1"/>
  <c r="K156" i="4"/>
  <c r="L155" i="4"/>
  <c r="K155" i="4"/>
  <c r="M155" i="4" s="1"/>
  <c r="L154" i="4"/>
  <c r="K154" i="4"/>
  <c r="L153" i="4"/>
  <c r="K153" i="4"/>
  <c r="L152" i="4"/>
  <c r="K152" i="4"/>
  <c r="M152" i="4" s="1"/>
  <c r="AA151" i="4"/>
  <c r="Z151" i="4"/>
  <c r="N16" i="2" s="1"/>
  <c r="M151" i="4"/>
  <c r="L151" i="4"/>
  <c r="K151" i="4"/>
  <c r="M150" i="4"/>
  <c r="L150" i="4"/>
  <c r="K150" i="4"/>
  <c r="M149" i="4"/>
  <c r="L149" i="4"/>
  <c r="K149" i="4"/>
  <c r="M148" i="4"/>
  <c r="L148" i="4"/>
  <c r="K148" i="4"/>
  <c r="M147" i="4"/>
  <c r="L147" i="4"/>
  <c r="K147" i="4"/>
  <c r="L146" i="4"/>
  <c r="K146" i="4"/>
  <c r="M146" i="4" s="1"/>
  <c r="L145" i="4"/>
  <c r="K145" i="4"/>
  <c r="M145" i="4" s="1"/>
  <c r="L144" i="4"/>
  <c r="K144" i="4"/>
  <c r="L143" i="4"/>
  <c r="K143" i="4"/>
  <c r="M143" i="4" s="1"/>
  <c r="L142" i="4"/>
  <c r="K142" i="4"/>
  <c r="M142" i="4" s="1"/>
  <c r="L141" i="4"/>
  <c r="M141" i="4" s="1"/>
  <c r="K141" i="4"/>
  <c r="L140" i="4"/>
  <c r="M140" i="4" s="1"/>
  <c r="K140" i="4"/>
  <c r="M139" i="4"/>
  <c r="L139" i="4"/>
  <c r="K139" i="4"/>
  <c r="L138" i="4"/>
  <c r="K138" i="4"/>
  <c r="M138" i="4" s="1"/>
  <c r="L137" i="4"/>
  <c r="K137" i="4"/>
  <c r="M137" i="4" s="1"/>
  <c r="L136" i="4"/>
  <c r="K136" i="4"/>
  <c r="L135" i="4"/>
  <c r="K135" i="4"/>
  <c r="M135" i="4" s="1"/>
  <c r="L134" i="4"/>
  <c r="K134" i="4"/>
  <c r="M134" i="4" s="1"/>
  <c r="L133" i="4"/>
  <c r="M133" i="4" s="1"/>
  <c r="K133" i="4"/>
  <c r="M132" i="4"/>
  <c r="L132" i="4"/>
  <c r="K132" i="4"/>
  <c r="L131" i="4"/>
  <c r="K131" i="4"/>
  <c r="M131" i="4" s="1"/>
  <c r="L130" i="4"/>
  <c r="M130" i="4" s="1"/>
  <c r="K130" i="4"/>
  <c r="L129" i="4"/>
  <c r="M129" i="4" s="1"/>
  <c r="K129" i="4"/>
  <c r="L128" i="4"/>
  <c r="K128" i="4"/>
  <c r="M128" i="4" s="1"/>
  <c r="M127" i="4"/>
  <c r="L127" i="4"/>
  <c r="K127" i="4"/>
  <c r="L126" i="4"/>
  <c r="K126" i="4"/>
  <c r="M126" i="4" s="1"/>
  <c r="L125" i="4"/>
  <c r="K125" i="4"/>
  <c r="L124" i="4"/>
  <c r="K124" i="4"/>
  <c r="L123" i="4"/>
  <c r="K123" i="4"/>
  <c r="L122" i="4"/>
  <c r="K122" i="4"/>
  <c r="M122" i="4" s="1"/>
  <c r="AA121" i="4"/>
  <c r="O15" i="2" s="1"/>
  <c r="Z121" i="4"/>
  <c r="L121" i="4"/>
  <c r="K121" i="4"/>
  <c r="M121" i="4" s="1"/>
  <c r="L119" i="4"/>
  <c r="K119" i="4"/>
  <c r="M119" i="4" s="1"/>
  <c r="M118" i="4"/>
  <c r="L118" i="4"/>
  <c r="K118" i="4"/>
  <c r="L117" i="4"/>
  <c r="K117" i="4"/>
  <c r="M117" i="4" s="1"/>
  <c r="L116" i="4"/>
  <c r="K116" i="4"/>
  <c r="M116" i="4" s="1"/>
  <c r="L115" i="4"/>
  <c r="K115" i="4"/>
  <c r="M115" i="4" s="1"/>
  <c r="L114" i="4"/>
  <c r="K114" i="4"/>
  <c r="M114" i="4" s="1"/>
  <c r="L113" i="4"/>
  <c r="K113" i="4"/>
  <c r="M113" i="4" s="1"/>
  <c r="L112" i="4"/>
  <c r="K112" i="4"/>
  <c r="M112" i="4" s="1"/>
  <c r="L111" i="4"/>
  <c r="K111" i="4"/>
  <c r="M111" i="4" s="1"/>
  <c r="L110" i="4"/>
  <c r="K110" i="4"/>
  <c r="M110" i="4" s="1"/>
  <c r="L109" i="4"/>
  <c r="K109" i="4"/>
  <c r="M109" i="4" s="1"/>
  <c r="L108" i="4"/>
  <c r="K108" i="4"/>
  <c r="M108" i="4" s="1"/>
  <c r="L107" i="4"/>
  <c r="K107" i="4"/>
  <c r="L106" i="4"/>
  <c r="K106" i="4"/>
  <c r="M106" i="4" s="1"/>
  <c r="L105" i="4"/>
  <c r="K105" i="4"/>
  <c r="M105" i="4" s="1"/>
  <c r="L104" i="4"/>
  <c r="K104" i="4"/>
  <c r="M104" i="4" s="1"/>
  <c r="L103" i="4"/>
  <c r="K103" i="4"/>
  <c r="M103" i="4" s="1"/>
  <c r="L102" i="4"/>
  <c r="K102" i="4"/>
  <c r="M102" i="4" s="1"/>
  <c r="AA101" i="4"/>
  <c r="O14" i="2" s="1"/>
  <c r="Z101" i="4"/>
  <c r="M101" i="4"/>
  <c r="L101" i="4"/>
  <c r="K101" i="4"/>
  <c r="M100" i="4"/>
  <c r="L100" i="4"/>
  <c r="K100" i="4"/>
  <c r="M99" i="4"/>
  <c r="L99" i="4"/>
  <c r="K99" i="4"/>
  <c r="M98" i="4"/>
  <c r="L98" i="4"/>
  <c r="K98" i="4"/>
  <c r="M97" i="4"/>
  <c r="L97" i="4"/>
  <c r="K97" i="4"/>
  <c r="M96" i="4"/>
  <c r="L96" i="4"/>
  <c r="K96" i="4"/>
  <c r="M95" i="4"/>
  <c r="L95" i="4"/>
  <c r="K95" i="4"/>
  <c r="M94" i="4"/>
  <c r="L94" i="4"/>
  <c r="K94" i="4"/>
  <c r="M93" i="4"/>
  <c r="L93" i="4"/>
  <c r="K93" i="4"/>
  <c r="M92" i="4"/>
  <c r="L92" i="4"/>
  <c r="K92" i="4"/>
  <c r="M91" i="4"/>
  <c r="L91" i="4"/>
  <c r="K91" i="4"/>
  <c r="M90" i="4"/>
  <c r="L90" i="4"/>
  <c r="K90" i="4"/>
  <c r="M89" i="4"/>
  <c r="L89" i="4"/>
  <c r="K89" i="4"/>
  <c r="M88" i="4"/>
  <c r="L88" i="4"/>
  <c r="K88" i="4"/>
  <c r="M87" i="4"/>
  <c r="L87" i="4"/>
  <c r="K87" i="4"/>
  <c r="M86" i="4"/>
  <c r="L86" i="4"/>
  <c r="K86" i="4"/>
  <c r="M85" i="4"/>
  <c r="L85" i="4"/>
  <c r="K85" i="4"/>
  <c r="M84" i="4"/>
  <c r="L84" i="4"/>
  <c r="K84" i="4"/>
  <c r="M83" i="4"/>
  <c r="L83" i="4"/>
  <c r="K83" i="4"/>
  <c r="M82" i="4"/>
  <c r="L82" i="4"/>
  <c r="K82" i="4"/>
  <c r="L81" i="4"/>
  <c r="K81" i="4"/>
  <c r="L80" i="4"/>
  <c r="K80" i="4"/>
  <c r="M80" i="4" s="1"/>
  <c r="L79" i="4"/>
  <c r="K79" i="4"/>
  <c r="L78" i="4"/>
  <c r="M78" i="4" s="1"/>
  <c r="K78" i="4"/>
  <c r="L77" i="4"/>
  <c r="M77" i="4" s="1"/>
  <c r="K77" i="4"/>
  <c r="M76" i="4"/>
  <c r="L76" i="4"/>
  <c r="K76" i="4"/>
  <c r="L75" i="4"/>
  <c r="K75" i="4"/>
  <c r="M75" i="4" s="1"/>
  <c r="L74" i="4"/>
  <c r="M74" i="4" s="1"/>
  <c r="K74" i="4"/>
  <c r="L73" i="4"/>
  <c r="M73" i="4" s="1"/>
  <c r="K73" i="4"/>
  <c r="L72" i="4"/>
  <c r="K72" i="4"/>
  <c r="AA71" i="4"/>
  <c r="O13" i="2" s="1"/>
  <c r="Z71" i="4"/>
  <c r="L71" i="4"/>
  <c r="K71" i="4"/>
  <c r="M70" i="4"/>
  <c r="L70" i="4"/>
  <c r="K70" i="4"/>
  <c r="M69" i="4"/>
  <c r="L69" i="4"/>
  <c r="K69" i="4"/>
  <c r="M68" i="4"/>
  <c r="L68" i="4"/>
  <c r="K68" i="4"/>
  <c r="M67" i="4"/>
  <c r="L67" i="4"/>
  <c r="K67" i="4"/>
  <c r="M66" i="4"/>
  <c r="L66" i="4"/>
  <c r="K66" i="4"/>
  <c r="M65" i="4"/>
  <c r="L65" i="4"/>
  <c r="K65" i="4"/>
  <c r="M64" i="4"/>
  <c r="L64" i="4"/>
  <c r="K64" i="4"/>
  <c r="M63" i="4"/>
  <c r="L63" i="4"/>
  <c r="K63" i="4"/>
  <c r="M62" i="4"/>
  <c r="L62" i="4"/>
  <c r="K62" i="4"/>
  <c r="M61" i="4"/>
  <c r="L61" i="4"/>
  <c r="K61" i="4"/>
  <c r="M60" i="4"/>
  <c r="L60" i="4"/>
  <c r="K60" i="4"/>
  <c r="M59" i="4"/>
  <c r="L59" i="4"/>
  <c r="K59" i="4"/>
  <c r="M58" i="4"/>
  <c r="L58" i="4"/>
  <c r="K58" i="4"/>
  <c r="M57" i="4"/>
  <c r="L57" i="4"/>
  <c r="K57" i="4"/>
  <c r="M56" i="4"/>
  <c r="L56" i="4"/>
  <c r="K56" i="4"/>
  <c r="M55" i="4"/>
  <c r="L55" i="4"/>
  <c r="K55" i="4"/>
  <c r="L54" i="4"/>
  <c r="K54" i="4"/>
  <c r="M53" i="4"/>
  <c r="M52" i="4"/>
  <c r="M51" i="4"/>
  <c r="M50" i="4"/>
  <c r="M49" i="4"/>
  <c r="M48" i="4"/>
  <c r="M47" i="4"/>
  <c r="M46" i="4"/>
  <c r="M45" i="4"/>
  <c r="M44" i="4"/>
  <c r="M43" i="4"/>
  <c r="M42" i="4"/>
  <c r="AA41" i="4"/>
  <c r="Z41" i="4"/>
  <c r="M41" i="4"/>
  <c r="M40" i="4"/>
  <c r="L40" i="4"/>
  <c r="K40" i="4"/>
  <c r="M39" i="4"/>
  <c r="L39" i="4"/>
  <c r="K39" i="4"/>
  <c r="M38" i="4"/>
  <c r="L38" i="4"/>
  <c r="K38" i="4"/>
  <c r="M37" i="4"/>
  <c r="L37" i="4"/>
  <c r="K37" i="4"/>
  <c r="M36" i="4"/>
  <c r="L36" i="4"/>
  <c r="K36" i="4"/>
  <c r="M35" i="4"/>
  <c r="L35" i="4"/>
  <c r="K35" i="4"/>
  <c r="M34" i="4"/>
  <c r="L34" i="4"/>
  <c r="K34" i="4"/>
  <c r="M33" i="4"/>
  <c r="L33" i="4"/>
  <c r="K33" i="4"/>
  <c r="M32" i="4"/>
  <c r="L32" i="4"/>
  <c r="K32" i="4"/>
  <c r="M31" i="4"/>
  <c r="L31" i="4"/>
  <c r="K31" i="4"/>
  <c r="M30" i="4"/>
  <c r="L30" i="4"/>
  <c r="K30" i="4"/>
  <c r="M29" i="4"/>
  <c r="L29" i="4"/>
  <c r="K29" i="4"/>
  <c r="M28" i="4"/>
  <c r="L28" i="4"/>
  <c r="K28" i="4"/>
  <c r="M27" i="4"/>
  <c r="L27" i="4"/>
  <c r="K27" i="4"/>
  <c r="M26" i="4"/>
  <c r="L26" i="4"/>
  <c r="K26" i="4"/>
  <c r="M25" i="4"/>
  <c r="L25" i="4"/>
  <c r="K25" i="4"/>
  <c r="M24" i="4"/>
  <c r="L24" i="4"/>
  <c r="K24" i="4"/>
  <c r="M23" i="4"/>
  <c r="L23" i="4"/>
  <c r="K23" i="4"/>
  <c r="M22" i="4"/>
  <c r="L22" i="4"/>
  <c r="K22" i="4"/>
  <c r="M21" i="4"/>
  <c r="L21" i="4"/>
  <c r="K21" i="4"/>
  <c r="M20" i="4"/>
  <c r="L20" i="4"/>
  <c r="K20" i="4"/>
  <c r="L19" i="4"/>
  <c r="K19" i="4"/>
  <c r="L18" i="4"/>
  <c r="K18" i="4"/>
  <c r="M18" i="4" s="1"/>
  <c r="L17" i="4"/>
  <c r="K17" i="4"/>
  <c r="L16" i="4"/>
  <c r="K16" i="4"/>
  <c r="M16" i="4" s="1"/>
  <c r="L15" i="4"/>
  <c r="K15" i="4"/>
  <c r="L14" i="4"/>
  <c r="K14" i="4"/>
  <c r="M14" i="4" s="1"/>
  <c r="L13" i="4"/>
  <c r="M13" i="4" s="1"/>
  <c r="K13" i="4"/>
  <c r="L12" i="4"/>
  <c r="K12" i="4"/>
  <c r="M12" i="4" s="1"/>
  <c r="AA11" i="4"/>
  <c r="Q11" i="4"/>
  <c r="O1496" i="4"/>
  <c r="M11" i="4"/>
  <c r="L11" i="4"/>
  <c r="K11" i="4"/>
  <c r="F1657" i="3"/>
  <c r="D1657" i="3"/>
  <c r="F1656" i="3"/>
  <c r="D1656" i="3"/>
  <c r="F1655" i="3"/>
  <c r="D1655" i="3"/>
  <c r="F1654" i="3"/>
  <c r="D1654" i="3"/>
  <c r="F1653" i="3"/>
  <c r="D1653" i="3"/>
  <c r="F1652" i="3"/>
  <c r="D1652" i="3"/>
  <c r="F1651" i="3"/>
  <c r="D1651" i="3"/>
  <c r="F1650" i="3"/>
  <c r="D1650" i="3"/>
  <c r="F1649" i="3"/>
  <c r="D1649" i="3"/>
  <c r="F1648" i="3"/>
  <c r="D1648" i="3"/>
  <c r="F1647" i="3"/>
  <c r="D1647" i="3"/>
  <c r="F1646" i="3"/>
  <c r="D1646" i="3"/>
  <c r="F1645" i="3"/>
  <c r="D1645" i="3"/>
  <c r="F1644" i="3"/>
  <c r="D1644" i="3"/>
  <c r="F1643" i="3"/>
  <c r="D1643" i="3"/>
  <c r="F1642" i="3"/>
  <c r="D1642" i="3"/>
  <c r="F1641" i="3"/>
  <c r="D1641" i="3"/>
  <c r="F1640" i="3"/>
  <c r="D1640" i="3"/>
  <c r="F1639" i="3"/>
  <c r="D1639" i="3"/>
  <c r="F1638" i="3"/>
  <c r="D1638" i="3"/>
  <c r="F1637" i="3"/>
  <c r="D1637" i="3"/>
  <c r="F1636" i="3"/>
  <c r="D1636" i="3"/>
  <c r="F1635" i="3"/>
  <c r="D1635" i="3"/>
  <c r="F1634" i="3"/>
  <c r="D1634" i="3"/>
  <c r="F1633" i="3"/>
  <c r="D1633" i="3"/>
  <c r="F1632" i="3"/>
  <c r="D1632" i="3"/>
  <c r="F1631" i="3"/>
  <c r="D1631" i="3"/>
  <c r="F1630" i="3"/>
  <c r="D1630" i="3"/>
  <c r="F1629" i="3"/>
  <c r="D1629" i="3"/>
  <c r="F1628" i="3"/>
  <c r="D1628" i="3"/>
  <c r="F1627" i="3"/>
  <c r="D1627" i="3"/>
  <c r="F1626" i="3"/>
  <c r="D1626" i="3"/>
  <c r="F1625" i="3"/>
  <c r="D1625" i="3"/>
  <c r="F1624" i="3"/>
  <c r="D1624" i="3"/>
  <c r="F1623" i="3"/>
  <c r="D1623" i="3"/>
  <c r="F1622" i="3"/>
  <c r="D1622" i="3"/>
  <c r="F1621" i="3"/>
  <c r="D1621" i="3"/>
  <c r="F1620" i="3"/>
  <c r="D1620" i="3"/>
  <c r="F1619" i="3"/>
  <c r="D1619" i="3"/>
  <c r="F1618" i="3"/>
  <c r="D1618" i="3"/>
  <c r="F1617" i="3"/>
  <c r="D1617" i="3"/>
  <c r="F1616" i="3"/>
  <c r="D1616" i="3"/>
  <c r="F1615" i="3"/>
  <c r="D1615" i="3"/>
  <c r="F1614" i="3"/>
  <c r="D1614" i="3"/>
  <c r="F1613" i="3"/>
  <c r="D1613" i="3"/>
  <c r="F1612" i="3"/>
  <c r="D1612" i="3"/>
  <c r="F1611" i="3"/>
  <c r="D1611" i="3"/>
  <c r="F1610" i="3"/>
  <c r="D1610" i="3"/>
  <c r="F1609" i="3"/>
  <c r="D1609" i="3"/>
  <c r="F1608" i="3"/>
  <c r="D1608" i="3"/>
  <c r="F1607" i="3"/>
  <c r="D1607" i="3"/>
  <c r="F1606" i="3"/>
  <c r="D1606" i="3"/>
  <c r="F1605" i="3"/>
  <c r="D1605" i="3"/>
  <c r="F1604" i="3"/>
  <c r="D1604" i="3"/>
  <c r="F1603" i="3"/>
  <c r="D1603" i="3"/>
  <c r="F1602" i="3"/>
  <c r="D1602" i="3"/>
  <c r="F1601" i="3"/>
  <c r="D1601" i="3"/>
  <c r="F1600" i="3"/>
  <c r="D1600" i="3"/>
  <c r="F1599" i="3"/>
  <c r="D1599" i="3"/>
  <c r="F1598" i="3"/>
  <c r="D1598" i="3"/>
  <c r="F1597" i="3"/>
  <c r="D1597" i="3"/>
  <c r="F1596" i="3"/>
  <c r="D1596" i="3"/>
  <c r="F1595" i="3"/>
  <c r="D1595" i="3"/>
  <c r="F1594" i="3"/>
  <c r="D1594" i="3"/>
  <c r="F1593" i="3"/>
  <c r="D1593" i="3"/>
  <c r="F1592" i="3"/>
  <c r="D1592" i="3"/>
  <c r="F1591" i="3"/>
  <c r="D1591" i="3"/>
  <c r="F1590" i="3"/>
  <c r="D1590" i="3"/>
  <c r="F1589" i="3"/>
  <c r="D1589" i="3"/>
  <c r="F1588" i="3"/>
  <c r="D1588" i="3"/>
  <c r="F1587" i="3"/>
  <c r="D1587" i="3"/>
  <c r="F1586" i="3"/>
  <c r="D1586" i="3"/>
  <c r="F1585" i="3"/>
  <c r="D1585" i="3"/>
  <c r="F1584" i="3"/>
  <c r="D1584" i="3"/>
  <c r="F1583" i="3"/>
  <c r="D1583" i="3"/>
  <c r="F1582" i="3"/>
  <c r="D1582" i="3"/>
  <c r="F1581" i="3"/>
  <c r="D1581" i="3"/>
  <c r="F1580" i="3"/>
  <c r="D1580" i="3"/>
  <c r="F1579" i="3"/>
  <c r="D1579" i="3"/>
  <c r="F1578" i="3"/>
  <c r="D1578" i="3"/>
  <c r="F1577" i="3"/>
  <c r="D1577" i="3"/>
  <c r="F1576" i="3"/>
  <c r="D1576" i="3"/>
  <c r="F1575" i="3"/>
  <c r="D1575" i="3"/>
  <c r="F1574" i="3"/>
  <c r="D1574" i="3"/>
  <c r="F1573" i="3"/>
  <c r="D1573" i="3"/>
  <c r="F1572" i="3"/>
  <c r="D1572" i="3"/>
  <c r="F1571" i="3"/>
  <c r="D1571" i="3"/>
  <c r="F1570" i="3"/>
  <c r="D1570" i="3"/>
  <c r="F1569" i="3"/>
  <c r="D1569" i="3"/>
  <c r="F1568" i="3"/>
  <c r="D1568" i="3"/>
  <c r="F1567" i="3"/>
  <c r="D1567" i="3"/>
  <c r="F1566" i="3"/>
  <c r="D1566" i="3"/>
  <c r="F1565" i="3"/>
  <c r="D1565" i="3"/>
  <c r="F1564" i="3"/>
  <c r="D1564" i="3"/>
  <c r="F1563" i="3"/>
  <c r="D1563" i="3"/>
  <c r="F1562" i="3"/>
  <c r="D1562" i="3"/>
  <c r="F1561" i="3"/>
  <c r="D1561" i="3"/>
  <c r="F1560" i="3"/>
  <c r="D1560" i="3"/>
  <c r="F1559" i="3"/>
  <c r="D1559" i="3"/>
  <c r="F1558" i="3"/>
  <c r="D1558" i="3"/>
  <c r="F1557" i="3"/>
  <c r="D1557" i="3"/>
  <c r="F1556" i="3"/>
  <c r="D1556" i="3"/>
  <c r="F1555" i="3"/>
  <c r="D1555" i="3"/>
  <c r="F1554" i="3"/>
  <c r="D1554" i="3"/>
  <c r="F1553" i="3"/>
  <c r="D1553" i="3"/>
  <c r="F1552" i="3"/>
  <c r="D1552" i="3"/>
  <c r="F1551" i="3"/>
  <c r="D1551" i="3"/>
  <c r="F1550" i="3"/>
  <c r="D1550" i="3"/>
  <c r="F1549" i="3"/>
  <c r="D1549" i="3"/>
  <c r="F1548" i="3"/>
  <c r="D1548" i="3"/>
  <c r="F1547" i="3"/>
  <c r="D1547" i="3"/>
  <c r="F1546" i="3"/>
  <c r="D1546" i="3"/>
  <c r="F1545" i="3"/>
  <c r="D1545" i="3"/>
  <c r="F1544" i="3"/>
  <c r="D1544" i="3"/>
  <c r="F1543" i="3"/>
  <c r="D1543" i="3"/>
  <c r="F1542" i="3"/>
  <c r="D1542" i="3"/>
  <c r="F1541" i="3"/>
  <c r="D1541" i="3"/>
  <c r="F1540" i="3"/>
  <c r="D1540" i="3"/>
  <c r="F1539" i="3"/>
  <c r="D1539" i="3"/>
  <c r="F1538" i="3"/>
  <c r="D1538" i="3"/>
  <c r="F1537" i="3"/>
  <c r="D1537" i="3"/>
  <c r="F1536" i="3"/>
  <c r="D1536" i="3"/>
  <c r="F1535" i="3"/>
  <c r="D1535" i="3"/>
  <c r="F1534" i="3"/>
  <c r="D1534" i="3"/>
  <c r="F1533" i="3"/>
  <c r="D1533" i="3"/>
  <c r="F1532" i="3"/>
  <c r="D1532" i="3"/>
  <c r="F1531" i="3"/>
  <c r="D1531" i="3"/>
  <c r="F1530" i="3"/>
  <c r="D1530" i="3"/>
  <c r="F1529" i="3"/>
  <c r="D1529" i="3"/>
  <c r="F1528" i="3"/>
  <c r="D1528" i="3"/>
  <c r="F1527" i="3"/>
  <c r="D1527" i="3"/>
  <c r="F1526" i="3"/>
  <c r="D1526" i="3"/>
  <c r="F1525" i="3"/>
  <c r="D1525" i="3"/>
  <c r="F1524" i="3"/>
  <c r="D1524" i="3"/>
  <c r="F1523" i="3"/>
  <c r="D1523" i="3"/>
  <c r="F1522" i="3"/>
  <c r="D1522" i="3"/>
  <c r="F1521" i="3"/>
  <c r="D1521" i="3"/>
  <c r="F1520" i="3"/>
  <c r="D1520" i="3"/>
  <c r="F1519" i="3"/>
  <c r="D1519" i="3"/>
  <c r="F1518" i="3"/>
  <c r="D1518" i="3"/>
  <c r="F1517" i="3"/>
  <c r="D1517" i="3"/>
  <c r="F1516" i="3"/>
  <c r="D1516" i="3"/>
  <c r="F1515" i="3"/>
  <c r="D1515" i="3"/>
  <c r="F1514" i="3"/>
  <c r="D1514" i="3"/>
  <c r="F1513" i="3"/>
  <c r="D1513" i="3"/>
  <c r="F1512" i="3"/>
  <c r="D1512" i="3"/>
  <c r="F1511" i="3"/>
  <c r="D1511" i="3"/>
  <c r="F1510" i="3"/>
  <c r="D1510" i="3"/>
  <c r="F1509" i="3"/>
  <c r="D1509" i="3"/>
  <c r="F1508" i="3"/>
  <c r="D1508" i="3"/>
  <c r="F1507" i="3"/>
  <c r="D1507" i="3"/>
  <c r="F1506" i="3"/>
  <c r="D1506" i="3"/>
  <c r="F1505" i="3"/>
  <c r="D1505" i="3"/>
  <c r="F1504" i="3"/>
  <c r="D1504" i="3"/>
  <c r="F1503" i="3"/>
  <c r="D1503" i="3"/>
  <c r="F1502" i="3"/>
  <c r="D1502" i="3"/>
  <c r="F1501" i="3"/>
  <c r="D1501" i="3"/>
  <c r="F1500" i="3"/>
  <c r="D1500" i="3"/>
  <c r="F1499" i="3"/>
  <c r="D1499" i="3"/>
  <c r="F1498" i="3"/>
  <c r="D1498" i="3"/>
  <c r="F1497" i="3"/>
  <c r="D1497" i="3"/>
  <c r="F1496" i="3"/>
  <c r="D1496" i="3"/>
  <c r="F1495" i="3"/>
  <c r="D1495" i="3"/>
  <c r="F1494" i="3"/>
  <c r="D1494" i="3"/>
  <c r="F1493" i="3"/>
  <c r="D1493" i="3"/>
  <c r="F1492" i="3"/>
  <c r="D1492" i="3"/>
  <c r="F1491" i="3"/>
  <c r="D1491" i="3"/>
  <c r="F1490" i="3"/>
  <c r="D1490" i="3"/>
  <c r="F1489" i="3"/>
  <c r="D1489" i="3"/>
  <c r="F1488" i="3"/>
  <c r="D1488" i="3"/>
  <c r="F1487" i="3"/>
  <c r="D1487" i="3"/>
  <c r="F1486" i="3"/>
  <c r="D1486" i="3"/>
  <c r="F1485" i="3"/>
  <c r="D1485" i="3"/>
  <c r="F1484" i="3"/>
  <c r="D1484" i="3"/>
  <c r="F1483" i="3"/>
  <c r="D1483" i="3"/>
  <c r="F1482" i="3"/>
  <c r="D1482" i="3"/>
  <c r="F1481" i="3"/>
  <c r="D1481" i="3"/>
  <c r="F1480" i="3"/>
  <c r="D1480" i="3"/>
  <c r="F1479" i="3"/>
  <c r="D1479" i="3"/>
  <c r="F1478" i="3"/>
  <c r="D1478" i="3"/>
  <c r="F1477" i="3"/>
  <c r="D1477" i="3"/>
  <c r="F1476" i="3"/>
  <c r="D1476" i="3"/>
  <c r="F1475" i="3"/>
  <c r="D1475" i="3"/>
  <c r="F1474" i="3"/>
  <c r="D1474" i="3"/>
  <c r="F1473" i="3"/>
  <c r="D1473" i="3"/>
  <c r="F1472" i="3"/>
  <c r="D1472" i="3"/>
  <c r="F1471" i="3"/>
  <c r="D1471" i="3"/>
  <c r="F1470" i="3"/>
  <c r="D1470" i="3"/>
  <c r="F1469" i="3"/>
  <c r="D1469" i="3"/>
  <c r="F1468" i="3"/>
  <c r="D1468" i="3"/>
  <c r="F1467" i="3"/>
  <c r="D1467" i="3"/>
  <c r="F1466" i="3"/>
  <c r="D1466" i="3"/>
  <c r="F1465" i="3"/>
  <c r="D1465" i="3"/>
  <c r="F1464" i="3"/>
  <c r="D1464" i="3"/>
  <c r="F1463" i="3"/>
  <c r="D1463" i="3"/>
  <c r="F1462" i="3"/>
  <c r="D1462" i="3"/>
  <c r="F1461" i="3"/>
  <c r="D1461" i="3"/>
  <c r="F1460" i="3"/>
  <c r="D1460" i="3"/>
  <c r="F1459" i="3"/>
  <c r="D1459" i="3"/>
  <c r="F1458" i="3"/>
  <c r="D1458" i="3"/>
  <c r="F1457" i="3"/>
  <c r="D1457" i="3"/>
  <c r="F1456" i="3"/>
  <c r="D1456" i="3"/>
  <c r="F1455" i="3"/>
  <c r="D1455" i="3"/>
  <c r="F1454" i="3"/>
  <c r="D1454" i="3"/>
  <c r="F1453" i="3"/>
  <c r="D1453" i="3"/>
  <c r="F1452" i="3"/>
  <c r="D1452" i="3"/>
  <c r="F1451" i="3"/>
  <c r="D1451" i="3"/>
  <c r="F1450" i="3"/>
  <c r="D1450" i="3"/>
  <c r="F1449" i="3"/>
  <c r="D1449" i="3"/>
  <c r="F1448" i="3"/>
  <c r="D1448" i="3"/>
  <c r="F1447" i="3"/>
  <c r="D1447" i="3"/>
  <c r="F1446" i="3"/>
  <c r="D1446" i="3"/>
  <c r="F1445" i="3"/>
  <c r="D1445" i="3"/>
  <c r="F1444" i="3"/>
  <c r="D1444" i="3"/>
  <c r="F1443" i="3"/>
  <c r="D1443" i="3"/>
  <c r="F1442" i="3"/>
  <c r="D1442" i="3"/>
  <c r="F1441" i="3"/>
  <c r="D1441" i="3"/>
  <c r="F1440" i="3"/>
  <c r="D1440" i="3"/>
  <c r="F1439" i="3"/>
  <c r="D1439" i="3"/>
  <c r="F1438" i="3"/>
  <c r="D1438" i="3"/>
  <c r="F1437" i="3"/>
  <c r="D1437" i="3"/>
  <c r="F1436" i="3"/>
  <c r="D1436" i="3"/>
  <c r="F1435" i="3"/>
  <c r="D1435" i="3"/>
  <c r="F1434" i="3"/>
  <c r="D1434" i="3"/>
  <c r="F1433" i="3"/>
  <c r="D1433" i="3"/>
  <c r="F1432" i="3"/>
  <c r="D1432" i="3"/>
  <c r="F1431" i="3"/>
  <c r="D1431" i="3"/>
  <c r="F1430" i="3"/>
  <c r="D1430" i="3"/>
  <c r="F1429" i="3"/>
  <c r="D1429" i="3"/>
  <c r="F1428" i="3"/>
  <c r="D1428" i="3"/>
  <c r="F1427" i="3"/>
  <c r="D1427" i="3"/>
  <c r="F1426" i="3"/>
  <c r="D1426" i="3"/>
  <c r="F1425" i="3"/>
  <c r="D1425" i="3"/>
  <c r="F1424" i="3"/>
  <c r="D1424" i="3"/>
  <c r="F1423" i="3"/>
  <c r="D1423" i="3"/>
  <c r="F1422" i="3"/>
  <c r="D1422" i="3"/>
  <c r="F1421" i="3"/>
  <c r="D1421" i="3"/>
  <c r="F1420" i="3"/>
  <c r="D1420" i="3"/>
  <c r="F1419" i="3"/>
  <c r="D1419" i="3"/>
  <c r="F1418" i="3"/>
  <c r="D1418" i="3"/>
  <c r="F1417" i="3"/>
  <c r="D1417" i="3"/>
  <c r="F1416" i="3"/>
  <c r="D1416" i="3"/>
  <c r="F1415" i="3"/>
  <c r="D1415" i="3"/>
  <c r="F1414" i="3"/>
  <c r="D1414" i="3"/>
  <c r="F1413" i="3"/>
  <c r="D1413" i="3"/>
  <c r="F1412" i="3"/>
  <c r="D1412" i="3"/>
  <c r="F1411" i="3"/>
  <c r="D1411" i="3"/>
  <c r="F1410" i="3"/>
  <c r="D1410" i="3"/>
  <c r="F1409" i="3"/>
  <c r="D1409" i="3"/>
  <c r="F1408" i="3"/>
  <c r="D1408" i="3"/>
  <c r="F1407" i="3"/>
  <c r="D1407" i="3"/>
  <c r="F1406" i="3"/>
  <c r="D1406" i="3"/>
  <c r="F1405" i="3"/>
  <c r="D1405" i="3"/>
  <c r="F1404" i="3"/>
  <c r="D1404" i="3"/>
  <c r="F1403" i="3"/>
  <c r="D1403" i="3"/>
  <c r="F1402" i="3"/>
  <c r="D1402" i="3"/>
  <c r="F1401" i="3"/>
  <c r="D1401" i="3"/>
  <c r="F1400" i="3"/>
  <c r="D1400" i="3"/>
  <c r="F1399" i="3"/>
  <c r="D1399" i="3"/>
  <c r="F1398" i="3"/>
  <c r="D1398" i="3"/>
  <c r="F1397" i="3"/>
  <c r="D1397" i="3"/>
  <c r="F1396" i="3"/>
  <c r="D1396" i="3"/>
  <c r="F1395" i="3"/>
  <c r="D1395" i="3"/>
  <c r="F1394" i="3"/>
  <c r="D1394" i="3"/>
  <c r="F1393" i="3"/>
  <c r="D1393" i="3"/>
  <c r="F1392" i="3"/>
  <c r="D1392" i="3"/>
  <c r="F1391" i="3"/>
  <c r="D1391" i="3"/>
  <c r="F1390" i="3"/>
  <c r="D1390" i="3"/>
  <c r="F1389" i="3"/>
  <c r="D1389" i="3"/>
  <c r="F1388" i="3"/>
  <c r="D1388" i="3"/>
  <c r="F1387" i="3"/>
  <c r="D1387" i="3"/>
  <c r="F1386" i="3"/>
  <c r="D1386" i="3"/>
  <c r="F1385" i="3"/>
  <c r="D1385" i="3"/>
  <c r="F1384" i="3"/>
  <c r="D1384" i="3"/>
  <c r="F1383" i="3"/>
  <c r="D1383" i="3"/>
  <c r="F1382" i="3"/>
  <c r="D1382" i="3"/>
  <c r="F1381" i="3"/>
  <c r="D1381" i="3"/>
  <c r="F1380" i="3"/>
  <c r="D1380" i="3"/>
  <c r="F1379" i="3"/>
  <c r="D1379" i="3"/>
  <c r="F1378" i="3"/>
  <c r="D1378" i="3"/>
  <c r="F1377" i="3"/>
  <c r="D1377" i="3"/>
  <c r="F1376" i="3"/>
  <c r="D1376" i="3"/>
  <c r="F1375" i="3"/>
  <c r="D1375" i="3"/>
  <c r="F1374" i="3"/>
  <c r="D1374" i="3"/>
  <c r="F1373" i="3"/>
  <c r="D1373" i="3"/>
  <c r="F1372" i="3"/>
  <c r="D1372" i="3"/>
  <c r="F1371" i="3"/>
  <c r="D1371" i="3"/>
  <c r="F1370" i="3"/>
  <c r="D1370" i="3"/>
  <c r="F1369" i="3"/>
  <c r="D1369" i="3"/>
  <c r="F1368" i="3"/>
  <c r="D1368" i="3"/>
  <c r="F1367" i="3"/>
  <c r="D1367" i="3"/>
  <c r="F1366" i="3"/>
  <c r="D1366" i="3"/>
  <c r="F1365" i="3"/>
  <c r="D1365" i="3"/>
  <c r="F1364" i="3"/>
  <c r="D1364" i="3"/>
  <c r="F1363" i="3"/>
  <c r="D1363" i="3"/>
  <c r="F1362" i="3"/>
  <c r="D1362" i="3"/>
  <c r="F1361" i="3"/>
  <c r="D1361" i="3"/>
  <c r="F1360" i="3"/>
  <c r="D1360" i="3"/>
  <c r="F1359" i="3"/>
  <c r="D1359" i="3"/>
  <c r="F1358" i="3"/>
  <c r="D1358" i="3"/>
  <c r="F1357" i="3"/>
  <c r="D1357" i="3"/>
  <c r="F1356" i="3"/>
  <c r="D1356" i="3"/>
  <c r="F1355" i="3"/>
  <c r="D1355" i="3"/>
  <c r="F1354" i="3"/>
  <c r="D1354" i="3"/>
  <c r="F1353" i="3"/>
  <c r="D1353" i="3"/>
  <c r="F1352" i="3"/>
  <c r="D1352" i="3"/>
  <c r="F1351" i="3"/>
  <c r="D1351" i="3"/>
  <c r="F1350" i="3"/>
  <c r="D1350" i="3"/>
  <c r="F1349" i="3"/>
  <c r="D1349" i="3"/>
  <c r="F1348" i="3"/>
  <c r="D1348" i="3"/>
  <c r="F1347" i="3"/>
  <c r="D1347" i="3"/>
  <c r="F1346" i="3"/>
  <c r="D1346" i="3"/>
  <c r="F1345" i="3"/>
  <c r="D1345" i="3"/>
  <c r="F1344" i="3"/>
  <c r="D1344" i="3"/>
  <c r="F1343" i="3"/>
  <c r="D1343" i="3"/>
  <c r="F1342" i="3"/>
  <c r="D1342" i="3"/>
  <c r="F1341" i="3"/>
  <c r="D1341" i="3"/>
  <c r="F1340" i="3"/>
  <c r="D1340" i="3"/>
  <c r="F1339" i="3"/>
  <c r="D1339" i="3"/>
  <c r="F1338" i="3"/>
  <c r="D1338" i="3"/>
  <c r="F1337" i="3"/>
  <c r="D1337" i="3"/>
  <c r="F1336" i="3"/>
  <c r="D1336" i="3"/>
  <c r="F1335" i="3"/>
  <c r="D1335" i="3"/>
  <c r="F1334" i="3"/>
  <c r="D1334" i="3"/>
  <c r="F1333" i="3"/>
  <c r="D1333" i="3"/>
  <c r="F1332" i="3"/>
  <c r="D1332" i="3"/>
  <c r="F1331" i="3"/>
  <c r="D1331" i="3"/>
  <c r="F1330" i="3"/>
  <c r="D1330" i="3"/>
  <c r="F1329" i="3"/>
  <c r="D1329" i="3"/>
  <c r="F1328" i="3"/>
  <c r="D1328" i="3"/>
  <c r="F1327" i="3"/>
  <c r="D1327" i="3"/>
  <c r="F1326" i="3"/>
  <c r="D1326" i="3"/>
  <c r="F1325" i="3"/>
  <c r="D1325" i="3"/>
  <c r="F1324" i="3"/>
  <c r="D1324" i="3"/>
  <c r="F1323" i="3"/>
  <c r="D1323" i="3"/>
  <c r="F1322" i="3"/>
  <c r="D1322" i="3"/>
  <c r="F1321" i="3"/>
  <c r="D1321" i="3"/>
  <c r="F1320" i="3"/>
  <c r="D1320" i="3"/>
  <c r="F1319" i="3"/>
  <c r="D1319" i="3"/>
  <c r="F1318" i="3"/>
  <c r="D1318" i="3"/>
  <c r="F1317" i="3"/>
  <c r="D1317" i="3"/>
  <c r="F1316" i="3"/>
  <c r="D1316" i="3"/>
  <c r="F1315" i="3"/>
  <c r="D1315" i="3"/>
  <c r="F1314" i="3"/>
  <c r="D1314" i="3"/>
  <c r="F1313" i="3"/>
  <c r="D1313" i="3"/>
  <c r="F1312" i="3"/>
  <c r="D1312" i="3"/>
  <c r="F1311" i="3"/>
  <c r="D1311" i="3"/>
  <c r="F1310" i="3"/>
  <c r="D1310" i="3"/>
  <c r="F1309" i="3"/>
  <c r="D1309" i="3"/>
  <c r="F1308" i="3"/>
  <c r="D1308" i="3"/>
  <c r="F1307" i="3"/>
  <c r="D1307" i="3"/>
  <c r="F1306" i="3"/>
  <c r="D1306" i="3"/>
  <c r="F1305" i="3"/>
  <c r="D1305" i="3"/>
  <c r="F1304" i="3"/>
  <c r="D1304" i="3"/>
  <c r="F1303" i="3"/>
  <c r="D1303" i="3"/>
  <c r="F1302" i="3"/>
  <c r="D1302" i="3"/>
  <c r="F1301" i="3"/>
  <c r="D1301" i="3"/>
  <c r="F1300" i="3"/>
  <c r="D1300" i="3"/>
  <c r="F1299" i="3"/>
  <c r="D1299" i="3"/>
  <c r="F1298" i="3"/>
  <c r="D1298" i="3"/>
  <c r="F1297" i="3"/>
  <c r="D1297" i="3"/>
  <c r="F1296" i="3"/>
  <c r="D1296" i="3"/>
  <c r="F1295" i="3"/>
  <c r="D1295" i="3"/>
  <c r="F1294" i="3"/>
  <c r="D1294" i="3"/>
  <c r="F1293" i="3"/>
  <c r="D1293" i="3"/>
  <c r="F1292" i="3"/>
  <c r="D1292" i="3"/>
  <c r="F1291" i="3"/>
  <c r="D1291" i="3"/>
  <c r="F1290" i="3"/>
  <c r="D1290" i="3"/>
  <c r="F1289" i="3"/>
  <c r="D1289" i="3"/>
  <c r="F1288" i="3"/>
  <c r="D1288" i="3"/>
  <c r="F1287" i="3"/>
  <c r="D1287" i="3"/>
  <c r="F1286" i="3"/>
  <c r="D1286" i="3"/>
  <c r="F1285" i="3"/>
  <c r="D1285" i="3"/>
  <c r="F1284" i="3"/>
  <c r="D1284" i="3"/>
  <c r="F1283" i="3"/>
  <c r="D1283" i="3"/>
  <c r="F1282" i="3"/>
  <c r="D1282" i="3"/>
  <c r="F1281" i="3"/>
  <c r="D1281" i="3"/>
  <c r="F1280" i="3"/>
  <c r="D1280" i="3"/>
  <c r="F1279" i="3"/>
  <c r="D1279" i="3"/>
  <c r="F1278" i="3"/>
  <c r="D1278" i="3"/>
  <c r="F1277" i="3"/>
  <c r="D1277" i="3"/>
  <c r="F1276" i="3"/>
  <c r="D1276" i="3"/>
  <c r="F1275" i="3"/>
  <c r="D1275" i="3"/>
  <c r="F1274" i="3"/>
  <c r="D1274" i="3"/>
  <c r="F1273" i="3"/>
  <c r="D1273" i="3"/>
  <c r="F1272" i="3"/>
  <c r="D1272" i="3"/>
  <c r="F1271" i="3"/>
  <c r="D1271" i="3"/>
  <c r="F1270" i="3"/>
  <c r="D1270" i="3"/>
  <c r="F1269" i="3"/>
  <c r="D1269" i="3"/>
  <c r="F1268" i="3"/>
  <c r="D1268" i="3"/>
  <c r="F1267" i="3"/>
  <c r="D1267" i="3"/>
  <c r="F1266" i="3"/>
  <c r="D1266" i="3"/>
  <c r="F1265" i="3"/>
  <c r="D1265" i="3"/>
  <c r="F1264" i="3"/>
  <c r="D1264" i="3"/>
  <c r="F1263" i="3"/>
  <c r="D1263" i="3"/>
  <c r="F1262" i="3"/>
  <c r="D1262" i="3"/>
  <c r="F1261" i="3"/>
  <c r="D1261" i="3"/>
  <c r="F1260" i="3"/>
  <c r="D1260" i="3"/>
  <c r="F1259" i="3"/>
  <c r="D1259" i="3"/>
  <c r="F1258" i="3"/>
  <c r="D1258" i="3"/>
  <c r="F1257" i="3"/>
  <c r="D1257" i="3"/>
  <c r="F1256" i="3"/>
  <c r="D1256" i="3"/>
  <c r="F1255" i="3"/>
  <c r="D1255" i="3"/>
  <c r="F1254" i="3"/>
  <c r="D1254" i="3"/>
  <c r="F1253" i="3"/>
  <c r="D1253" i="3"/>
  <c r="F1252" i="3"/>
  <c r="D1252" i="3"/>
  <c r="F1251" i="3"/>
  <c r="D1251" i="3"/>
  <c r="F1250" i="3"/>
  <c r="D1250" i="3"/>
  <c r="F1249" i="3"/>
  <c r="D1249" i="3"/>
  <c r="F1248" i="3"/>
  <c r="D1248" i="3"/>
  <c r="F1247" i="3"/>
  <c r="D1247" i="3"/>
  <c r="F1246" i="3"/>
  <c r="D1246" i="3"/>
  <c r="F1245" i="3"/>
  <c r="D1245" i="3"/>
  <c r="F1244" i="3"/>
  <c r="D1244" i="3"/>
  <c r="F1243" i="3"/>
  <c r="D1243" i="3"/>
  <c r="F1242" i="3"/>
  <c r="D1242" i="3"/>
  <c r="F1241" i="3"/>
  <c r="D1241" i="3"/>
  <c r="F1240" i="3"/>
  <c r="D1240" i="3"/>
  <c r="F1239" i="3"/>
  <c r="D1239" i="3"/>
  <c r="F1238" i="3"/>
  <c r="D1238" i="3"/>
  <c r="F1237" i="3"/>
  <c r="D1237" i="3"/>
  <c r="F1236" i="3"/>
  <c r="D1236" i="3"/>
  <c r="F1235" i="3"/>
  <c r="D1235" i="3"/>
  <c r="F1234" i="3"/>
  <c r="D1234" i="3"/>
  <c r="F1233" i="3"/>
  <c r="D1233" i="3"/>
  <c r="F1232" i="3"/>
  <c r="D1232" i="3"/>
  <c r="F1231" i="3"/>
  <c r="D1231" i="3"/>
  <c r="F1230" i="3"/>
  <c r="D1230" i="3"/>
  <c r="F1229" i="3"/>
  <c r="D1229" i="3"/>
  <c r="F1228" i="3"/>
  <c r="D1228" i="3"/>
  <c r="F1227" i="3"/>
  <c r="D1227" i="3"/>
  <c r="F1226" i="3"/>
  <c r="D1226" i="3"/>
  <c r="F1225" i="3"/>
  <c r="D1225" i="3"/>
  <c r="F1224" i="3"/>
  <c r="D1224" i="3"/>
  <c r="F1223" i="3"/>
  <c r="D1223" i="3"/>
  <c r="F1222" i="3"/>
  <c r="D1222" i="3"/>
  <c r="F1221" i="3"/>
  <c r="D1221" i="3"/>
  <c r="F1220" i="3"/>
  <c r="D1220" i="3"/>
  <c r="F1219" i="3"/>
  <c r="D1219" i="3"/>
  <c r="F1218" i="3"/>
  <c r="D1218" i="3"/>
  <c r="F1217" i="3"/>
  <c r="D1217" i="3"/>
  <c r="F1216" i="3"/>
  <c r="D1216" i="3"/>
  <c r="F1215" i="3"/>
  <c r="D1215" i="3"/>
  <c r="F1214" i="3"/>
  <c r="D1214" i="3"/>
  <c r="F1213" i="3"/>
  <c r="D1213" i="3"/>
  <c r="F1212" i="3"/>
  <c r="D1212" i="3"/>
  <c r="F1211" i="3"/>
  <c r="D1211" i="3"/>
  <c r="F1210" i="3"/>
  <c r="D1210" i="3"/>
  <c r="F1209" i="3"/>
  <c r="D1209" i="3"/>
  <c r="F1208" i="3"/>
  <c r="D1208" i="3"/>
  <c r="F1207" i="3"/>
  <c r="D1207" i="3"/>
  <c r="F1206" i="3"/>
  <c r="D1206" i="3"/>
  <c r="F1205" i="3"/>
  <c r="D1205" i="3"/>
  <c r="F1204" i="3"/>
  <c r="D1204" i="3"/>
  <c r="F1203" i="3"/>
  <c r="D1203" i="3"/>
  <c r="F1202" i="3"/>
  <c r="D1202" i="3"/>
  <c r="F1201" i="3"/>
  <c r="D1201" i="3"/>
  <c r="F1200" i="3"/>
  <c r="D1200" i="3"/>
  <c r="F1199" i="3"/>
  <c r="D1199" i="3"/>
  <c r="F1198" i="3"/>
  <c r="D1198" i="3"/>
  <c r="F1197" i="3"/>
  <c r="D1197" i="3"/>
  <c r="F1196" i="3"/>
  <c r="D1196" i="3"/>
  <c r="F1195" i="3"/>
  <c r="D1195" i="3"/>
  <c r="F1194" i="3"/>
  <c r="D1194" i="3"/>
  <c r="F1193" i="3"/>
  <c r="D1193" i="3"/>
  <c r="F1192" i="3"/>
  <c r="D1192" i="3"/>
  <c r="F1191" i="3"/>
  <c r="D1191" i="3"/>
  <c r="F1190" i="3"/>
  <c r="D1190" i="3"/>
  <c r="F1189" i="3"/>
  <c r="D1189" i="3"/>
  <c r="F1188" i="3"/>
  <c r="D1188" i="3"/>
  <c r="F1187" i="3"/>
  <c r="D1187" i="3"/>
  <c r="F1186" i="3"/>
  <c r="D1186" i="3"/>
  <c r="F1185" i="3"/>
  <c r="D1185" i="3"/>
  <c r="F1184" i="3"/>
  <c r="D1184" i="3"/>
  <c r="F1183" i="3"/>
  <c r="D1183" i="3"/>
  <c r="F1182" i="3"/>
  <c r="D1182" i="3"/>
  <c r="F1181" i="3"/>
  <c r="D1181" i="3"/>
  <c r="F1180" i="3"/>
  <c r="D1180" i="3"/>
  <c r="F1179" i="3"/>
  <c r="D1179" i="3"/>
  <c r="F1178" i="3"/>
  <c r="D1178" i="3"/>
  <c r="F1177" i="3"/>
  <c r="D1177" i="3"/>
  <c r="F1176" i="3"/>
  <c r="D1176" i="3"/>
  <c r="F1175" i="3"/>
  <c r="D1175" i="3"/>
  <c r="F1174" i="3"/>
  <c r="D1174" i="3"/>
  <c r="F1173" i="3"/>
  <c r="D1173" i="3"/>
  <c r="F1172" i="3"/>
  <c r="D1172" i="3"/>
  <c r="F1171" i="3"/>
  <c r="D1171" i="3"/>
  <c r="F1170" i="3"/>
  <c r="D1170" i="3"/>
  <c r="F1169" i="3"/>
  <c r="D1169" i="3"/>
  <c r="F1168" i="3"/>
  <c r="D1168" i="3"/>
  <c r="F1167" i="3"/>
  <c r="D1167" i="3"/>
  <c r="F1166" i="3"/>
  <c r="D1166" i="3"/>
  <c r="F1165" i="3"/>
  <c r="D1165" i="3"/>
  <c r="F1164" i="3"/>
  <c r="D1164" i="3"/>
  <c r="F1163" i="3"/>
  <c r="D1163" i="3"/>
  <c r="F1162" i="3"/>
  <c r="D1162" i="3"/>
  <c r="F1161" i="3"/>
  <c r="D1161" i="3"/>
  <c r="F1160" i="3"/>
  <c r="D1160" i="3"/>
  <c r="F1159" i="3"/>
  <c r="D1159" i="3"/>
  <c r="F1158" i="3"/>
  <c r="D1158" i="3"/>
  <c r="F1157" i="3"/>
  <c r="D1157" i="3"/>
  <c r="F1156" i="3"/>
  <c r="D1156" i="3"/>
  <c r="F1155" i="3"/>
  <c r="D1155" i="3"/>
  <c r="F1154" i="3"/>
  <c r="D1154" i="3"/>
  <c r="F1153" i="3"/>
  <c r="D1153" i="3"/>
  <c r="F1152" i="3"/>
  <c r="D1152" i="3"/>
  <c r="F1151" i="3"/>
  <c r="D1151" i="3"/>
  <c r="F1150" i="3"/>
  <c r="D1150" i="3"/>
  <c r="F1149" i="3"/>
  <c r="D1149" i="3"/>
  <c r="F1148" i="3"/>
  <c r="D1148" i="3"/>
  <c r="F1147" i="3"/>
  <c r="D1147" i="3"/>
  <c r="F1146" i="3"/>
  <c r="D1146" i="3"/>
  <c r="F1145" i="3"/>
  <c r="D1145" i="3"/>
  <c r="F1144" i="3"/>
  <c r="D1144" i="3"/>
  <c r="F1143" i="3"/>
  <c r="D1143" i="3"/>
  <c r="F1142" i="3"/>
  <c r="D1142" i="3"/>
  <c r="F1141" i="3"/>
  <c r="D1141" i="3"/>
  <c r="F1140" i="3"/>
  <c r="D1140" i="3"/>
  <c r="F1139" i="3"/>
  <c r="D1139" i="3"/>
  <c r="F1138" i="3"/>
  <c r="D1138" i="3"/>
  <c r="F1137" i="3"/>
  <c r="D1137" i="3"/>
  <c r="F1136" i="3"/>
  <c r="D1136" i="3"/>
  <c r="F1135" i="3"/>
  <c r="D1135" i="3"/>
  <c r="F1134" i="3"/>
  <c r="D1134" i="3"/>
  <c r="F1133" i="3"/>
  <c r="D1133" i="3"/>
  <c r="F1132" i="3"/>
  <c r="D1132" i="3"/>
  <c r="F1131" i="3"/>
  <c r="D1131" i="3"/>
  <c r="F1130" i="3"/>
  <c r="D1130" i="3"/>
  <c r="F1129" i="3"/>
  <c r="D1129" i="3"/>
  <c r="F1128" i="3"/>
  <c r="D1128" i="3"/>
  <c r="F1127" i="3"/>
  <c r="D1127" i="3"/>
  <c r="F1126" i="3"/>
  <c r="D1126" i="3"/>
  <c r="F1125" i="3"/>
  <c r="D1125" i="3"/>
  <c r="F1124" i="3"/>
  <c r="D1124" i="3"/>
  <c r="F1123" i="3"/>
  <c r="D1123" i="3"/>
  <c r="F1122" i="3"/>
  <c r="D1122" i="3"/>
  <c r="F1121" i="3"/>
  <c r="D1121" i="3"/>
  <c r="F1120" i="3"/>
  <c r="D1120" i="3"/>
  <c r="F1119" i="3"/>
  <c r="D1119" i="3"/>
  <c r="F1118" i="3"/>
  <c r="D1118" i="3"/>
  <c r="F1117" i="3"/>
  <c r="D1117" i="3"/>
  <c r="F1116" i="3"/>
  <c r="D1116" i="3"/>
  <c r="F1115" i="3"/>
  <c r="D1115" i="3"/>
  <c r="F1114" i="3"/>
  <c r="D1114" i="3"/>
  <c r="F1113" i="3"/>
  <c r="D1113" i="3"/>
  <c r="F1112" i="3"/>
  <c r="D1112" i="3"/>
  <c r="F1111" i="3"/>
  <c r="D1111" i="3"/>
  <c r="F1110" i="3"/>
  <c r="D1110" i="3"/>
  <c r="F1109" i="3"/>
  <c r="D1109" i="3"/>
  <c r="F1108" i="3"/>
  <c r="D1108" i="3"/>
  <c r="F1107" i="3"/>
  <c r="D1107" i="3"/>
  <c r="F1106" i="3"/>
  <c r="D1106" i="3"/>
  <c r="F1105" i="3"/>
  <c r="D1105" i="3"/>
  <c r="F1104" i="3"/>
  <c r="D1104" i="3"/>
  <c r="F1103" i="3"/>
  <c r="D1103" i="3"/>
  <c r="F1102" i="3"/>
  <c r="D1102" i="3"/>
  <c r="F1101" i="3"/>
  <c r="D1101" i="3"/>
  <c r="F1100" i="3"/>
  <c r="D1100" i="3"/>
  <c r="F1099" i="3"/>
  <c r="D1099" i="3"/>
  <c r="F1098" i="3"/>
  <c r="D1098" i="3"/>
  <c r="F1097" i="3"/>
  <c r="D1097" i="3"/>
  <c r="F1096" i="3"/>
  <c r="D1096" i="3"/>
  <c r="F1095" i="3"/>
  <c r="D1095" i="3"/>
  <c r="F1094" i="3"/>
  <c r="D1094" i="3"/>
  <c r="F1093" i="3"/>
  <c r="D1093" i="3"/>
  <c r="F1092" i="3"/>
  <c r="D1092" i="3"/>
  <c r="F1091" i="3"/>
  <c r="D1091" i="3"/>
  <c r="F1090" i="3"/>
  <c r="D1090" i="3"/>
  <c r="F1089" i="3"/>
  <c r="D1089" i="3"/>
  <c r="F1088" i="3"/>
  <c r="D1088" i="3"/>
  <c r="F1087" i="3"/>
  <c r="D1087" i="3"/>
  <c r="F1086" i="3"/>
  <c r="D1086" i="3"/>
  <c r="F1085" i="3"/>
  <c r="D1085" i="3"/>
  <c r="F1084" i="3"/>
  <c r="D1084" i="3"/>
  <c r="F1083" i="3"/>
  <c r="D1083" i="3"/>
  <c r="F1082" i="3"/>
  <c r="D1082" i="3"/>
  <c r="F1081" i="3"/>
  <c r="D1081" i="3"/>
  <c r="F1080" i="3"/>
  <c r="D1080" i="3"/>
  <c r="F1079" i="3"/>
  <c r="D1079" i="3"/>
  <c r="F1078" i="3"/>
  <c r="D1078" i="3"/>
  <c r="F1077" i="3"/>
  <c r="D1077" i="3"/>
  <c r="F1076" i="3"/>
  <c r="D1076" i="3"/>
  <c r="F1075" i="3"/>
  <c r="D1075" i="3"/>
  <c r="F1074" i="3"/>
  <c r="D1074" i="3"/>
  <c r="F1073" i="3"/>
  <c r="D1073" i="3"/>
  <c r="F1072" i="3"/>
  <c r="D1072" i="3"/>
  <c r="F1071" i="3"/>
  <c r="D1071" i="3"/>
  <c r="F1070" i="3"/>
  <c r="D1070" i="3"/>
  <c r="F1069" i="3"/>
  <c r="D1069" i="3"/>
  <c r="F1068" i="3"/>
  <c r="D1068" i="3"/>
  <c r="F1067" i="3"/>
  <c r="D1067" i="3"/>
  <c r="F1066" i="3"/>
  <c r="D1066" i="3"/>
  <c r="F1065" i="3"/>
  <c r="D1065" i="3"/>
  <c r="F1064" i="3"/>
  <c r="D1064" i="3"/>
  <c r="F1063" i="3"/>
  <c r="D1063" i="3"/>
  <c r="F1062" i="3"/>
  <c r="D1062" i="3"/>
  <c r="F1061" i="3"/>
  <c r="D1061" i="3"/>
  <c r="F1060" i="3"/>
  <c r="D1060" i="3"/>
  <c r="F1059" i="3"/>
  <c r="D1059" i="3"/>
  <c r="F1058" i="3"/>
  <c r="D1058" i="3"/>
  <c r="F1057" i="3"/>
  <c r="D1057" i="3"/>
  <c r="F1056" i="3"/>
  <c r="D1056" i="3"/>
  <c r="F1055" i="3"/>
  <c r="D1055" i="3"/>
  <c r="F1054" i="3"/>
  <c r="D1054" i="3"/>
  <c r="F1053" i="3"/>
  <c r="D1053" i="3"/>
  <c r="F1052" i="3"/>
  <c r="D1052" i="3"/>
  <c r="F1051" i="3"/>
  <c r="D1051" i="3"/>
  <c r="F1050" i="3"/>
  <c r="D1050" i="3"/>
  <c r="F1049" i="3"/>
  <c r="D1049" i="3"/>
  <c r="F1048" i="3"/>
  <c r="D1048" i="3"/>
  <c r="F1047" i="3"/>
  <c r="D1047" i="3"/>
  <c r="F1046" i="3"/>
  <c r="D1046" i="3"/>
  <c r="F1045" i="3"/>
  <c r="D1045" i="3"/>
  <c r="F1044" i="3"/>
  <c r="D1044" i="3"/>
  <c r="F1043" i="3"/>
  <c r="D1043" i="3"/>
  <c r="F1042" i="3"/>
  <c r="D1042" i="3"/>
  <c r="F1041" i="3"/>
  <c r="D1041" i="3"/>
  <c r="F1040" i="3"/>
  <c r="D1040" i="3"/>
  <c r="F1039" i="3"/>
  <c r="D1039" i="3"/>
  <c r="F1038" i="3"/>
  <c r="D1038" i="3"/>
  <c r="F1037" i="3"/>
  <c r="D1037" i="3"/>
  <c r="F1036" i="3"/>
  <c r="D1036" i="3"/>
  <c r="F1035" i="3"/>
  <c r="D1035" i="3"/>
  <c r="F1034" i="3"/>
  <c r="D1034" i="3"/>
  <c r="F1033" i="3"/>
  <c r="D1033" i="3"/>
  <c r="F1032" i="3"/>
  <c r="D1032" i="3"/>
  <c r="F1031" i="3"/>
  <c r="D1031" i="3"/>
  <c r="F1030" i="3"/>
  <c r="D1030" i="3"/>
  <c r="F1029" i="3"/>
  <c r="D1029" i="3"/>
  <c r="F1028" i="3"/>
  <c r="D1028" i="3"/>
  <c r="F1027" i="3"/>
  <c r="D1027" i="3"/>
  <c r="F1026" i="3"/>
  <c r="D1026" i="3"/>
  <c r="F1025" i="3"/>
  <c r="D1025" i="3"/>
  <c r="F1024" i="3"/>
  <c r="D1024" i="3"/>
  <c r="F1023" i="3"/>
  <c r="D1023" i="3"/>
  <c r="F1022" i="3"/>
  <c r="D1022" i="3"/>
  <c r="F1021" i="3"/>
  <c r="D1021" i="3"/>
  <c r="F1020" i="3"/>
  <c r="D1020" i="3"/>
  <c r="F1019" i="3"/>
  <c r="D1019" i="3"/>
  <c r="F1018" i="3"/>
  <c r="D1018" i="3"/>
  <c r="F1017" i="3"/>
  <c r="D1017" i="3"/>
  <c r="F1016" i="3"/>
  <c r="D1016" i="3"/>
  <c r="F1015" i="3"/>
  <c r="D1015" i="3"/>
  <c r="F1014" i="3"/>
  <c r="D1014" i="3"/>
  <c r="F1013" i="3"/>
  <c r="D1013" i="3"/>
  <c r="F1012" i="3"/>
  <c r="D1012" i="3"/>
  <c r="F1011" i="3"/>
  <c r="D1011" i="3"/>
  <c r="F1010" i="3"/>
  <c r="D1010" i="3"/>
  <c r="F1009" i="3"/>
  <c r="D1009" i="3"/>
  <c r="F1008" i="3"/>
  <c r="D1008" i="3"/>
  <c r="F1007" i="3"/>
  <c r="D1007" i="3"/>
  <c r="F1006" i="3"/>
  <c r="D1006" i="3"/>
  <c r="F1005" i="3"/>
  <c r="D1005" i="3"/>
  <c r="F1004" i="3"/>
  <c r="D1004" i="3"/>
  <c r="F1003" i="3"/>
  <c r="D1003" i="3"/>
  <c r="F1002" i="3"/>
  <c r="D1002" i="3"/>
  <c r="F1001" i="3"/>
  <c r="D1001" i="3"/>
  <c r="F1000" i="3"/>
  <c r="D1000" i="3"/>
  <c r="F999" i="3"/>
  <c r="D999" i="3"/>
  <c r="F998" i="3"/>
  <c r="D998" i="3"/>
  <c r="F997" i="3"/>
  <c r="D997" i="3"/>
  <c r="F996" i="3"/>
  <c r="D996" i="3"/>
  <c r="F995" i="3"/>
  <c r="D995" i="3"/>
  <c r="F994" i="3"/>
  <c r="D994" i="3"/>
  <c r="F993" i="3"/>
  <c r="D993" i="3"/>
  <c r="F992" i="3"/>
  <c r="D992" i="3"/>
  <c r="F991" i="3"/>
  <c r="D991" i="3"/>
  <c r="F990" i="3"/>
  <c r="D990" i="3"/>
  <c r="F989" i="3"/>
  <c r="D989" i="3"/>
  <c r="F988" i="3"/>
  <c r="D988" i="3"/>
  <c r="F987" i="3"/>
  <c r="D987" i="3"/>
  <c r="F986" i="3"/>
  <c r="D986" i="3"/>
  <c r="F985" i="3"/>
  <c r="D985" i="3"/>
  <c r="F984" i="3"/>
  <c r="D984" i="3"/>
  <c r="F983" i="3"/>
  <c r="D983" i="3"/>
  <c r="F982" i="3"/>
  <c r="D982" i="3"/>
  <c r="F981" i="3"/>
  <c r="D981" i="3"/>
  <c r="F980" i="3"/>
  <c r="D980" i="3"/>
  <c r="F979" i="3"/>
  <c r="D979" i="3"/>
  <c r="F978" i="3"/>
  <c r="D978" i="3"/>
  <c r="F977" i="3"/>
  <c r="D977" i="3"/>
  <c r="F976" i="3"/>
  <c r="D976" i="3"/>
  <c r="F975" i="3"/>
  <c r="D975" i="3"/>
  <c r="F974" i="3"/>
  <c r="D974" i="3"/>
  <c r="F973" i="3"/>
  <c r="D973" i="3"/>
  <c r="F972" i="3"/>
  <c r="D972" i="3"/>
  <c r="F971" i="3"/>
  <c r="D971" i="3"/>
  <c r="F970" i="3"/>
  <c r="D970" i="3"/>
  <c r="F969" i="3"/>
  <c r="D969" i="3"/>
  <c r="F968" i="3"/>
  <c r="D968" i="3"/>
  <c r="F967" i="3"/>
  <c r="D967" i="3"/>
  <c r="F966" i="3"/>
  <c r="D966" i="3"/>
  <c r="F965" i="3"/>
  <c r="D965" i="3"/>
  <c r="F964" i="3"/>
  <c r="D964" i="3"/>
  <c r="F963" i="3"/>
  <c r="D963" i="3"/>
  <c r="F962" i="3"/>
  <c r="D962" i="3"/>
  <c r="F961" i="3"/>
  <c r="D961" i="3"/>
  <c r="F960" i="3"/>
  <c r="D960" i="3"/>
  <c r="F959" i="3"/>
  <c r="D959" i="3"/>
  <c r="F958" i="3"/>
  <c r="D958" i="3"/>
  <c r="F957" i="3"/>
  <c r="D957" i="3"/>
  <c r="F956" i="3"/>
  <c r="D956" i="3"/>
  <c r="F955" i="3"/>
  <c r="D955" i="3"/>
  <c r="F954" i="3"/>
  <c r="D954" i="3"/>
  <c r="F953" i="3"/>
  <c r="D953" i="3"/>
  <c r="F952" i="3"/>
  <c r="D952" i="3"/>
  <c r="F951" i="3"/>
  <c r="D951" i="3"/>
  <c r="F950" i="3"/>
  <c r="D950" i="3"/>
  <c r="F949" i="3"/>
  <c r="D949" i="3"/>
  <c r="F948" i="3"/>
  <c r="D948" i="3"/>
  <c r="F947" i="3"/>
  <c r="D947" i="3"/>
  <c r="F946" i="3"/>
  <c r="D946" i="3"/>
  <c r="F945" i="3"/>
  <c r="D945" i="3"/>
  <c r="F944" i="3"/>
  <c r="D944" i="3"/>
  <c r="F943" i="3"/>
  <c r="D943" i="3"/>
  <c r="F942" i="3"/>
  <c r="D942" i="3"/>
  <c r="F941" i="3"/>
  <c r="D941" i="3"/>
  <c r="F940" i="3"/>
  <c r="D940" i="3"/>
  <c r="F939" i="3"/>
  <c r="D939" i="3"/>
  <c r="F938" i="3"/>
  <c r="D938" i="3"/>
  <c r="F937" i="3"/>
  <c r="D937" i="3"/>
  <c r="F936" i="3"/>
  <c r="D936" i="3"/>
  <c r="F935" i="3"/>
  <c r="D935" i="3"/>
  <c r="F934" i="3"/>
  <c r="D934" i="3"/>
  <c r="F933" i="3"/>
  <c r="D933" i="3"/>
  <c r="F932" i="3"/>
  <c r="D932" i="3"/>
  <c r="F931" i="3"/>
  <c r="D931" i="3"/>
  <c r="F930" i="3"/>
  <c r="D930" i="3"/>
  <c r="F929" i="3"/>
  <c r="D929" i="3"/>
  <c r="F928" i="3"/>
  <c r="D928" i="3"/>
  <c r="F927" i="3"/>
  <c r="D927" i="3"/>
  <c r="F926" i="3"/>
  <c r="D926" i="3"/>
  <c r="F925" i="3"/>
  <c r="D925" i="3"/>
  <c r="F924" i="3"/>
  <c r="D924" i="3"/>
  <c r="F923" i="3"/>
  <c r="D923" i="3"/>
  <c r="F922" i="3"/>
  <c r="D922" i="3"/>
  <c r="F921" i="3"/>
  <c r="D921" i="3"/>
  <c r="F920" i="3"/>
  <c r="D920" i="3"/>
  <c r="F919" i="3"/>
  <c r="D919" i="3"/>
  <c r="F918" i="3"/>
  <c r="D918" i="3"/>
  <c r="F917" i="3"/>
  <c r="D917" i="3"/>
  <c r="F916" i="3"/>
  <c r="D916" i="3"/>
  <c r="F915" i="3"/>
  <c r="D915" i="3"/>
  <c r="F914" i="3"/>
  <c r="D914" i="3"/>
  <c r="F913" i="3"/>
  <c r="D913" i="3"/>
  <c r="F912" i="3"/>
  <c r="D912" i="3"/>
  <c r="F911" i="3"/>
  <c r="D911" i="3"/>
  <c r="F910" i="3"/>
  <c r="D910" i="3"/>
  <c r="F909" i="3"/>
  <c r="D909" i="3"/>
  <c r="F908" i="3"/>
  <c r="D908" i="3"/>
  <c r="F907" i="3"/>
  <c r="D907" i="3"/>
  <c r="F906" i="3"/>
  <c r="D906" i="3"/>
  <c r="F905" i="3"/>
  <c r="D905" i="3"/>
  <c r="F904" i="3"/>
  <c r="D904" i="3"/>
  <c r="F903" i="3"/>
  <c r="D903" i="3"/>
  <c r="F902" i="3"/>
  <c r="D902" i="3"/>
  <c r="F901" i="3"/>
  <c r="D901" i="3"/>
  <c r="F900" i="3"/>
  <c r="D900" i="3"/>
  <c r="F899" i="3"/>
  <c r="D899" i="3"/>
  <c r="F898" i="3"/>
  <c r="D898" i="3"/>
  <c r="F897" i="3"/>
  <c r="D897" i="3"/>
  <c r="F896" i="3"/>
  <c r="D896" i="3"/>
  <c r="F895" i="3"/>
  <c r="D895" i="3"/>
  <c r="F894" i="3"/>
  <c r="D894" i="3"/>
  <c r="F893" i="3"/>
  <c r="D893" i="3"/>
  <c r="F892" i="3"/>
  <c r="D892" i="3"/>
  <c r="F891" i="3"/>
  <c r="D891" i="3"/>
  <c r="F890" i="3"/>
  <c r="D890" i="3"/>
  <c r="F889" i="3"/>
  <c r="D889" i="3"/>
  <c r="F888" i="3"/>
  <c r="D888" i="3"/>
  <c r="F887" i="3"/>
  <c r="D887" i="3"/>
  <c r="F886" i="3"/>
  <c r="D886" i="3"/>
  <c r="F885" i="3"/>
  <c r="D885" i="3"/>
  <c r="F884" i="3"/>
  <c r="D884" i="3"/>
  <c r="F883" i="3"/>
  <c r="D883" i="3"/>
  <c r="F882" i="3"/>
  <c r="D882" i="3"/>
  <c r="F881" i="3"/>
  <c r="D881" i="3"/>
  <c r="F880" i="3"/>
  <c r="D880" i="3"/>
  <c r="F879" i="3"/>
  <c r="D879" i="3"/>
  <c r="F878" i="3"/>
  <c r="D878" i="3"/>
  <c r="F877" i="3"/>
  <c r="D877" i="3"/>
  <c r="F876" i="3"/>
  <c r="D876" i="3"/>
  <c r="F875" i="3"/>
  <c r="D875" i="3"/>
  <c r="F874" i="3"/>
  <c r="D874" i="3"/>
  <c r="F873" i="3"/>
  <c r="D873" i="3"/>
  <c r="F872" i="3"/>
  <c r="D872" i="3"/>
  <c r="F871" i="3"/>
  <c r="D871" i="3"/>
  <c r="F870" i="3"/>
  <c r="D870" i="3"/>
  <c r="F869" i="3"/>
  <c r="D869" i="3"/>
  <c r="F868" i="3"/>
  <c r="D868" i="3"/>
  <c r="F867" i="3"/>
  <c r="D867" i="3"/>
  <c r="F866" i="3"/>
  <c r="D866" i="3"/>
  <c r="F865" i="3"/>
  <c r="D865" i="3"/>
  <c r="F864" i="3"/>
  <c r="D864" i="3"/>
  <c r="F863" i="3"/>
  <c r="D863" i="3"/>
  <c r="F862" i="3"/>
  <c r="D862" i="3"/>
  <c r="F861" i="3"/>
  <c r="D861" i="3"/>
  <c r="F860" i="3"/>
  <c r="D860" i="3"/>
  <c r="F859" i="3"/>
  <c r="D859" i="3"/>
  <c r="F858" i="3"/>
  <c r="D858" i="3"/>
  <c r="F857" i="3"/>
  <c r="D857" i="3"/>
  <c r="F856" i="3"/>
  <c r="D856" i="3"/>
  <c r="F855" i="3"/>
  <c r="D855" i="3"/>
  <c r="F854" i="3"/>
  <c r="D854" i="3"/>
  <c r="F853" i="3"/>
  <c r="D853" i="3"/>
  <c r="F852" i="3"/>
  <c r="D852" i="3"/>
  <c r="F851" i="3"/>
  <c r="D851" i="3"/>
  <c r="F850" i="3"/>
  <c r="D850" i="3"/>
  <c r="F849" i="3"/>
  <c r="D849" i="3"/>
  <c r="F848" i="3"/>
  <c r="D848" i="3"/>
  <c r="F847" i="3"/>
  <c r="D847" i="3"/>
  <c r="F846" i="3"/>
  <c r="D846" i="3"/>
  <c r="F845" i="3"/>
  <c r="D845" i="3"/>
  <c r="F844" i="3"/>
  <c r="D844" i="3"/>
  <c r="F843" i="3"/>
  <c r="D843" i="3"/>
  <c r="F842" i="3"/>
  <c r="D842" i="3"/>
  <c r="F841" i="3"/>
  <c r="D841" i="3"/>
  <c r="F840" i="3"/>
  <c r="D840" i="3"/>
  <c r="F839" i="3"/>
  <c r="D839" i="3"/>
  <c r="F838" i="3"/>
  <c r="D838" i="3"/>
  <c r="F837" i="3"/>
  <c r="D837" i="3"/>
  <c r="F836" i="3"/>
  <c r="D836" i="3"/>
  <c r="F835" i="3"/>
  <c r="D835" i="3"/>
  <c r="F834" i="3"/>
  <c r="D834" i="3"/>
  <c r="F833" i="3"/>
  <c r="D833" i="3"/>
  <c r="F832" i="3"/>
  <c r="D832" i="3"/>
  <c r="F831" i="3"/>
  <c r="D831" i="3"/>
  <c r="F830" i="3"/>
  <c r="D830" i="3"/>
  <c r="F829" i="3"/>
  <c r="D829" i="3"/>
  <c r="F828" i="3"/>
  <c r="D828" i="3"/>
  <c r="F827" i="3"/>
  <c r="D827" i="3"/>
  <c r="F826" i="3"/>
  <c r="D826" i="3"/>
  <c r="F825" i="3"/>
  <c r="D825" i="3"/>
  <c r="F824" i="3"/>
  <c r="D824" i="3"/>
  <c r="F823" i="3"/>
  <c r="D823" i="3"/>
  <c r="F822" i="3"/>
  <c r="D822" i="3"/>
  <c r="F821" i="3"/>
  <c r="D821" i="3"/>
  <c r="F820" i="3"/>
  <c r="D820" i="3"/>
  <c r="F819" i="3"/>
  <c r="D819" i="3"/>
  <c r="F818" i="3"/>
  <c r="D818" i="3"/>
  <c r="F817" i="3"/>
  <c r="D817" i="3"/>
  <c r="F816" i="3"/>
  <c r="D816" i="3"/>
  <c r="F815" i="3"/>
  <c r="D815" i="3"/>
  <c r="F814" i="3"/>
  <c r="D814" i="3"/>
  <c r="F813" i="3"/>
  <c r="D813" i="3"/>
  <c r="F812" i="3"/>
  <c r="D812" i="3"/>
  <c r="F811" i="3"/>
  <c r="D811" i="3"/>
  <c r="F810" i="3"/>
  <c r="D810" i="3"/>
  <c r="F809" i="3"/>
  <c r="D809" i="3"/>
  <c r="F808" i="3"/>
  <c r="D808" i="3"/>
  <c r="F807" i="3"/>
  <c r="D807" i="3"/>
  <c r="F806" i="3"/>
  <c r="D806" i="3"/>
  <c r="F805" i="3"/>
  <c r="D805" i="3"/>
  <c r="F804" i="3"/>
  <c r="D804" i="3"/>
  <c r="F803" i="3"/>
  <c r="D803" i="3"/>
  <c r="F802" i="3"/>
  <c r="D802" i="3"/>
  <c r="F801" i="3"/>
  <c r="D801" i="3"/>
  <c r="F800" i="3"/>
  <c r="D800" i="3"/>
  <c r="F799" i="3"/>
  <c r="D799" i="3"/>
  <c r="F798" i="3"/>
  <c r="D798" i="3"/>
  <c r="F797" i="3"/>
  <c r="D797" i="3"/>
  <c r="F796" i="3"/>
  <c r="D796" i="3"/>
  <c r="F795" i="3"/>
  <c r="D795" i="3"/>
  <c r="F794" i="3"/>
  <c r="D794" i="3"/>
  <c r="F793" i="3"/>
  <c r="D793" i="3"/>
  <c r="F792" i="3"/>
  <c r="D792" i="3"/>
  <c r="F791" i="3"/>
  <c r="D791" i="3"/>
  <c r="F790" i="3"/>
  <c r="D790" i="3"/>
  <c r="F789" i="3"/>
  <c r="D789" i="3"/>
  <c r="F788" i="3"/>
  <c r="D788" i="3"/>
  <c r="F787" i="3"/>
  <c r="D787" i="3"/>
  <c r="F786" i="3"/>
  <c r="D786" i="3"/>
  <c r="F785" i="3"/>
  <c r="D785" i="3"/>
  <c r="F784" i="3"/>
  <c r="D784" i="3"/>
  <c r="F783" i="3"/>
  <c r="D783" i="3"/>
  <c r="F782" i="3"/>
  <c r="D782" i="3"/>
  <c r="F781" i="3"/>
  <c r="D781" i="3"/>
  <c r="F780" i="3"/>
  <c r="D780" i="3"/>
  <c r="F779" i="3"/>
  <c r="D779" i="3"/>
  <c r="F778" i="3"/>
  <c r="D778" i="3"/>
  <c r="F777" i="3"/>
  <c r="D777" i="3"/>
  <c r="F776" i="3"/>
  <c r="D776" i="3"/>
  <c r="F775" i="3"/>
  <c r="D775" i="3"/>
  <c r="F774" i="3"/>
  <c r="D774" i="3"/>
  <c r="F773" i="3"/>
  <c r="D773" i="3"/>
  <c r="F772" i="3"/>
  <c r="D772" i="3"/>
  <c r="F771" i="3"/>
  <c r="D771" i="3"/>
  <c r="F770" i="3"/>
  <c r="D770" i="3"/>
  <c r="F769" i="3"/>
  <c r="D769" i="3"/>
  <c r="F768" i="3"/>
  <c r="D768" i="3"/>
  <c r="F767" i="3"/>
  <c r="D767" i="3"/>
  <c r="F766" i="3"/>
  <c r="D766" i="3"/>
  <c r="F765" i="3"/>
  <c r="D765" i="3"/>
  <c r="F764" i="3"/>
  <c r="D764" i="3"/>
  <c r="F763" i="3"/>
  <c r="D763" i="3"/>
  <c r="F762" i="3"/>
  <c r="D762" i="3"/>
  <c r="F761" i="3"/>
  <c r="D761" i="3"/>
  <c r="F760" i="3"/>
  <c r="D760" i="3"/>
  <c r="F759" i="3"/>
  <c r="D759" i="3"/>
  <c r="F758" i="3"/>
  <c r="D758" i="3"/>
  <c r="F757" i="3"/>
  <c r="D757" i="3"/>
  <c r="F756" i="3"/>
  <c r="D756" i="3"/>
  <c r="F755" i="3"/>
  <c r="D755" i="3"/>
  <c r="F754" i="3"/>
  <c r="D754" i="3"/>
  <c r="F753" i="3"/>
  <c r="D753" i="3"/>
  <c r="F752" i="3"/>
  <c r="D752" i="3"/>
  <c r="F751" i="3"/>
  <c r="D751" i="3"/>
  <c r="F750" i="3"/>
  <c r="D750" i="3"/>
  <c r="F749" i="3"/>
  <c r="D749" i="3"/>
  <c r="F748" i="3"/>
  <c r="D748" i="3"/>
  <c r="F747" i="3"/>
  <c r="D747" i="3"/>
  <c r="F746" i="3"/>
  <c r="D746" i="3"/>
  <c r="F745" i="3"/>
  <c r="D745" i="3"/>
  <c r="F744" i="3"/>
  <c r="D744" i="3"/>
  <c r="F743" i="3"/>
  <c r="D743" i="3"/>
  <c r="F742" i="3"/>
  <c r="D742" i="3"/>
  <c r="F741" i="3"/>
  <c r="D741" i="3"/>
  <c r="F740" i="3"/>
  <c r="D740" i="3"/>
  <c r="F739" i="3"/>
  <c r="D739" i="3"/>
  <c r="F738" i="3"/>
  <c r="D738" i="3"/>
  <c r="F737" i="3"/>
  <c r="D737" i="3"/>
  <c r="F736" i="3"/>
  <c r="D736" i="3"/>
  <c r="F735" i="3"/>
  <c r="D735" i="3"/>
  <c r="F734" i="3"/>
  <c r="D734" i="3"/>
  <c r="F733" i="3"/>
  <c r="D733" i="3"/>
  <c r="F732" i="3"/>
  <c r="D732" i="3"/>
  <c r="F731" i="3"/>
  <c r="D731" i="3"/>
  <c r="F730" i="3"/>
  <c r="D730" i="3"/>
  <c r="F729" i="3"/>
  <c r="D729" i="3"/>
  <c r="F728" i="3"/>
  <c r="D728" i="3"/>
  <c r="F727" i="3"/>
  <c r="D727" i="3"/>
  <c r="F726" i="3"/>
  <c r="D726" i="3"/>
  <c r="F725" i="3"/>
  <c r="D725" i="3"/>
  <c r="F724" i="3"/>
  <c r="D724" i="3"/>
  <c r="F723" i="3"/>
  <c r="D723" i="3"/>
  <c r="F722" i="3"/>
  <c r="D722" i="3"/>
  <c r="F721" i="3"/>
  <c r="D721" i="3"/>
  <c r="F720" i="3"/>
  <c r="D720" i="3"/>
  <c r="F719" i="3"/>
  <c r="D719" i="3"/>
  <c r="F718" i="3"/>
  <c r="D718" i="3"/>
  <c r="F717" i="3"/>
  <c r="D717" i="3"/>
  <c r="F716" i="3"/>
  <c r="D716" i="3"/>
  <c r="F715" i="3"/>
  <c r="D715" i="3"/>
  <c r="F714" i="3"/>
  <c r="D714" i="3"/>
  <c r="F713" i="3"/>
  <c r="D713" i="3"/>
  <c r="F712" i="3"/>
  <c r="D712" i="3"/>
  <c r="F711" i="3"/>
  <c r="D711" i="3"/>
  <c r="F710" i="3"/>
  <c r="D710" i="3"/>
  <c r="F709" i="3"/>
  <c r="D709" i="3"/>
  <c r="F708" i="3"/>
  <c r="D708" i="3"/>
  <c r="F707" i="3"/>
  <c r="D707" i="3"/>
  <c r="F706" i="3"/>
  <c r="D706" i="3"/>
  <c r="F705" i="3"/>
  <c r="D705" i="3"/>
  <c r="F704" i="3"/>
  <c r="D704" i="3"/>
  <c r="F703" i="3"/>
  <c r="D703" i="3"/>
  <c r="F702" i="3"/>
  <c r="D702" i="3"/>
  <c r="F701" i="3"/>
  <c r="D701" i="3"/>
  <c r="F700" i="3"/>
  <c r="D700" i="3"/>
  <c r="F699" i="3"/>
  <c r="D699" i="3"/>
  <c r="F698" i="3"/>
  <c r="D698" i="3"/>
  <c r="F697" i="3"/>
  <c r="D697" i="3"/>
  <c r="F696" i="3"/>
  <c r="D696" i="3"/>
  <c r="F695" i="3"/>
  <c r="D695" i="3"/>
  <c r="F694" i="3"/>
  <c r="D694" i="3"/>
  <c r="F693" i="3"/>
  <c r="D693" i="3"/>
  <c r="F692" i="3"/>
  <c r="D692" i="3"/>
  <c r="F691" i="3"/>
  <c r="D691" i="3"/>
  <c r="F690" i="3"/>
  <c r="D690" i="3"/>
  <c r="F689" i="3"/>
  <c r="D689" i="3"/>
  <c r="F688" i="3"/>
  <c r="D688" i="3"/>
  <c r="F687" i="3"/>
  <c r="D687" i="3"/>
  <c r="F686" i="3"/>
  <c r="D686" i="3"/>
  <c r="F685" i="3"/>
  <c r="D685" i="3"/>
  <c r="F684" i="3"/>
  <c r="D684" i="3"/>
  <c r="F683" i="3"/>
  <c r="D683" i="3"/>
  <c r="F682" i="3"/>
  <c r="D682" i="3"/>
  <c r="F681" i="3"/>
  <c r="D681" i="3"/>
  <c r="F680" i="3"/>
  <c r="D680" i="3"/>
  <c r="F679" i="3"/>
  <c r="D679" i="3"/>
  <c r="F678" i="3"/>
  <c r="D678" i="3"/>
  <c r="F677" i="3"/>
  <c r="D677" i="3"/>
  <c r="F676" i="3"/>
  <c r="D676" i="3"/>
  <c r="F675" i="3"/>
  <c r="D675" i="3"/>
  <c r="F674" i="3"/>
  <c r="D674" i="3"/>
  <c r="F673" i="3"/>
  <c r="D673" i="3"/>
  <c r="F672" i="3"/>
  <c r="D672" i="3"/>
  <c r="F671" i="3"/>
  <c r="D671" i="3"/>
  <c r="F670" i="3"/>
  <c r="D670" i="3"/>
  <c r="F669" i="3"/>
  <c r="D669" i="3"/>
  <c r="F668" i="3"/>
  <c r="D668" i="3"/>
  <c r="F667" i="3"/>
  <c r="D667" i="3"/>
  <c r="F666" i="3"/>
  <c r="D666" i="3"/>
  <c r="F665" i="3"/>
  <c r="D665" i="3"/>
  <c r="F664" i="3"/>
  <c r="D664" i="3"/>
  <c r="F663" i="3"/>
  <c r="D663" i="3"/>
  <c r="F662" i="3"/>
  <c r="D662" i="3"/>
  <c r="F661" i="3"/>
  <c r="D661" i="3"/>
  <c r="F660" i="3"/>
  <c r="D660" i="3"/>
  <c r="F659" i="3"/>
  <c r="D659" i="3"/>
  <c r="F658" i="3"/>
  <c r="D658" i="3"/>
  <c r="F657" i="3"/>
  <c r="D657" i="3"/>
  <c r="F656" i="3"/>
  <c r="D656" i="3"/>
  <c r="F655" i="3"/>
  <c r="D655" i="3"/>
  <c r="F654" i="3"/>
  <c r="D654" i="3"/>
  <c r="F653" i="3"/>
  <c r="D653" i="3"/>
  <c r="F652" i="3"/>
  <c r="D652" i="3"/>
  <c r="F651" i="3"/>
  <c r="D651" i="3"/>
  <c r="F650" i="3"/>
  <c r="D650" i="3"/>
  <c r="F649" i="3"/>
  <c r="D649" i="3"/>
  <c r="F648" i="3"/>
  <c r="D648" i="3"/>
  <c r="F647" i="3"/>
  <c r="D647" i="3"/>
  <c r="F646" i="3"/>
  <c r="D646" i="3"/>
  <c r="F645" i="3"/>
  <c r="D645" i="3"/>
  <c r="F644" i="3"/>
  <c r="D644" i="3"/>
  <c r="F643" i="3"/>
  <c r="D643" i="3"/>
  <c r="F642" i="3"/>
  <c r="D642" i="3"/>
  <c r="F641" i="3"/>
  <c r="D641" i="3"/>
  <c r="F640" i="3"/>
  <c r="D640" i="3"/>
  <c r="F639" i="3"/>
  <c r="D639" i="3"/>
  <c r="F638" i="3"/>
  <c r="D638" i="3"/>
  <c r="F637" i="3"/>
  <c r="D637" i="3"/>
  <c r="F636" i="3"/>
  <c r="D636" i="3"/>
  <c r="F635" i="3"/>
  <c r="D635" i="3"/>
  <c r="F634" i="3"/>
  <c r="D634" i="3"/>
  <c r="F633" i="3"/>
  <c r="D633" i="3"/>
  <c r="F632" i="3"/>
  <c r="D632" i="3"/>
  <c r="F631" i="3"/>
  <c r="D631" i="3"/>
  <c r="F630" i="3"/>
  <c r="D630" i="3"/>
  <c r="F629" i="3"/>
  <c r="D629" i="3"/>
  <c r="F628" i="3"/>
  <c r="D628" i="3"/>
  <c r="F627" i="3"/>
  <c r="D627" i="3"/>
  <c r="F626" i="3"/>
  <c r="D626" i="3"/>
  <c r="F625" i="3"/>
  <c r="D625" i="3"/>
  <c r="F624" i="3"/>
  <c r="D624" i="3"/>
  <c r="F623" i="3"/>
  <c r="D623" i="3"/>
  <c r="F622" i="3"/>
  <c r="D622" i="3"/>
  <c r="F621" i="3"/>
  <c r="D621" i="3"/>
  <c r="F620" i="3"/>
  <c r="D620" i="3"/>
  <c r="F619" i="3"/>
  <c r="D619" i="3"/>
  <c r="F618" i="3"/>
  <c r="D618" i="3"/>
  <c r="F617" i="3"/>
  <c r="D617" i="3"/>
  <c r="F616" i="3"/>
  <c r="D616" i="3"/>
  <c r="F615" i="3"/>
  <c r="D615" i="3"/>
  <c r="F614" i="3"/>
  <c r="D614" i="3"/>
  <c r="F613" i="3"/>
  <c r="D613" i="3"/>
  <c r="F612" i="3"/>
  <c r="D612" i="3"/>
  <c r="F611" i="3"/>
  <c r="D611" i="3"/>
  <c r="F610" i="3"/>
  <c r="D610" i="3"/>
  <c r="F609" i="3"/>
  <c r="D609" i="3"/>
  <c r="F608" i="3"/>
  <c r="D608" i="3"/>
  <c r="F607" i="3"/>
  <c r="D607" i="3"/>
  <c r="F606" i="3"/>
  <c r="D606" i="3"/>
  <c r="F605" i="3"/>
  <c r="D605" i="3"/>
  <c r="F604" i="3"/>
  <c r="D604" i="3"/>
  <c r="F603" i="3"/>
  <c r="D603" i="3"/>
  <c r="F602" i="3"/>
  <c r="D602" i="3"/>
  <c r="F601" i="3"/>
  <c r="D601" i="3"/>
  <c r="F600" i="3"/>
  <c r="D600" i="3"/>
  <c r="F599" i="3"/>
  <c r="D599" i="3"/>
  <c r="F598" i="3"/>
  <c r="D598" i="3"/>
  <c r="F597" i="3"/>
  <c r="D597" i="3"/>
  <c r="F596" i="3"/>
  <c r="D596" i="3"/>
  <c r="F595" i="3"/>
  <c r="D595" i="3"/>
  <c r="F594" i="3"/>
  <c r="D594" i="3"/>
  <c r="F593" i="3"/>
  <c r="D593" i="3"/>
  <c r="F592" i="3"/>
  <c r="D592" i="3"/>
  <c r="F591" i="3"/>
  <c r="D591" i="3"/>
  <c r="F590" i="3"/>
  <c r="D590" i="3"/>
  <c r="F589" i="3"/>
  <c r="D589" i="3"/>
  <c r="F588" i="3"/>
  <c r="D588" i="3"/>
  <c r="F587" i="3"/>
  <c r="D587" i="3"/>
  <c r="F586" i="3"/>
  <c r="D586" i="3"/>
  <c r="F585" i="3"/>
  <c r="D585" i="3"/>
  <c r="F584" i="3"/>
  <c r="D584" i="3"/>
  <c r="F583" i="3"/>
  <c r="D583" i="3"/>
  <c r="F582" i="3"/>
  <c r="D582" i="3"/>
  <c r="F581" i="3"/>
  <c r="D581" i="3"/>
  <c r="F580" i="3"/>
  <c r="D580" i="3"/>
  <c r="F579" i="3"/>
  <c r="D579" i="3"/>
  <c r="F578" i="3"/>
  <c r="D578" i="3"/>
  <c r="F577" i="3"/>
  <c r="D577" i="3"/>
  <c r="F576" i="3"/>
  <c r="D576" i="3"/>
  <c r="F575" i="3"/>
  <c r="D575" i="3"/>
  <c r="F574" i="3"/>
  <c r="D574" i="3"/>
  <c r="F573" i="3"/>
  <c r="D573" i="3"/>
  <c r="F572" i="3"/>
  <c r="D572" i="3"/>
  <c r="F571" i="3"/>
  <c r="D571" i="3"/>
  <c r="F570" i="3"/>
  <c r="D570" i="3"/>
  <c r="F569" i="3"/>
  <c r="D569" i="3"/>
  <c r="F568" i="3"/>
  <c r="D568" i="3"/>
  <c r="F567" i="3"/>
  <c r="D567" i="3"/>
  <c r="F566" i="3"/>
  <c r="D566" i="3"/>
  <c r="F565" i="3"/>
  <c r="D565" i="3"/>
  <c r="F564" i="3"/>
  <c r="D564" i="3"/>
  <c r="F563" i="3"/>
  <c r="D563" i="3"/>
  <c r="F562" i="3"/>
  <c r="D562" i="3"/>
  <c r="F561" i="3"/>
  <c r="D561" i="3"/>
  <c r="F560" i="3"/>
  <c r="D560" i="3"/>
  <c r="F559" i="3"/>
  <c r="D559" i="3"/>
  <c r="F558" i="3"/>
  <c r="D558" i="3"/>
  <c r="F557" i="3"/>
  <c r="D557" i="3"/>
  <c r="F556" i="3"/>
  <c r="D556" i="3"/>
  <c r="F555" i="3"/>
  <c r="D555" i="3"/>
  <c r="F554" i="3"/>
  <c r="D554" i="3"/>
  <c r="F553" i="3"/>
  <c r="D553" i="3"/>
  <c r="F552" i="3"/>
  <c r="D552" i="3"/>
  <c r="F551" i="3"/>
  <c r="D551" i="3"/>
  <c r="F550" i="3"/>
  <c r="D550" i="3"/>
  <c r="F549" i="3"/>
  <c r="D549" i="3"/>
  <c r="F548" i="3"/>
  <c r="D548" i="3"/>
  <c r="F547" i="3"/>
  <c r="D547" i="3"/>
  <c r="F546" i="3"/>
  <c r="D546" i="3"/>
  <c r="F545" i="3"/>
  <c r="D545" i="3"/>
  <c r="F544" i="3"/>
  <c r="D544" i="3"/>
  <c r="F543" i="3"/>
  <c r="D543" i="3"/>
  <c r="F542" i="3"/>
  <c r="D542" i="3"/>
  <c r="F541" i="3"/>
  <c r="D541" i="3"/>
  <c r="F540" i="3"/>
  <c r="D540" i="3"/>
  <c r="F539" i="3"/>
  <c r="D539" i="3"/>
  <c r="F538" i="3"/>
  <c r="D538" i="3"/>
  <c r="F537" i="3"/>
  <c r="D537" i="3"/>
  <c r="F536" i="3"/>
  <c r="D536" i="3"/>
  <c r="F535" i="3"/>
  <c r="D535" i="3"/>
  <c r="F534" i="3"/>
  <c r="D534" i="3"/>
  <c r="F533" i="3"/>
  <c r="D533" i="3"/>
  <c r="F532" i="3"/>
  <c r="D532" i="3"/>
  <c r="F531" i="3"/>
  <c r="D531" i="3"/>
  <c r="F530" i="3"/>
  <c r="D530" i="3"/>
  <c r="F529" i="3"/>
  <c r="D529" i="3"/>
  <c r="F528" i="3"/>
  <c r="D528" i="3"/>
  <c r="F527" i="3"/>
  <c r="D527" i="3"/>
  <c r="F526" i="3"/>
  <c r="D526" i="3"/>
  <c r="F525" i="3"/>
  <c r="D525" i="3"/>
  <c r="F524" i="3"/>
  <c r="D524" i="3"/>
  <c r="F523" i="3"/>
  <c r="D523" i="3"/>
  <c r="F522" i="3"/>
  <c r="D522" i="3"/>
  <c r="F521" i="3"/>
  <c r="D521" i="3"/>
  <c r="F520" i="3"/>
  <c r="D520" i="3"/>
  <c r="F519" i="3"/>
  <c r="D519" i="3"/>
  <c r="F518" i="3"/>
  <c r="D518" i="3"/>
  <c r="F517" i="3"/>
  <c r="D517" i="3"/>
  <c r="F516" i="3"/>
  <c r="D516" i="3"/>
  <c r="F515" i="3"/>
  <c r="D515" i="3"/>
  <c r="F514" i="3"/>
  <c r="D514" i="3"/>
  <c r="F513" i="3"/>
  <c r="D513" i="3"/>
  <c r="F512" i="3"/>
  <c r="D512" i="3"/>
  <c r="F511" i="3"/>
  <c r="D511" i="3"/>
  <c r="F510" i="3"/>
  <c r="D510" i="3"/>
  <c r="F509" i="3"/>
  <c r="D509" i="3"/>
  <c r="F508" i="3"/>
  <c r="D508" i="3"/>
  <c r="F507" i="3"/>
  <c r="D507" i="3"/>
  <c r="F506" i="3"/>
  <c r="D506" i="3"/>
  <c r="F505" i="3"/>
  <c r="D505" i="3"/>
  <c r="F504" i="3"/>
  <c r="D504" i="3"/>
  <c r="F503" i="3"/>
  <c r="D503" i="3"/>
  <c r="F502" i="3"/>
  <c r="D502" i="3"/>
  <c r="F501" i="3"/>
  <c r="D501" i="3"/>
  <c r="F500" i="3"/>
  <c r="D500" i="3"/>
  <c r="F499" i="3"/>
  <c r="D499" i="3"/>
  <c r="F498" i="3"/>
  <c r="D498" i="3"/>
  <c r="F497" i="3"/>
  <c r="D497" i="3"/>
  <c r="F496" i="3"/>
  <c r="D496" i="3"/>
  <c r="F495" i="3"/>
  <c r="D495" i="3"/>
  <c r="F494" i="3"/>
  <c r="D494" i="3"/>
  <c r="F493" i="3"/>
  <c r="D493" i="3"/>
  <c r="F492" i="3"/>
  <c r="D492" i="3"/>
  <c r="F491" i="3"/>
  <c r="D491" i="3"/>
  <c r="F490" i="3"/>
  <c r="D490" i="3"/>
  <c r="F489" i="3"/>
  <c r="D489" i="3"/>
  <c r="F488" i="3"/>
  <c r="D488" i="3"/>
  <c r="F487" i="3"/>
  <c r="D487" i="3"/>
  <c r="F486" i="3"/>
  <c r="D486" i="3"/>
  <c r="F485" i="3"/>
  <c r="D485" i="3"/>
  <c r="F484" i="3"/>
  <c r="D484" i="3"/>
  <c r="F483" i="3"/>
  <c r="D483" i="3"/>
  <c r="F482" i="3"/>
  <c r="D482" i="3"/>
  <c r="F481" i="3"/>
  <c r="D481" i="3"/>
  <c r="F480" i="3"/>
  <c r="D480" i="3"/>
  <c r="F479" i="3"/>
  <c r="D479" i="3"/>
  <c r="F478" i="3"/>
  <c r="D478" i="3"/>
  <c r="F477" i="3"/>
  <c r="D477" i="3"/>
  <c r="F476" i="3"/>
  <c r="D476" i="3"/>
  <c r="F475" i="3"/>
  <c r="D475" i="3"/>
  <c r="F474" i="3"/>
  <c r="D474" i="3"/>
  <c r="F473" i="3"/>
  <c r="D473" i="3"/>
  <c r="F472" i="3"/>
  <c r="D472" i="3"/>
  <c r="F471" i="3"/>
  <c r="D471" i="3"/>
  <c r="F470" i="3"/>
  <c r="D470" i="3"/>
  <c r="F469" i="3"/>
  <c r="D469" i="3"/>
  <c r="F468" i="3"/>
  <c r="D468" i="3"/>
  <c r="F467" i="3"/>
  <c r="D467" i="3"/>
  <c r="F466" i="3"/>
  <c r="D466" i="3"/>
  <c r="F465" i="3"/>
  <c r="D465" i="3"/>
  <c r="F464" i="3"/>
  <c r="D464" i="3"/>
  <c r="F463" i="3"/>
  <c r="D463" i="3"/>
  <c r="F462" i="3"/>
  <c r="D462" i="3"/>
  <c r="F461" i="3"/>
  <c r="D461" i="3"/>
  <c r="F460" i="3"/>
  <c r="D460" i="3"/>
  <c r="F459" i="3"/>
  <c r="D459" i="3"/>
  <c r="F458" i="3"/>
  <c r="D458" i="3"/>
  <c r="F457" i="3"/>
  <c r="D457" i="3"/>
  <c r="F456" i="3"/>
  <c r="D456" i="3"/>
  <c r="F455" i="3"/>
  <c r="D455" i="3"/>
  <c r="F454" i="3"/>
  <c r="D454" i="3"/>
  <c r="F453" i="3"/>
  <c r="D453" i="3"/>
  <c r="F452" i="3"/>
  <c r="D452" i="3"/>
  <c r="F451" i="3"/>
  <c r="D451" i="3"/>
  <c r="F450" i="3"/>
  <c r="D450" i="3"/>
  <c r="F449" i="3"/>
  <c r="D449" i="3"/>
  <c r="F448" i="3"/>
  <c r="D448" i="3"/>
  <c r="F447" i="3"/>
  <c r="D447" i="3"/>
  <c r="F446" i="3"/>
  <c r="D446" i="3"/>
  <c r="F445" i="3"/>
  <c r="D445" i="3"/>
  <c r="F444" i="3"/>
  <c r="D444" i="3"/>
  <c r="F443" i="3"/>
  <c r="D443" i="3"/>
  <c r="F442" i="3"/>
  <c r="D442" i="3"/>
  <c r="F441" i="3"/>
  <c r="D441" i="3"/>
  <c r="F440" i="3"/>
  <c r="D440" i="3"/>
  <c r="F439" i="3"/>
  <c r="D439" i="3"/>
  <c r="F438" i="3"/>
  <c r="D438" i="3"/>
  <c r="F437" i="3"/>
  <c r="D437" i="3"/>
  <c r="F436" i="3"/>
  <c r="D436" i="3"/>
  <c r="F435" i="3"/>
  <c r="D435" i="3"/>
  <c r="F434" i="3"/>
  <c r="D434" i="3"/>
  <c r="F433" i="3"/>
  <c r="D433" i="3"/>
  <c r="F432" i="3"/>
  <c r="D432" i="3"/>
  <c r="F431" i="3"/>
  <c r="D431" i="3"/>
  <c r="F430" i="3"/>
  <c r="D430" i="3"/>
  <c r="F429" i="3"/>
  <c r="D429" i="3"/>
  <c r="F428" i="3"/>
  <c r="D428" i="3"/>
  <c r="F427" i="3"/>
  <c r="D427" i="3"/>
  <c r="F426" i="3"/>
  <c r="D426" i="3"/>
  <c r="F425" i="3"/>
  <c r="D425" i="3"/>
  <c r="F424" i="3"/>
  <c r="D424" i="3"/>
  <c r="F423" i="3"/>
  <c r="D423" i="3"/>
  <c r="F422" i="3"/>
  <c r="D422" i="3"/>
  <c r="F421" i="3"/>
  <c r="D421" i="3"/>
  <c r="F420" i="3"/>
  <c r="D420" i="3"/>
  <c r="F419" i="3"/>
  <c r="D419" i="3"/>
  <c r="F418" i="3"/>
  <c r="D418" i="3"/>
  <c r="F417" i="3"/>
  <c r="D417" i="3"/>
  <c r="F416" i="3"/>
  <c r="D416" i="3"/>
  <c r="F415" i="3"/>
  <c r="D415" i="3"/>
  <c r="F414" i="3"/>
  <c r="D414" i="3"/>
  <c r="F413" i="3"/>
  <c r="D413" i="3"/>
  <c r="F412" i="3"/>
  <c r="D412" i="3"/>
  <c r="F411" i="3"/>
  <c r="D411" i="3"/>
  <c r="F410" i="3"/>
  <c r="D410" i="3"/>
  <c r="F409" i="3"/>
  <c r="D409" i="3"/>
  <c r="F408" i="3"/>
  <c r="D408" i="3"/>
  <c r="F407" i="3"/>
  <c r="D407" i="3"/>
  <c r="F406" i="3"/>
  <c r="D406" i="3"/>
  <c r="F405" i="3"/>
  <c r="D405" i="3"/>
  <c r="F404" i="3"/>
  <c r="D404" i="3"/>
  <c r="F403" i="3"/>
  <c r="D403" i="3"/>
  <c r="F402" i="3"/>
  <c r="D402" i="3"/>
  <c r="F401" i="3"/>
  <c r="D401" i="3"/>
  <c r="F400" i="3"/>
  <c r="D400" i="3"/>
  <c r="F399" i="3"/>
  <c r="D399" i="3"/>
  <c r="F398" i="3"/>
  <c r="D398" i="3"/>
  <c r="F397" i="3"/>
  <c r="D397" i="3"/>
  <c r="F396" i="3"/>
  <c r="D396" i="3"/>
  <c r="F395" i="3"/>
  <c r="D395" i="3"/>
  <c r="F394" i="3"/>
  <c r="D394" i="3"/>
  <c r="F393" i="3"/>
  <c r="D393" i="3"/>
  <c r="F392" i="3"/>
  <c r="D392" i="3"/>
  <c r="F391" i="3"/>
  <c r="D391" i="3"/>
  <c r="F390" i="3"/>
  <c r="D390" i="3"/>
  <c r="F389" i="3"/>
  <c r="D389" i="3"/>
  <c r="F388" i="3"/>
  <c r="D388" i="3"/>
  <c r="F387" i="3"/>
  <c r="D387" i="3"/>
  <c r="F386" i="3"/>
  <c r="D386" i="3"/>
  <c r="F385" i="3"/>
  <c r="D385" i="3"/>
  <c r="F384" i="3"/>
  <c r="D384" i="3"/>
  <c r="F383" i="3"/>
  <c r="D383" i="3"/>
  <c r="F382" i="3"/>
  <c r="D382" i="3"/>
  <c r="F381" i="3"/>
  <c r="D381" i="3"/>
  <c r="F380" i="3"/>
  <c r="D380" i="3"/>
  <c r="F379" i="3"/>
  <c r="D379" i="3"/>
  <c r="F378" i="3"/>
  <c r="D378" i="3"/>
  <c r="F377" i="3"/>
  <c r="D377" i="3"/>
  <c r="F376" i="3"/>
  <c r="D376" i="3"/>
  <c r="F375" i="3"/>
  <c r="D375" i="3"/>
  <c r="F374" i="3"/>
  <c r="D374" i="3"/>
  <c r="F373" i="3"/>
  <c r="D373" i="3"/>
  <c r="F372" i="3"/>
  <c r="D372" i="3"/>
  <c r="F371" i="3"/>
  <c r="D371" i="3"/>
  <c r="F370" i="3"/>
  <c r="D370" i="3"/>
  <c r="F369" i="3"/>
  <c r="D369" i="3"/>
  <c r="F368" i="3"/>
  <c r="D368" i="3"/>
  <c r="F367" i="3"/>
  <c r="D367" i="3"/>
  <c r="F366" i="3"/>
  <c r="D366" i="3"/>
  <c r="F365" i="3"/>
  <c r="D365" i="3"/>
  <c r="F364" i="3"/>
  <c r="D364" i="3"/>
  <c r="F363" i="3"/>
  <c r="D363" i="3"/>
  <c r="F362" i="3"/>
  <c r="D362" i="3"/>
  <c r="F361" i="3"/>
  <c r="D361" i="3"/>
  <c r="F360" i="3"/>
  <c r="D360" i="3"/>
  <c r="F359" i="3"/>
  <c r="D359" i="3"/>
  <c r="F358" i="3"/>
  <c r="D358" i="3"/>
  <c r="F357" i="3"/>
  <c r="D357" i="3"/>
  <c r="F356" i="3"/>
  <c r="D356" i="3"/>
  <c r="F355" i="3"/>
  <c r="D355" i="3"/>
  <c r="F354" i="3"/>
  <c r="D354" i="3"/>
  <c r="F353" i="3"/>
  <c r="D353" i="3"/>
  <c r="F352" i="3"/>
  <c r="D352" i="3"/>
  <c r="F351" i="3"/>
  <c r="D351" i="3"/>
  <c r="F350" i="3"/>
  <c r="D350" i="3"/>
  <c r="F349" i="3"/>
  <c r="D349" i="3"/>
  <c r="F348" i="3"/>
  <c r="D348" i="3"/>
  <c r="F347" i="3"/>
  <c r="D347" i="3"/>
  <c r="F346" i="3"/>
  <c r="D346" i="3"/>
  <c r="F345" i="3"/>
  <c r="D345" i="3"/>
  <c r="F344" i="3"/>
  <c r="D344" i="3"/>
  <c r="F343" i="3"/>
  <c r="D343" i="3"/>
  <c r="F342" i="3"/>
  <c r="D342" i="3"/>
  <c r="F341" i="3"/>
  <c r="D341" i="3"/>
  <c r="F340" i="3"/>
  <c r="D340" i="3"/>
  <c r="F339" i="3"/>
  <c r="D339" i="3"/>
  <c r="F338" i="3"/>
  <c r="D338" i="3"/>
  <c r="F337" i="3"/>
  <c r="D337" i="3"/>
  <c r="F336" i="3"/>
  <c r="D336" i="3"/>
  <c r="F335" i="3"/>
  <c r="D335" i="3"/>
  <c r="F334" i="3"/>
  <c r="D334" i="3"/>
  <c r="F333" i="3"/>
  <c r="D333" i="3"/>
  <c r="F332" i="3"/>
  <c r="D332" i="3"/>
  <c r="F331" i="3"/>
  <c r="D331" i="3"/>
  <c r="F330" i="3"/>
  <c r="D330" i="3"/>
  <c r="F329" i="3"/>
  <c r="D329" i="3"/>
  <c r="F328" i="3"/>
  <c r="D328" i="3"/>
  <c r="F327" i="3"/>
  <c r="D327" i="3"/>
  <c r="F326" i="3"/>
  <c r="D326" i="3"/>
  <c r="F325" i="3"/>
  <c r="D325" i="3"/>
  <c r="F324" i="3"/>
  <c r="D324" i="3"/>
  <c r="F323" i="3"/>
  <c r="D323" i="3"/>
  <c r="F322" i="3"/>
  <c r="D322" i="3"/>
  <c r="F321" i="3"/>
  <c r="D321" i="3"/>
  <c r="F320" i="3"/>
  <c r="D320" i="3"/>
  <c r="F319" i="3"/>
  <c r="D319" i="3"/>
  <c r="F318" i="3"/>
  <c r="D318" i="3"/>
  <c r="F317" i="3"/>
  <c r="D317" i="3"/>
  <c r="F316" i="3"/>
  <c r="D316" i="3"/>
  <c r="F315" i="3"/>
  <c r="D315" i="3"/>
  <c r="F314" i="3"/>
  <c r="D314" i="3"/>
  <c r="F313" i="3"/>
  <c r="D313" i="3"/>
  <c r="F312" i="3"/>
  <c r="D312" i="3"/>
  <c r="F311" i="3"/>
  <c r="D311" i="3"/>
  <c r="F310" i="3"/>
  <c r="D310" i="3"/>
  <c r="F309" i="3"/>
  <c r="D309" i="3"/>
  <c r="F308" i="3"/>
  <c r="D308" i="3"/>
  <c r="F307" i="3"/>
  <c r="D307" i="3"/>
  <c r="F306" i="3"/>
  <c r="D306" i="3"/>
  <c r="F305" i="3"/>
  <c r="D305" i="3"/>
  <c r="F304" i="3"/>
  <c r="D304" i="3"/>
  <c r="F303" i="3"/>
  <c r="D303" i="3"/>
  <c r="F302" i="3"/>
  <c r="D302" i="3"/>
  <c r="F301" i="3"/>
  <c r="D301" i="3"/>
  <c r="F300" i="3"/>
  <c r="D300" i="3"/>
  <c r="F299" i="3"/>
  <c r="D299" i="3"/>
  <c r="F298" i="3"/>
  <c r="D298" i="3"/>
  <c r="F297" i="3"/>
  <c r="D297" i="3"/>
  <c r="F296" i="3"/>
  <c r="D296" i="3"/>
  <c r="F295" i="3"/>
  <c r="D295" i="3"/>
  <c r="F294" i="3"/>
  <c r="D294" i="3"/>
  <c r="F293" i="3"/>
  <c r="D293" i="3"/>
  <c r="F292" i="3"/>
  <c r="D292" i="3"/>
  <c r="F291" i="3"/>
  <c r="D291" i="3"/>
  <c r="F290" i="3"/>
  <c r="D290" i="3"/>
  <c r="F289" i="3"/>
  <c r="D289" i="3"/>
  <c r="F288" i="3"/>
  <c r="D288" i="3"/>
  <c r="F287" i="3"/>
  <c r="D287" i="3"/>
  <c r="F286" i="3"/>
  <c r="D286" i="3"/>
  <c r="F285" i="3"/>
  <c r="D285" i="3"/>
  <c r="F284" i="3"/>
  <c r="D284" i="3"/>
  <c r="F283" i="3"/>
  <c r="D283" i="3"/>
  <c r="F282" i="3"/>
  <c r="D282" i="3"/>
  <c r="F281" i="3"/>
  <c r="D281" i="3"/>
  <c r="F280" i="3"/>
  <c r="D280" i="3"/>
  <c r="F279" i="3"/>
  <c r="D279" i="3"/>
  <c r="F278" i="3"/>
  <c r="D278" i="3"/>
  <c r="F277" i="3"/>
  <c r="D277" i="3"/>
  <c r="F276" i="3"/>
  <c r="D276" i="3"/>
  <c r="F275" i="3"/>
  <c r="D275" i="3"/>
  <c r="F274" i="3"/>
  <c r="D274" i="3"/>
  <c r="F273" i="3"/>
  <c r="D273" i="3"/>
  <c r="F272" i="3"/>
  <c r="D272" i="3"/>
  <c r="F271" i="3"/>
  <c r="D271" i="3"/>
  <c r="F270" i="3"/>
  <c r="D270" i="3"/>
  <c r="F269" i="3"/>
  <c r="D269" i="3"/>
  <c r="F268" i="3"/>
  <c r="D268" i="3"/>
  <c r="F267" i="3"/>
  <c r="D267" i="3"/>
  <c r="F266" i="3"/>
  <c r="D266" i="3"/>
  <c r="F265" i="3"/>
  <c r="D265" i="3"/>
  <c r="F264" i="3"/>
  <c r="D264" i="3"/>
  <c r="F263" i="3"/>
  <c r="D263" i="3"/>
  <c r="F262" i="3"/>
  <c r="D262" i="3"/>
  <c r="F261" i="3"/>
  <c r="D261" i="3"/>
  <c r="F260" i="3"/>
  <c r="D260" i="3"/>
  <c r="F259" i="3"/>
  <c r="D259" i="3"/>
  <c r="F258" i="3"/>
  <c r="D258" i="3"/>
  <c r="F257" i="3"/>
  <c r="D257" i="3"/>
  <c r="F256" i="3"/>
  <c r="D256" i="3"/>
  <c r="F255" i="3"/>
  <c r="D255" i="3"/>
  <c r="F254" i="3"/>
  <c r="D254" i="3"/>
  <c r="F253" i="3"/>
  <c r="D253" i="3"/>
  <c r="F252" i="3"/>
  <c r="D252" i="3"/>
  <c r="F251" i="3"/>
  <c r="D251" i="3"/>
  <c r="F250" i="3"/>
  <c r="D250" i="3"/>
  <c r="F249" i="3"/>
  <c r="D249" i="3"/>
  <c r="F248" i="3"/>
  <c r="D248" i="3"/>
  <c r="F247" i="3"/>
  <c r="D247" i="3"/>
  <c r="F246" i="3"/>
  <c r="D246" i="3"/>
  <c r="F245" i="3"/>
  <c r="D245" i="3"/>
  <c r="F244" i="3"/>
  <c r="D244" i="3"/>
  <c r="F243" i="3"/>
  <c r="D243" i="3"/>
  <c r="F242" i="3"/>
  <c r="D242" i="3"/>
  <c r="F241" i="3"/>
  <c r="D241" i="3"/>
  <c r="F240" i="3"/>
  <c r="D240" i="3"/>
  <c r="F239" i="3"/>
  <c r="D239" i="3"/>
  <c r="F238" i="3"/>
  <c r="D238" i="3"/>
  <c r="F237" i="3"/>
  <c r="D237" i="3"/>
  <c r="F236" i="3"/>
  <c r="D236" i="3"/>
  <c r="F235" i="3"/>
  <c r="D235" i="3"/>
  <c r="F234" i="3"/>
  <c r="D234" i="3"/>
  <c r="F233" i="3"/>
  <c r="D233" i="3"/>
  <c r="F232" i="3"/>
  <c r="D232" i="3"/>
  <c r="F231" i="3"/>
  <c r="D231" i="3"/>
  <c r="F230" i="3"/>
  <c r="D230" i="3"/>
  <c r="F229" i="3"/>
  <c r="D229" i="3"/>
  <c r="F228" i="3"/>
  <c r="D228" i="3"/>
  <c r="F227" i="3"/>
  <c r="D227" i="3"/>
  <c r="F226" i="3"/>
  <c r="D226" i="3"/>
  <c r="F225" i="3"/>
  <c r="D225" i="3"/>
  <c r="F224" i="3"/>
  <c r="D224" i="3"/>
  <c r="F223" i="3"/>
  <c r="D223" i="3"/>
  <c r="F222" i="3"/>
  <c r="D222" i="3"/>
  <c r="F221" i="3"/>
  <c r="D221" i="3"/>
  <c r="F220" i="3"/>
  <c r="D220" i="3"/>
  <c r="F219" i="3"/>
  <c r="D219" i="3"/>
  <c r="F218" i="3"/>
  <c r="D218" i="3"/>
  <c r="F217" i="3"/>
  <c r="D217" i="3"/>
  <c r="F216" i="3"/>
  <c r="D216" i="3"/>
  <c r="F215" i="3"/>
  <c r="D215" i="3"/>
  <c r="F214" i="3"/>
  <c r="D214" i="3"/>
  <c r="F213" i="3"/>
  <c r="D213" i="3"/>
  <c r="F212" i="3"/>
  <c r="D212" i="3"/>
  <c r="F211" i="3"/>
  <c r="D211" i="3"/>
  <c r="F210" i="3"/>
  <c r="D210" i="3"/>
  <c r="F209" i="3"/>
  <c r="D209" i="3"/>
  <c r="F208" i="3"/>
  <c r="D208" i="3"/>
  <c r="F207" i="3"/>
  <c r="D207" i="3"/>
  <c r="F206" i="3"/>
  <c r="D206" i="3"/>
  <c r="F205" i="3"/>
  <c r="D205" i="3"/>
  <c r="F204" i="3"/>
  <c r="D204" i="3"/>
  <c r="F203" i="3"/>
  <c r="D203" i="3"/>
  <c r="F202" i="3"/>
  <c r="D202" i="3"/>
  <c r="F201" i="3"/>
  <c r="D201" i="3"/>
  <c r="F200" i="3"/>
  <c r="D200" i="3"/>
  <c r="F199" i="3"/>
  <c r="D199" i="3"/>
  <c r="F198" i="3"/>
  <c r="D198" i="3"/>
  <c r="F197" i="3"/>
  <c r="D197" i="3"/>
  <c r="F196" i="3"/>
  <c r="D196" i="3"/>
  <c r="F195" i="3"/>
  <c r="D195" i="3"/>
  <c r="F194" i="3"/>
  <c r="D194" i="3"/>
  <c r="F193" i="3"/>
  <c r="D193" i="3"/>
  <c r="F192" i="3"/>
  <c r="D192" i="3"/>
  <c r="F191" i="3"/>
  <c r="D191" i="3"/>
  <c r="F190" i="3"/>
  <c r="D190" i="3"/>
  <c r="F189" i="3"/>
  <c r="D189" i="3"/>
  <c r="F188" i="3"/>
  <c r="D188" i="3"/>
  <c r="F187" i="3"/>
  <c r="D187" i="3"/>
  <c r="F186" i="3"/>
  <c r="D186" i="3"/>
  <c r="F185" i="3"/>
  <c r="D185" i="3"/>
  <c r="F184" i="3"/>
  <c r="D184" i="3"/>
  <c r="F183" i="3"/>
  <c r="D183" i="3"/>
  <c r="F182" i="3"/>
  <c r="D182" i="3"/>
  <c r="F181" i="3"/>
  <c r="D181" i="3"/>
  <c r="F180" i="3"/>
  <c r="D180" i="3"/>
  <c r="F179" i="3"/>
  <c r="D179" i="3"/>
  <c r="F178" i="3"/>
  <c r="D178" i="3"/>
  <c r="F177" i="3"/>
  <c r="D177" i="3"/>
  <c r="F176" i="3"/>
  <c r="D176" i="3"/>
  <c r="F175" i="3"/>
  <c r="D175" i="3"/>
  <c r="F174" i="3"/>
  <c r="D174" i="3"/>
  <c r="F173" i="3"/>
  <c r="D173" i="3"/>
  <c r="F172" i="3"/>
  <c r="D172" i="3"/>
  <c r="F171" i="3"/>
  <c r="D171" i="3"/>
  <c r="F170" i="3"/>
  <c r="D170" i="3"/>
  <c r="F169" i="3"/>
  <c r="D169" i="3"/>
  <c r="F168" i="3"/>
  <c r="D168" i="3"/>
  <c r="F167" i="3"/>
  <c r="D167" i="3"/>
  <c r="F166" i="3"/>
  <c r="D166" i="3"/>
  <c r="F165" i="3"/>
  <c r="D165" i="3"/>
  <c r="F164" i="3"/>
  <c r="D164" i="3"/>
  <c r="F163" i="3"/>
  <c r="D163" i="3"/>
  <c r="F162" i="3"/>
  <c r="D162" i="3"/>
  <c r="F161" i="3"/>
  <c r="D161" i="3"/>
  <c r="F160" i="3"/>
  <c r="D160" i="3"/>
  <c r="F159" i="3"/>
  <c r="D159" i="3"/>
  <c r="F158" i="3"/>
  <c r="D158" i="3"/>
  <c r="F157" i="3"/>
  <c r="D157" i="3"/>
  <c r="F156" i="3"/>
  <c r="D156" i="3"/>
  <c r="F155" i="3"/>
  <c r="D155" i="3"/>
  <c r="F154" i="3"/>
  <c r="D154" i="3"/>
  <c r="F153" i="3"/>
  <c r="D153" i="3"/>
  <c r="F152" i="3"/>
  <c r="D152" i="3"/>
  <c r="F151" i="3"/>
  <c r="D151" i="3"/>
  <c r="F150" i="3"/>
  <c r="D150" i="3"/>
  <c r="F149" i="3"/>
  <c r="D149" i="3"/>
  <c r="F148" i="3"/>
  <c r="D148" i="3"/>
  <c r="F147" i="3"/>
  <c r="D147" i="3"/>
  <c r="F146" i="3"/>
  <c r="D146" i="3"/>
  <c r="F145" i="3"/>
  <c r="D145" i="3"/>
  <c r="F144" i="3"/>
  <c r="D144" i="3"/>
  <c r="F143" i="3"/>
  <c r="D143" i="3"/>
  <c r="F142" i="3"/>
  <c r="D142" i="3"/>
  <c r="F141" i="3"/>
  <c r="D141" i="3"/>
  <c r="F140" i="3"/>
  <c r="D140" i="3"/>
  <c r="F139" i="3"/>
  <c r="D139" i="3"/>
  <c r="F138" i="3"/>
  <c r="D138" i="3"/>
  <c r="F137" i="3"/>
  <c r="D137" i="3"/>
  <c r="F136" i="3"/>
  <c r="D136" i="3"/>
  <c r="F135" i="3"/>
  <c r="D135" i="3"/>
  <c r="F134" i="3"/>
  <c r="D134" i="3"/>
  <c r="F133" i="3"/>
  <c r="D133" i="3"/>
  <c r="F132" i="3"/>
  <c r="D132" i="3"/>
  <c r="F131" i="3"/>
  <c r="D131" i="3"/>
  <c r="F130" i="3"/>
  <c r="D130" i="3"/>
  <c r="F129" i="3"/>
  <c r="D129" i="3"/>
  <c r="F128" i="3"/>
  <c r="D128" i="3"/>
  <c r="F127" i="3"/>
  <c r="D127" i="3"/>
  <c r="F126" i="3"/>
  <c r="D126" i="3"/>
  <c r="F125" i="3"/>
  <c r="D125" i="3"/>
  <c r="F124" i="3"/>
  <c r="D124" i="3"/>
  <c r="F123" i="3"/>
  <c r="D123" i="3"/>
  <c r="F122" i="3"/>
  <c r="D122" i="3"/>
  <c r="F121" i="3"/>
  <c r="D121" i="3"/>
  <c r="F120" i="3"/>
  <c r="D120" i="3"/>
  <c r="F119" i="3"/>
  <c r="D119" i="3"/>
  <c r="F118" i="3"/>
  <c r="D118" i="3"/>
  <c r="F117" i="3"/>
  <c r="D117" i="3"/>
  <c r="F116" i="3"/>
  <c r="D116" i="3"/>
  <c r="F115" i="3"/>
  <c r="D115" i="3"/>
  <c r="F114" i="3"/>
  <c r="D114" i="3"/>
  <c r="F113" i="3"/>
  <c r="D113" i="3"/>
  <c r="F112" i="3"/>
  <c r="D112" i="3"/>
  <c r="F111" i="3"/>
  <c r="D111" i="3"/>
  <c r="F110" i="3"/>
  <c r="D110" i="3"/>
  <c r="F109" i="3"/>
  <c r="D109" i="3"/>
  <c r="F108" i="3"/>
  <c r="D108" i="3"/>
  <c r="F107" i="3"/>
  <c r="D107" i="3"/>
  <c r="F106" i="3"/>
  <c r="D106" i="3"/>
  <c r="F105" i="3"/>
  <c r="D105" i="3"/>
  <c r="F104" i="3"/>
  <c r="D104" i="3"/>
  <c r="F103" i="3"/>
  <c r="D103" i="3"/>
  <c r="F102" i="3"/>
  <c r="D102" i="3"/>
  <c r="F101" i="3"/>
  <c r="D101" i="3"/>
  <c r="F100" i="3"/>
  <c r="D100" i="3"/>
  <c r="F99" i="3"/>
  <c r="D99" i="3"/>
  <c r="F98" i="3"/>
  <c r="D98" i="3"/>
  <c r="F97" i="3"/>
  <c r="D97" i="3"/>
  <c r="F96" i="3"/>
  <c r="D96" i="3"/>
  <c r="F95" i="3"/>
  <c r="D95" i="3"/>
  <c r="F94" i="3"/>
  <c r="D94" i="3"/>
  <c r="F93" i="3"/>
  <c r="D93" i="3"/>
  <c r="F92" i="3"/>
  <c r="D92" i="3"/>
  <c r="F91" i="3"/>
  <c r="D91" i="3"/>
  <c r="F90" i="3"/>
  <c r="D90" i="3"/>
  <c r="F89" i="3"/>
  <c r="D89" i="3"/>
  <c r="F88" i="3"/>
  <c r="D88" i="3"/>
  <c r="F87" i="3"/>
  <c r="D87" i="3"/>
  <c r="F86" i="3"/>
  <c r="D86" i="3"/>
  <c r="F85" i="3"/>
  <c r="D85" i="3"/>
  <c r="F84" i="3"/>
  <c r="D84" i="3"/>
  <c r="F83" i="3"/>
  <c r="D83" i="3"/>
  <c r="F82" i="3"/>
  <c r="D82" i="3"/>
  <c r="F81" i="3"/>
  <c r="D81" i="3"/>
  <c r="F80" i="3"/>
  <c r="D80" i="3"/>
  <c r="F79" i="3"/>
  <c r="D79" i="3"/>
  <c r="F78" i="3"/>
  <c r="D78" i="3"/>
  <c r="F77" i="3"/>
  <c r="D77" i="3"/>
  <c r="F76" i="3"/>
  <c r="D76" i="3"/>
  <c r="F75" i="3"/>
  <c r="D75" i="3"/>
  <c r="F74" i="3"/>
  <c r="D74" i="3"/>
  <c r="F73" i="3"/>
  <c r="D73" i="3"/>
  <c r="F72" i="3"/>
  <c r="D72" i="3"/>
  <c r="F71" i="3"/>
  <c r="D71" i="3"/>
  <c r="F70" i="3"/>
  <c r="D70" i="3"/>
  <c r="F69" i="3"/>
  <c r="D69" i="3"/>
  <c r="F68" i="3"/>
  <c r="D68" i="3"/>
  <c r="F67" i="3"/>
  <c r="D67" i="3"/>
  <c r="F66" i="3"/>
  <c r="D66" i="3"/>
  <c r="F65" i="3"/>
  <c r="D65" i="3"/>
  <c r="F64" i="3"/>
  <c r="D64" i="3"/>
  <c r="F63" i="3"/>
  <c r="D63" i="3"/>
  <c r="F62" i="3"/>
  <c r="D62" i="3"/>
  <c r="F61" i="3"/>
  <c r="D61" i="3"/>
  <c r="F60" i="3"/>
  <c r="D60" i="3"/>
  <c r="F59" i="3"/>
  <c r="D59" i="3"/>
  <c r="F58" i="3"/>
  <c r="D58" i="3"/>
  <c r="F57" i="3"/>
  <c r="D57" i="3"/>
  <c r="F56" i="3"/>
  <c r="D56" i="3"/>
  <c r="F55" i="3"/>
  <c r="D55" i="3"/>
  <c r="F54" i="3"/>
  <c r="D54" i="3"/>
  <c r="F53" i="3"/>
  <c r="D53" i="3"/>
  <c r="F52" i="3"/>
  <c r="D52" i="3"/>
  <c r="F51" i="3"/>
  <c r="D51" i="3"/>
  <c r="F50" i="3"/>
  <c r="D50" i="3"/>
  <c r="F49" i="3"/>
  <c r="D49" i="3"/>
  <c r="F48" i="3"/>
  <c r="D48" i="3"/>
  <c r="F47" i="3"/>
  <c r="D47" i="3"/>
  <c r="F46" i="3"/>
  <c r="D46" i="3"/>
  <c r="F45" i="3"/>
  <c r="D45" i="3"/>
  <c r="F44" i="3"/>
  <c r="D44" i="3"/>
  <c r="F43" i="3"/>
  <c r="D43" i="3"/>
  <c r="F42" i="3"/>
  <c r="D42" i="3"/>
  <c r="F41" i="3"/>
  <c r="D41" i="3"/>
  <c r="F40" i="3"/>
  <c r="D40" i="3"/>
  <c r="F39" i="3"/>
  <c r="D39" i="3"/>
  <c r="F38" i="3"/>
  <c r="D38" i="3"/>
  <c r="F37" i="3"/>
  <c r="D37" i="3"/>
  <c r="F36" i="3"/>
  <c r="D36" i="3"/>
  <c r="F35" i="3"/>
  <c r="D35" i="3"/>
  <c r="F34" i="3"/>
  <c r="D34" i="3"/>
  <c r="F33" i="3"/>
  <c r="D33" i="3"/>
  <c r="F32" i="3"/>
  <c r="D32" i="3"/>
  <c r="F31" i="3"/>
  <c r="D31" i="3"/>
  <c r="F30" i="3"/>
  <c r="D30" i="3"/>
  <c r="F29" i="3"/>
  <c r="D29" i="3"/>
  <c r="F28" i="3"/>
  <c r="D28" i="3"/>
  <c r="F27" i="3"/>
  <c r="D27" i="3"/>
  <c r="F26" i="3"/>
  <c r="D26" i="3"/>
  <c r="F25" i="3"/>
  <c r="D25" i="3"/>
  <c r="F24" i="3"/>
  <c r="D24" i="3"/>
  <c r="F23" i="3"/>
  <c r="D23" i="3"/>
  <c r="F22" i="3"/>
  <c r="D22" i="3"/>
  <c r="F21" i="3"/>
  <c r="D21" i="3"/>
  <c r="F20" i="3"/>
  <c r="D20" i="3"/>
  <c r="F19" i="3"/>
  <c r="D19" i="3"/>
  <c r="F18" i="3"/>
  <c r="D18" i="3"/>
  <c r="F17" i="3"/>
  <c r="D17" i="3"/>
  <c r="F16" i="3"/>
  <c r="D16" i="3"/>
  <c r="F15" i="3"/>
  <c r="D15" i="3"/>
  <c r="F14" i="3"/>
  <c r="D14" i="3"/>
  <c r="F13" i="3"/>
  <c r="D13" i="3"/>
  <c r="F12" i="3"/>
  <c r="D12" i="3"/>
  <c r="F11" i="3"/>
  <c r="D11" i="3"/>
  <c r="F10" i="3"/>
  <c r="D10" i="3"/>
  <c r="F9" i="3"/>
  <c r="D9" i="3"/>
  <c r="F8" i="3"/>
  <c r="D8" i="3"/>
  <c r="F7" i="3"/>
  <c r="D7" i="3"/>
  <c r="F6" i="3"/>
  <c r="D6" i="3"/>
  <c r="F5" i="3"/>
  <c r="D5" i="3"/>
  <c r="F4" i="3"/>
  <c r="D4" i="3"/>
  <c r="F3" i="3"/>
  <c r="D3" i="3"/>
  <c r="F2" i="3"/>
  <c r="D2" i="3"/>
  <c r="Q60" i="2"/>
  <c r="O60" i="2"/>
  <c r="N60" i="2"/>
  <c r="L60" i="2"/>
  <c r="K60" i="2"/>
  <c r="J60" i="2"/>
  <c r="I60" i="2"/>
  <c r="H60" i="2"/>
  <c r="F60" i="2"/>
  <c r="E60" i="2"/>
  <c r="C60" i="2"/>
  <c r="B60" i="2"/>
  <c r="Q59" i="2"/>
  <c r="O59" i="2"/>
  <c r="N59" i="2"/>
  <c r="L59" i="2"/>
  <c r="K59" i="2"/>
  <c r="J59" i="2"/>
  <c r="I59" i="2"/>
  <c r="H59" i="2"/>
  <c r="F59" i="2"/>
  <c r="E59" i="2"/>
  <c r="C59" i="2"/>
  <c r="B59" i="2"/>
  <c r="Q58" i="2"/>
  <c r="O58" i="2"/>
  <c r="N58" i="2"/>
  <c r="L58" i="2"/>
  <c r="K58" i="2"/>
  <c r="J58" i="2"/>
  <c r="I58" i="2"/>
  <c r="H58" i="2"/>
  <c r="F58" i="2"/>
  <c r="E58" i="2"/>
  <c r="C58" i="2"/>
  <c r="B58" i="2"/>
  <c r="Q57" i="2"/>
  <c r="O57" i="2"/>
  <c r="N57" i="2"/>
  <c r="L57" i="2"/>
  <c r="K57" i="2"/>
  <c r="J57" i="2"/>
  <c r="I57" i="2"/>
  <c r="H57" i="2"/>
  <c r="G57" i="2"/>
  <c r="F57" i="2"/>
  <c r="E57" i="2"/>
  <c r="D57" i="2"/>
  <c r="C57" i="2"/>
  <c r="B57" i="2"/>
  <c r="Q56" i="2"/>
  <c r="O56" i="2"/>
  <c r="N56" i="2"/>
  <c r="L56" i="2"/>
  <c r="K56" i="2"/>
  <c r="J56" i="2"/>
  <c r="I56" i="2"/>
  <c r="H56" i="2"/>
  <c r="F56" i="2"/>
  <c r="E56" i="2"/>
  <c r="C56" i="2"/>
  <c r="B56" i="2"/>
  <c r="Q55" i="2"/>
  <c r="O55" i="2"/>
  <c r="N55" i="2"/>
  <c r="L55" i="2"/>
  <c r="K55" i="2"/>
  <c r="J55" i="2"/>
  <c r="I55" i="2"/>
  <c r="H55" i="2"/>
  <c r="F55" i="2"/>
  <c r="E55" i="2"/>
  <c r="C55" i="2"/>
  <c r="B55" i="2"/>
  <c r="Q54" i="2"/>
  <c r="O54" i="2"/>
  <c r="N54" i="2"/>
  <c r="L54" i="2"/>
  <c r="K54" i="2"/>
  <c r="J54" i="2"/>
  <c r="I54" i="2"/>
  <c r="H54" i="2"/>
  <c r="F54" i="2"/>
  <c r="E54" i="2"/>
  <c r="D54" i="2"/>
  <c r="C54" i="2"/>
  <c r="B54" i="2"/>
  <c r="Q53" i="2"/>
  <c r="O53" i="2"/>
  <c r="N53" i="2"/>
  <c r="L53" i="2"/>
  <c r="K53" i="2"/>
  <c r="J53" i="2"/>
  <c r="I53" i="2"/>
  <c r="H53" i="2"/>
  <c r="G53" i="2"/>
  <c r="F53" i="2"/>
  <c r="E53" i="2"/>
  <c r="D53" i="2"/>
  <c r="C53" i="2"/>
  <c r="B53" i="2"/>
  <c r="Q52" i="2"/>
  <c r="O52" i="2"/>
  <c r="N52" i="2"/>
  <c r="L52" i="2"/>
  <c r="K52" i="2"/>
  <c r="J52" i="2"/>
  <c r="I52" i="2"/>
  <c r="H52" i="2"/>
  <c r="F52" i="2"/>
  <c r="E52" i="2"/>
  <c r="C52" i="2"/>
  <c r="B52" i="2"/>
  <c r="Q51" i="2"/>
  <c r="O51" i="2"/>
  <c r="N51" i="2"/>
  <c r="L51" i="2"/>
  <c r="K51" i="2"/>
  <c r="J51" i="2"/>
  <c r="I51" i="2"/>
  <c r="H51" i="2"/>
  <c r="F51" i="2"/>
  <c r="E51" i="2"/>
  <c r="D51" i="2"/>
  <c r="C51" i="2"/>
  <c r="B51" i="2"/>
  <c r="Q50" i="2"/>
  <c r="O50" i="2"/>
  <c r="N50" i="2"/>
  <c r="L50" i="2"/>
  <c r="K50" i="2"/>
  <c r="J50" i="2"/>
  <c r="I50" i="2"/>
  <c r="H50" i="2"/>
  <c r="F50" i="2"/>
  <c r="E50" i="2"/>
  <c r="D50" i="2"/>
  <c r="C50" i="2"/>
  <c r="B50" i="2"/>
  <c r="Q49" i="2"/>
  <c r="O49" i="2"/>
  <c r="N49" i="2"/>
  <c r="L49" i="2"/>
  <c r="K49" i="2"/>
  <c r="J49" i="2"/>
  <c r="I49" i="2"/>
  <c r="H49" i="2"/>
  <c r="F49" i="2"/>
  <c r="E49" i="2"/>
  <c r="D49" i="2"/>
  <c r="C49" i="2"/>
  <c r="B49" i="2"/>
  <c r="Q48" i="2"/>
  <c r="O48" i="2"/>
  <c r="N48" i="2"/>
  <c r="L48" i="2"/>
  <c r="K48" i="2"/>
  <c r="J48" i="2"/>
  <c r="I48" i="2"/>
  <c r="H48" i="2"/>
  <c r="F48" i="2"/>
  <c r="E48" i="2"/>
  <c r="C48" i="2"/>
  <c r="B48" i="2"/>
  <c r="Q47" i="2"/>
  <c r="O47" i="2"/>
  <c r="N47" i="2"/>
  <c r="L47" i="2"/>
  <c r="K47" i="2"/>
  <c r="J47" i="2"/>
  <c r="I47" i="2"/>
  <c r="H47" i="2"/>
  <c r="F47" i="2"/>
  <c r="E47" i="2"/>
  <c r="D47" i="2"/>
  <c r="C47" i="2"/>
  <c r="B47" i="2"/>
  <c r="Q46" i="2"/>
  <c r="O46" i="2"/>
  <c r="N46" i="2"/>
  <c r="L46" i="2"/>
  <c r="K46" i="2"/>
  <c r="J46" i="2"/>
  <c r="I46" i="2"/>
  <c r="H46" i="2"/>
  <c r="F46" i="2"/>
  <c r="E46" i="2"/>
  <c r="D46" i="2"/>
  <c r="C46" i="2"/>
  <c r="B46" i="2"/>
  <c r="Q45" i="2"/>
  <c r="P45" i="2"/>
  <c r="O45" i="2"/>
  <c r="N45" i="2"/>
  <c r="L45" i="2"/>
  <c r="K45" i="2"/>
  <c r="J45" i="2"/>
  <c r="I45" i="2"/>
  <c r="H45" i="2"/>
  <c r="G45" i="2"/>
  <c r="F45" i="2"/>
  <c r="E45" i="2"/>
  <c r="D45" i="2"/>
  <c r="C45" i="2"/>
  <c r="B45" i="2"/>
  <c r="Q44" i="2"/>
  <c r="O44" i="2"/>
  <c r="N44" i="2"/>
  <c r="L44" i="2"/>
  <c r="K44" i="2"/>
  <c r="J44" i="2"/>
  <c r="I44" i="2"/>
  <c r="H44" i="2"/>
  <c r="F44" i="2"/>
  <c r="E44" i="2"/>
  <c r="C44" i="2"/>
  <c r="B44" i="2"/>
  <c r="Q43" i="2"/>
  <c r="O43" i="2"/>
  <c r="N43" i="2"/>
  <c r="L43" i="2"/>
  <c r="K43" i="2"/>
  <c r="J43" i="2"/>
  <c r="I43" i="2"/>
  <c r="H43" i="2"/>
  <c r="F43" i="2"/>
  <c r="E43" i="2"/>
  <c r="C43" i="2"/>
  <c r="B43" i="2"/>
  <c r="Q42" i="2"/>
  <c r="O42" i="2"/>
  <c r="N42" i="2"/>
  <c r="L42" i="2"/>
  <c r="K42" i="2"/>
  <c r="J42" i="2"/>
  <c r="I42" i="2"/>
  <c r="H42" i="2"/>
  <c r="F42" i="2"/>
  <c r="E42" i="2"/>
  <c r="C42" i="2"/>
  <c r="B42" i="2"/>
  <c r="Q41" i="2"/>
  <c r="O41" i="2"/>
  <c r="N41" i="2"/>
  <c r="L41" i="2"/>
  <c r="K41" i="2"/>
  <c r="J41" i="2"/>
  <c r="I41" i="2"/>
  <c r="H41" i="2"/>
  <c r="G41" i="2"/>
  <c r="F41" i="2"/>
  <c r="E41" i="2"/>
  <c r="C41" i="2"/>
  <c r="B41" i="2"/>
  <c r="Q40" i="2"/>
  <c r="O40" i="2"/>
  <c r="N40" i="2"/>
  <c r="L40" i="2"/>
  <c r="K40" i="2"/>
  <c r="J40" i="2"/>
  <c r="I40" i="2"/>
  <c r="H40" i="2"/>
  <c r="F40" i="2"/>
  <c r="E40" i="2"/>
  <c r="D40" i="2"/>
  <c r="C40" i="2"/>
  <c r="B40" i="2"/>
  <c r="Q39" i="2"/>
  <c r="O39" i="2"/>
  <c r="N39" i="2"/>
  <c r="L39" i="2"/>
  <c r="K39" i="2"/>
  <c r="J39" i="2"/>
  <c r="I39" i="2"/>
  <c r="H39" i="2"/>
  <c r="F39" i="2"/>
  <c r="E39" i="2"/>
  <c r="C39" i="2"/>
  <c r="B39" i="2"/>
  <c r="Q38" i="2"/>
  <c r="O38" i="2"/>
  <c r="N38" i="2"/>
  <c r="L38" i="2"/>
  <c r="K38" i="2"/>
  <c r="J38" i="2"/>
  <c r="I38" i="2"/>
  <c r="H38" i="2"/>
  <c r="F38" i="2"/>
  <c r="E38" i="2"/>
  <c r="C38" i="2"/>
  <c r="B38" i="2"/>
  <c r="Q37" i="2"/>
  <c r="O37" i="2"/>
  <c r="N37" i="2"/>
  <c r="L37" i="2"/>
  <c r="K37" i="2"/>
  <c r="J37" i="2"/>
  <c r="I37" i="2"/>
  <c r="H37" i="2"/>
  <c r="F37" i="2"/>
  <c r="E37" i="2"/>
  <c r="D37" i="2"/>
  <c r="C37" i="2"/>
  <c r="B37" i="2"/>
  <c r="Q36" i="2"/>
  <c r="O36" i="2"/>
  <c r="N36" i="2"/>
  <c r="L36" i="2"/>
  <c r="K36" i="2"/>
  <c r="J36" i="2"/>
  <c r="I36" i="2"/>
  <c r="H36" i="2"/>
  <c r="G36" i="2"/>
  <c r="F36" i="2"/>
  <c r="E36" i="2"/>
  <c r="D36" i="2"/>
  <c r="C36" i="2"/>
  <c r="B36" i="2"/>
  <c r="Q35" i="2"/>
  <c r="N35" i="2"/>
  <c r="L35" i="2"/>
  <c r="K35" i="2"/>
  <c r="J35" i="2"/>
  <c r="I35" i="2"/>
  <c r="H35" i="2"/>
  <c r="F35" i="2"/>
  <c r="E35" i="2"/>
  <c r="C35" i="2"/>
  <c r="B35" i="2"/>
  <c r="Q34" i="2"/>
  <c r="N34" i="2"/>
  <c r="L34" i="2"/>
  <c r="K34" i="2"/>
  <c r="J34" i="2"/>
  <c r="I34" i="2"/>
  <c r="H34" i="2"/>
  <c r="F34" i="2"/>
  <c r="E34" i="2"/>
  <c r="C34" i="2"/>
  <c r="B34" i="2"/>
  <c r="Q33" i="2"/>
  <c r="O33" i="2"/>
  <c r="L33" i="2"/>
  <c r="K33" i="2"/>
  <c r="J33" i="2"/>
  <c r="I33" i="2"/>
  <c r="H33" i="2"/>
  <c r="F33" i="2"/>
  <c r="E33" i="2"/>
  <c r="C33" i="2"/>
  <c r="B33" i="2"/>
  <c r="Q32" i="2"/>
  <c r="O32" i="2"/>
  <c r="N32" i="2"/>
  <c r="L32" i="2"/>
  <c r="K32" i="2"/>
  <c r="J32" i="2"/>
  <c r="I32" i="2"/>
  <c r="H32" i="2"/>
  <c r="F32" i="2"/>
  <c r="E32" i="2"/>
  <c r="C32" i="2"/>
  <c r="B32" i="2"/>
  <c r="Q31" i="2"/>
  <c r="L31" i="2"/>
  <c r="K31" i="2"/>
  <c r="J31" i="2"/>
  <c r="I31" i="2"/>
  <c r="H31" i="2"/>
  <c r="F31" i="2"/>
  <c r="E31" i="2"/>
  <c r="C31" i="2"/>
  <c r="B31" i="2"/>
  <c r="Q30" i="2"/>
  <c r="L30" i="2"/>
  <c r="K30" i="2"/>
  <c r="J30" i="2"/>
  <c r="I30" i="2"/>
  <c r="H30" i="2"/>
  <c r="F30" i="2"/>
  <c r="E30" i="2"/>
  <c r="C30" i="2"/>
  <c r="B30" i="2"/>
  <c r="Q29" i="2"/>
  <c r="N29" i="2"/>
  <c r="L29" i="2"/>
  <c r="K29" i="2"/>
  <c r="J29" i="2"/>
  <c r="I29" i="2"/>
  <c r="H29" i="2"/>
  <c r="F29" i="2"/>
  <c r="E29" i="2"/>
  <c r="C29" i="2"/>
  <c r="B29" i="2"/>
  <c r="Q28" i="2"/>
  <c r="O28" i="2"/>
  <c r="N28" i="2"/>
  <c r="L28" i="2"/>
  <c r="K28" i="2"/>
  <c r="J28" i="2"/>
  <c r="I28" i="2"/>
  <c r="H28" i="2"/>
  <c r="F28" i="2"/>
  <c r="E28" i="2"/>
  <c r="C28" i="2"/>
  <c r="B28" i="2"/>
  <c r="Q27" i="2"/>
  <c r="N27" i="2"/>
  <c r="L27" i="2"/>
  <c r="K27" i="2"/>
  <c r="J27" i="2"/>
  <c r="I27" i="2"/>
  <c r="H27" i="2"/>
  <c r="F27" i="2"/>
  <c r="E27" i="2"/>
  <c r="C27" i="2"/>
  <c r="B27" i="2"/>
  <c r="Q26" i="2"/>
  <c r="L26" i="2"/>
  <c r="K26" i="2"/>
  <c r="J26" i="2"/>
  <c r="I26" i="2"/>
  <c r="H26" i="2"/>
  <c r="F26" i="2"/>
  <c r="C26" i="2"/>
  <c r="B26" i="2"/>
  <c r="Q25" i="2"/>
  <c r="O25" i="2"/>
  <c r="L25" i="2"/>
  <c r="K25" i="2"/>
  <c r="J25" i="2"/>
  <c r="I25" i="2"/>
  <c r="H25" i="2"/>
  <c r="F25" i="2"/>
  <c r="E25" i="2"/>
  <c r="C25" i="2"/>
  <c r="B25" i="2"/>
  <c r="Q24" i="2"/>
  <c r="O24" i="2"/>
  <c r="N24" i="2"/>
  <c r="L24" i="2"/>
  <c r="K24" i="2"/>
  <c r="J24" i="2"/>
  <c r="I24" i="2"/>
  <c r="H24" i="2"/>
  <c r="F24" i="2"/>
  <c r="E24" i="2"/>
  <c r="C24" i="2"/>
  <c r="B24" i="2"/>
  <c r="Q23" i="2"/>
  <c r="O23" i="2"/>
  <c r="N23" i="2"/>
  <c r="L23" i="2"/>
  <c r="K23" i="2"/>
  <c r="J23" i="2"/>
  <c r="I23" i="2"/>
  <c r="H23" i="2"/>
  <c r="F23" i="2"/>
  <c r="E23" i="2"/>
  <c r="C23" i="2"/>
  <c r="B23" i="2"/>
  <c r="Q22" i="2"/>
  <c r="O22" i="2"/>
  <c r="L22" i="2"/>
  <c r="K22" i="2"/>
  <c r="J22" i="2"/>
  <c r="I22" i="2"/>
  <c r="H22" i="2"/>
  <c r="G22" i="2"/>
  <c r="F22" i="2"/>
  <c r="E22" i="2"/>
  <c r="C22" i="2"/>
  <c r="B22" i="2"/>
  <c r="Q21" i="2"/>
  <c r="O21" i="2"/>
  <c r="N21" i="2"/>
  <c r="L21" i="2"/>
  <c r="K21" i="2"/>
  <c r="J21" i="2"/>
  <c r="I21" i="2"/>
  <c r="H21" i="2"/>
  <c r="F21" i="2"/>
  <c r="E21" i="2"/>
  <c r="C21" i="2"/>
  <c r="B21" i="2"/>
  <c r="Q20" i="2"/>
  <c r="O20" i="2"/>
  <c r="N20" i="2"/>
  <c r="L20" i="2"/>
  <c r="K20" i="2"/>
  <c r="J20" i="2"/>
  <c r="I20" i="2"/>
  <c r="H20" i="2"/>
  <c r="F20" i="2"/>
  <c r="E20" i="2"/>
  <c r="C20" i="2"/>
  <c r="B20" i="2"/>
  <c r="Q19" i="2"/>
  <c r="L19" i="2"/>
  <c r="K19" i="2"/>
  <c r="J19" i="2"/>
  <c r="I19" i="2"/>
  <c r="H19" i="2"/>
  <c r="F19" i="2"/>
  <c r="E19" i="2"/>
  <c r="C19" i="2"/>
  <c r="B19" i="2"/>
  <c r="Q18" i="2"/>
  <c r="O18" i="2"/>
  <c r="L18" i="2"/>
  <c r="K18" i="2"/>
  <c r="J18" i="2"/>
  <c r="I18" i="2"/>
  <c r="H18" i="2"/>
  <c r="F18" i="2"/>
  <c r="E18" i="2"/>
  <c r="C18" i="2"/>
  <c r="B18" i="2"/>
  <c r="Q17" i="2"/>
  <c r="O17" i="2"/>
  <c r="L17" i="2"/>
  <c r="K17" i="2"/>
  <c r="J17" i="2"/>
  <c r="I17" i="2"/>
  <c r="H17" i="2"/>
  <c r="F17" i="2"/>
  <c r="E17" i="2"/>
  <c r="C17" i="2"/>
  <c r="B17" i="2"/>
  <c r="Q16" i="2"/>
  <c r="O16" i="2"/>
  <c r="L16" i="2"/>
  <c r="K16" i="2"/>
  <c r="J16" i="2"/>
  <c r="I16" i="2"/>
  <c r="H16" i="2"/>
  <c r="F16" i="2"/>
  <c r="E16" i="2"/>
  <c r="C16" i="2"/>
  <c r="B16" i="2"/>
  <c r="Q15" i="2"/>
  <c r="N15" i="2"/>
  <c r="L15" i="2"/>
  <c r="K15" i="2"/>
  <c r="J15" i="2"/>
  <c r="I15" i="2"/>
  <c r="H15" i="2"/>
  <c r="F15" i="2"/>
  <c r="E15" i="2"/>
  <c r="C15" i="2"/>
  <c r="B15" i="2"/>
  <c r="Q14" i="2"/>
  <c r="N14" i="2"/>
  <c r="L14" i="2"/>
  <c r="K14" i="2"/>
  <c r="J14" i="2"/>
  <c r="I14" i="2"/>
  <c r="H14" i="2"/>
  <c r="F14" i="2"/>
  <c r="E14" i="2"/>
  <c r="C14" i="2"/>
  <c r="B14" i="2"/>
  <c r="Q13" i="2"/>
  <c r="N13" i="2"/>
  <c r="L13" i="2"/>
  <c r="K13" i="2"/>
  <c r="J13" i="2"/>
  <c r="I13" i="2"/>
  <c r="H13" i="2"/>
  <c r="F13" i="2"/>
  <c r="E13" i="2"/>
  <c r="C13" i="2"/>
  <c r="B13" i="2"/>
  <c r="Q12" i="2"/>
  <c r="O12" i="2"/>
  <c r="N12" i="2"/>
  <c r="L12" i="2"/>
  <c r="K12" i="2"/>
  <c r="J12" i="2"/>
  <c r="I12" i="2"/>
  <c r="H12" i="2"/>
  <c r="F12" i="2"/>
  <c r="E12" i="2"/>
  <c r="C12" i="2"/>
  <c r="B12" i="2"/>
  <c r="Q11" i="2"/>
  <c r="O11" i="2"/>
  <c r="L11" i="2"/>
  <c r="K11" i="2"/>
  <c r="J11" i="2"/>
  <c r="I11" i="2"/>
  <c r="H11" i="2"/>
  <c r="E11" i="2"/>
  <c r="C11" i="2"/>
  <c r="B11" i="2"/>
  <c r="M677" i="4" l="1"/>
  <c r="M680" i="4"/>
  <c r="M542" i="4"/>
  <c r="M536" i="4"/>
  <c r="M543" i="4"/>
  <c r="M550" i="4"/>
  <c r="M554" i="4"/>
  <c r="M107" i="4"/>
  <c r="D14" i="2" s="1"/>
  <c r="T36" i="2"/>
  <c r="D41" i="2"/>
  <c r="M124" i="4"/>
  <c r="M22" i="2"/>
  <c r="T22" i="2" s="1"/>
  <c r="M41" i="2"/>
  <c r="M144" i="4"/>
  <c r="F11" i="2"/>
  <c r="F61" i="2" s="1"/>
  <c r="M17" i="4"/>
  <c r="M19" i="4"/>
  <c r="M54" i="4"/>
  <c r="P41" i="4" s="1"/>
  <c r="Y41" i="4" s="1"/>
  <c r="AC41" i="4" s="1"/>
  <c r="P12" i="2" s="1"/>
  <c r="M153" i="4"/>
  <c r="M212" i="4"/>
  <c r="M351" i="4"/>
  <c r="M353" i="4"/>
  <c r="M432" i="4"/>
  <c r="M447" i="4"/>
  <c r="M459" i="4"/>
  <c r="M472" i="4"/>
  <c r="M474" i="4"/>
  <c r="M489" i="4"/>
  <c r="M517" i="4"/>
  <c r="M547" i="4"/>
  <c r="P806" i="4"/>
  <c r="T41" i="2"/>
  <c r="M165" i="4"/>
  <c r="M504" i="4"/>
  <c r="P503" i="4" s="1"/>
  <c r="Q1496" i="4"/>
  <c r="Z11" i="4"/>
  <c r="N11" i="2" s="1"/>
  <c r="M81" i="4"/>
  <c r="M258" i="4"/>
  <c r="M263" i="4"/>
  <c r="M285" i="4"/>
  <c r="M15" i="4"/>
  <c r="M71" i="4"/>
  <c r="M72" i="4"/>
  <c r="M123" i="4"/>
  <c r="M125" i="4"/>
  <c r="M136" i="4"/>
  <c r="M154" i="4"/>
  <c r="M159" i="4"/>
  <c r="M186" i="4"/>
  <c r="M228" i="4"/>
  <c r="M230" i="4"/>
  <c r="M264" i="4"/>
  <c r="M278" i="4"/>
  <c r="M282" i="4"/>
  <c r="M286" i="4"/>
  <c r="M337" i="4"/>
  <c r="M341" i="4"/>
  <c r="M370" i="4"/>
  <c r="M372" i="4"/>
  <c r="M397" i="4"/>
  <c r="M403" i="4"/>
  <c r="M405" i="4"/>
  <c r="M428" i="4"/>
  <c r="D25" i="2" s="1"/>
  <c r="M490" i="4"/>
  <c r="D27" i="2" s="1"/>
  <c r="M493" i="4"/>
  <c r="M496" i="4"/>
  <c r="M510" i="4"/>
  <c r="M512" i="4"/>
  <c r="M538" i="4"/>
  <c r="M540" i="4"/>
  <c r="M566" i="4"/>
  <c r="P566" i="4" s="1"/>
  <c r="M577" i="4"/>
  <c r="M579" i="4"/>
  <c r="M582" i="4"/>
  <c r="M628" i="4"/>
  <c r="M634" i="4"/>
  <c r="M639" i="4"/>
  <c r="M679" i="4"/>
  <c r="M694" i="4"/>
  <c r="D34" i="2" s="1"/>
  <c r="M696" i="4"/>
  <c r="P1046" i="4"/>
  <c r="P1076" i="4"/>
  <c r="P1196" i="4"/>
  <c r="M661" i="4"/>
  <c r="M669" i="4"/>
  <c r="M673" i="4"/>
  <c r="P956" i="4"/>
  <c r="D48" i="2"/>
  <c r="P1286" i="4"/>
  <c r="P1316" i="4"/>
  <c r="Y1316" i="4" s="1"/>
  <c r="P1436" i="4"/>
  <c r="M399" i="4"/>
  <c r="M429" i="4"/>
  <c r="M457" i="4"/>
  <c r="M509" i="4"/>
  <c r="M513" i="4"/>
  <c r="M537" i="4"/>
  <c r="M541" i="4"/>
  <c r="D44" i="2"/>
  <c r="P1136" i="4"/>
  <c r="M719" i="4"/>
  <c r="M721" i="4"/>
  <c r="M611" i="4"/>
  <c r="M603" i="4"/>
  <c r="M607" i="4"/>
  <c r="M609" i="4"/>
  <c r="M604" i="4"/>
  <c r="M606" i="4"/>
  <c r="M598" i="4"/>
  <c r="N1496" i="4"/>
  <c r="M307" i="4"/>
  <c r="M314" i="4"/>
  <c r="M309" i="4"/>
  <c r="M313" i="4"/>
  <c r="M288" i="4"/>
  <c r="M340" i="4"/>
  <c r="P181" i="4"/>
  <c r="L61" i="2"/>
  <c r="Z1496" i="4"/>
  <c r="D15" i="2"/>
  <c r="P121" i="4"/>
  <c r="AC1256" i="4"/>
  <c r="P53" i="2" s="1"/>
  <c r="M53" i="2"/>
  <c r="I61" i="2"/>
  <c r="D17" i="2"/>
  <c r="Q61" i="2"/>
  <c r="E61" i="2"/>
  <c r="J61" i="2"/>
  <c r="N61" i="2"/>
  <c r="P101" i="4"/>
  <c r="K61" i="2"/>
  <c r="O61" i="2"/>
  <c r="H61" i="2"/>
  <c r="S41" i="2"/>
  <c r="P151" i="4"/>
  <c r="D16" i="2"/>
  <c r="P1346" i="4"/>
  <c r="M57" i="2"/>
  <c r="T57" i="2"/>
  <c r="P487" i="4"/>
  <c r="P1106" i="4"/>
  <c r="P397" i="4"/>
  <c r="M45" i="2"/>
  <c r="D56" i="2"/>
  <c r="D11" i="2"/>
  <c r="D55" i="2"/>
  <c r="P11" i="4"/>
  <c r="AA1496" i="4"/>
  <c r="M79" i="4"/>
  <c r="M226" i="4"/>
  <c r="D18" i="2" s="1"/>
  <c r="P866" i="4"/>
  <c r="M249" i="4"/>
  <c r="M265" i="4"/>
  <c r="M279" i="4"/>
  <c r="M287" i="4"/>
  <c r="M308" i="4"/>
  <c r="M373" i="4"/>
  <c r="M398" i="4"/>
  <c r="M406" i="4"/>
  <c r="M635" i="4"/>
  <c r="M660" i="4"/>
  <c r="M729" i="4"/>
  <c r="P986" i="4"/>
  <c r="P1466" i="4"/>
  <c r="M257" i="4"/>
  <c r="M283" i="4"/>
  <c r="M312" i="4"/>
  <c r="M369" i="4"/>
  <c r="M626" i="4"/>
  <c r="M716" i="4"/>
  <c r="AC746" i="4"/>
  <c r="P36" i="2" s="1"/>
  <c r="S36" i="2" s="1"/>
  <c r="P776" i="4"/>
  <c r="P1226" i="4"/>
  <c r="P926" i="4"/>
  <c r="P1166" i="4"/>
  <c r="P1406" i="4"/>
  <c r="M461" i="4"/>
  <c r="M477" i="4"/>
  <c r="P457" i="4" s="1"/>
  <c r="M511" i="4"/>
  <c r="M539" i="4"/>
  <c r="M584" i="4"/>
  <c r="M630" i="4"/>
  <c r="M671" i="4"/>
  <c r="M717" i="4"/>
  <c r="P836" i="4"/>
  <c r="P656" i="4" l="1"/>
  <c r="G33" i="2" s="1"/>
  <c r="G12" i="2"/>
  <c r="D29" i="2"/>
  <c r="D30" i="2"/>
  <c r="M12" i="2"/>
  <c r="T12" i="2" s="1"/>
  <c r="Y956" i="4"/>
  <c r="G43" i="2"/>
  <c r="Y1196" i="4"/>
  <c r="G51" i="2"/>
  <c r="P686" i="4"/>
  <c r="D19" i="2"/>
  <c r="Y1436" i="4"/>
  <c r="G59" i="2"/>
  <c r="S22" i="2"/>
  <c r="AC1316" i="4"/>
  <c r="P55" i="2" s="1"/>
  <c r="M55" i="2"/>
  <c r="Y1076" i="4"/>
  <c r="G47" i="2"/>
  <c r="Y806" i="4"/>
  <c r="G38" i="2"/>
  <c r="D28" i="2"/>
  <c r="D24" i="2"/>
  <c r="P427" i="4"/>
  <c r="Y427" i="4" s="1"/>
  <c r="G55" i="2"/>
  <c r="D33" i="2"/>
  <c r="D22" i="2"/>
  <c r="D12" i="2"/>
  <c r="G54" i="2"/>
  <c r="Y1286" i="4"/>
  <c r="Y1046" i="4"/>
  <c r="G46" i="2"/>
  <c r="Y1136" i="4"/>
  <c r="G49" i="2"/>
  <c r="D31" i="2"/>
  <c r="P596" i="4"/>
  <c r="Y596" i="4" s="1"/>
  <c r="D21" i="2"/>
  <c r="M1496" i="4"/>
  <c r="D20" i="2"/>
  <c r="Y181" i="4"/>
  <c r="G17" i="2"/>
  <c r="Y457" i="4"/>
  <c r="G26" i="2"/>
  <c r="Y776" i="4"/>
  <c r="G37" i="2"/>
  <c r="Y1466" i="4"/>
  <c r="G60" i="2"/>
  <c r="Y397" i="4"/>
  <c r="G24" i="2"/>
  <c r="S45" i="2"/>
  <c r="T45" i="2"/>
  <c r="P71" i="4"/>
  <c r="P211" i="4"/>
  <c r="D13" i="2"/>
  <c r="P716" i="4"/>
  <c r="D35" i="2"/>
  <c r="P536" i="4"/>
  <c r="Y487" i="4"/>
  <c r="G27" i="2"/>
  <c r="P277" i="4"/>
  <c r="Y121" i="4"/>
  <c r="G15" i="2"/>
  <c r="S57" i="2"/>
  <c r="D23" i="2"/>
  <c r="P367" i="4"/>
  <c r="G31" i="2"/>
  <c r="P247" i="4"/>
  <c r="Y503" i="4"/>
  <c r="G28" i="2"/>
  <c r="Y1406" i="4"/>
  <c r="G58" i="2"/>
  <c r="Y926" i="4"/>
  <c r="G42" i="2"/>
  <c r="Y986" i="4"/>
  <c r="G44" i="2"/>
  <c r="Y866" i="4"/>
  <c r="G40" i="2"/>
  <c r="G30" i="2"/>
  <c r="Y566" i="4"/>
  <c r="S53" i="2"/>
  <c r="T53" i="2"/>
  <c r="Y836" i="4"/>
  <c r="G39" i="2"/>
  <c r="D26" i="2"/>
  <c r="Y1166" i="4"/>
  <c r="G50" i="2"/>
  <c r="Y1226" i="4"/>
  <c r="G52" i="2"/>
  <c r="P626" i="4"/>
  <c r="D32" i="2"/>
  <c r="G25" i="2"/>
  <c r="Y11" i="4"/>
  <c r="G11" i="2"/>
  <c r="Y1106" i="4"/>
  <c r="G48" i="2"/>
  <c r="P307" i="4"/>
  <c r="Y1346" i="4"/>
  <c r="G56" i="2"/>
  <c r="Y151" i="4"/>
  <c r="G16" i="2"/>
  <c r="Y101" i="4"/>
  <c r="G14" i="2"/>
  <c r="Y656" i="4" l="1"/>
  <c r="M33" i="2" s="1"/>
  <c r="S12" i="2"/>
  <c r="AC1286" i="4"/>
  <c r="P54" i="2" s="1"/>
  <c r="M54" i="2"/>
  <c r="AC1076" i="4"/>
  <c r="P47" i="2" s="1"/>
  <c r="M47" i="2"/>
  <c r="AC1136" i="4"/>
  <c r="P49" i="2" s="1"/>
  <c r="M49" i="2"/>
  <c r="S55" i="2"/>
  <c r="T55" i="2"/>
  <c r="M59" i="2"/>
  <c r="T59" i="2" s="1"/>
  <c r="AC1436" i="4"/>
  <c r="P59" i="2" s="1"/>
  <c r="S59" i="2" s="1"/>
  <c r="M51" i="2"/>
  <c r="T51" i="2" s="1"/>
  <c r="AC1196" i="4"/>
  <c r="P51" i="2" s="1"/>
  <c r="AC806" i="4"/>
  <c r="P38" i="2" s="1"/>
  <c r="M38" i="2"/>
  <c r="AC1046" i="4"/>
  <c r="P46" i="2" s="1"/>
  <c r="M46" i="2"/>
  <c r="Y686" i="4"/>
  <c r="G34" i="2"/>
  <c r="M43" i="2"/>
  <c r="T43" i="2" s="1"/>
  <c r="AC956" i="4"/>
  <c r="P43" i="2" s="1"/>
  <c r="D61" i="2"/>
  <c r="P1496" i="4"/>
  <c r="M17" i="2"/>
  <c r="AC181" i="4"/>
  <c r="P17" i="2" s="1"/>
  <c r="Y536" i="4"/>
  <c r="G29" i="2"/>
  <c r="M48" i="2"/>
  <c r="AC1106" i="4"/>
  <c r="P48" i="2" s="1"/>
  <c r="AC1406" i="4"/>
  <c r="P58" i="2" s="1"/>
  <c r="M58" i="2"/>
  <c r="AC656" i="4"/>
  <c r="P33" i="2" s="1"/>
  <c r="AC101" i="4"/>
  <c r="P14" i="2" s="1"/>
  <c r="M14" i="2"/>
  <c r="M56" i="2"/>
  <c r="AC1346" i="4"/>
  <c r="P56" i="2" s="1"/>
  <c r="AC427" i="4"/>
  <c r="P25" i="2" s="1"/>
  <c r="M25" i="2"/>
  <c r="AC1226" i="4"/>
  <c r="P52" i="2" s="1"/>
  <c r="M52" i="2"/>
  <c r="AC596" i="4"/>
  <c r="P31" i="2" s="1"/>
  <c r="M31" i="2"/>
  <c r="AC487" i="4"/>
  <c r="P27" i="2" s="1"/>
  <c r="M27" i="2"/>
  <c r="Y716" i="4"/>
  <c r="G35" i="2"/>
  <c r="AC151" i="4"/>
  <c r="P16" i="2" s="1"/>
  <c r="M16" i="2"/>
  <c r="Y626" i="4"/>
  <c r="G32" i="2"/>
  <c r="AC1166" i="4"/>
  <c r="P50" i="2" s="1"/>
  <c r="M50" i="2"/>
  <c r="AC566" i="4"/>
  <c r="P30" i="2" s="1"/>
  <c r="M30" i="2"/>
  <c r="G19" i="2"/>
  <c r="Y247" i="4"/>
  <c r="Y277" i="4"/>
  <c r="G20" i="2"/>
  <c r="Y71" i="4"/>
  <c r="G13" i="2"/>
  <c r="AC986" i="4"/>
  <c r="P44" i="2" s="1"/>
  <c r="M44" i="2"/>
  <c r="AC1466" i="4"/>
  <c r="P60" i="2" s="1"/>
  <c r="M60" i="2"/>
  <c r="Y307" i="4"/>
  <c r="G21" i="2"/>
  <c r="M11" i="2"/>
  <c r="AC836" i="4"/>
  <c r="P39" i="2" s="1"/>
  <c r="M39" i="2"/>
  <c r="M40" i="2"/>
  <c r="AC866" i="4"/>
  <c r="P40" i="2" s="1"/>
  <c r="AC926" i="4"/>
  <c r="P42" i="2" s="1"/>
  <c r="M42" i="2"/>
  <c r="AC503" i="4"/>
  <c r="P28" i="2" s="1"/>
  <c r="M28" i="2"/>
  <c r="Y367" i="4"/>
  <c r="G23" i="2"/>
  <c r="AC121" i="4"/>
  <c r="P15" i="2" s="1"/>
  <c r="M15" i="2"/>
  <c r="Y211" i="4"/>
  <c r="G18" i="2"/>
  <c r="AC397" i="4"/>
  <c r="P24" i="2" s="1"/>
  <c r="M24" i="2"/>
  <c r="AC776" i="4"/>
  <c r="P37" i="2" s="1"/>
  <c r="M37" i="2"/>
  <c r="AC457" i="4"/>
  <c r="P26" i="2" s="1"/>
  <c r="M26" i="2"/>
  <c r="R33" i="2" l="1"/>
  <c r="S33" i="2" s="1"/>
  <c r="S47" i="2"/>
  <c r="T47" i="2"/>
  <c r="T38" i="2"/>
  <c r="S38" i="2"/>
  <c r="M34" i="2"/>
  <c r="AC686" i="4"/>
  <c r="P34" i="2" s="1"/>
  <c r="S49" i="2"/>
  <c r="T49" i="2"/>
  <c r="T54" i="2"/>
  <c r="S54" i="2"/>
  <c r="S43" i="2"/>
  <c r="T46" i="2"/>
  <c r="S46" i="2"/>
  <c r="S51" i="2"/>
  <c r="G61" i="2"/>
  <c r="T17" i="2"/>
  <c r="S17" i="2"/>
  <c r="T40" i="2"/>
  <c r="S40" i="2"/>
  <c r="T60" i="2"/>
  <c r="S60" i="2"/>
  <c r="AC71" i="4"/>
  <c r="P13" i="2" s="1"/>
  <c r="M13" i="2"/>
  <c r="T33" i="2"/>
  <c r="S37" i="2"/>
  <c r="T37" i="2"/>
  <c r="S39" i="2"/>
  <c r="T39" i="2"/>
  <c r="S30" i="2"/>
  <c r="T30" i="2"/>
  <c r="S31" i="2"/>
  <c r="T31" i="2"/>
  <c r="T56" i="2"/>
  <c r="S56" i="2"/>
  <c r="AC367" i="4"/>
  <c r="P23" i="2" s="1"/>
  <c r="M23" i="2"/>
  <c r="T44" i="2"/>
  <c r="S44" i="2"/>
  <c r="M20" i="2"/>
  <c r="AC277" i="4"/>
  <c r="P20" i="2" s="1"/>
  <c r="AC626" i="4"/>
  <c r="P32" i="2" s="1"/>
  <c r="M32" i="2"/>
  <c r="AC716" i="4"/>
  <c r="P35" i="2" s="1"/>
  <c r="M35" i="2"/>
  <c r="S14" i="2"/>
  <c r="T14" i="2"/>
  <c r="T58" i="2"/>
  <c r="S58" i="2"/>
  <c r="P11" i="2"/>
  <c r="R11" i="2" s="1"/>
  <c r="S42" i="2"/>
  <c r="T42" i="2"/>
  <c r="Y1496" i="4"/>
  <c r="S25" i="2"/>
  <c r="T25" i="2"/>
  <c r="T48" i="2"/>
  <c r="S48" i="2"/>
  <c r="AC211" i="4"/>
  <c r="P18" i="2" s="1"/>
  <c r="M18" i="2"/>
  <c r="S26" i="2"/>
  <c r="T26" i="2"/>
  <c r="T24" i="2"/>
  <c r="S24" i="2"/>
  <c r="S15" i="2"/>
  <c r="T15" i="2"/>
  <c r="T28" i="2"/>
  <c r="S28" i="2"/>
  <c r="T11" i="2"/>
  <c r="AC307" i="4"/>
  <c r="P21" i="2" s="1"/>
  <c r="M21" i="2"/>
  <c r="AC247" i="4"/>
  <c r="P19" i="2" s="1"/>
  <c r="M19" i="2"/>
  <c r="S50" i="2"/>
  <c r="T50" i="2"/>
  <c r="T16" i="2"/>
  <c r="S16" i="2"/>
  <c r="S27" i="2"/>
  <c r="T27" i="2"/>
  <c r="T52" i="2"/>
  <c r="S52" i="2"/>
  <c r="M29" i="2"/>
  <c r="AC536" i="4"/>
  <c r="P29" i="2" s="1"/>
  <c r="S34" i="2" l="1"/>
  <c r="T34" i="2"/>
  <c r="AC1496" i="4"/>
  <c r="T20" i="2"/>
  <c r="S20" i="2"/>
  <c r="S13" i="2"/>
  <c r="T13" i="2"/>
  <c r="S21" i="2"/>
  <c r="T21" i="2"/>
  <c r="S29" i="2"/>
  <c r="T29" i="2"/>
  <c r="M61" i="2"/>
  <c r="S23" i="2"/>
  <c r="T23" i="2"/>
  <c r="T32" i="2"/>
  <c r="S32" i="2"/>
  <c r="S19" i="2"/>
  <c r="T19" i="2"/>
  <c r="S11" i="2"/>
  <c r="S18" i="2"/>
  <c r="T18" i="2"/>
  <c r="P61" i="2"/>
  <c r="S35" i="2"/>
  <c r="T35" i="2"/>
  <c r="T61" i="2" l="1"/>
  <c r="R61" i="2"/>
  <c r="S61" i="2"/>
</calcChain>
</file>

<file path=xl/sharedStrings.xml><?xml version="1.0" encoding="utf-8"?>
<sst xmlns="http://schemas.openxmlformats.org/spreadsheetml/2006/main" count="7830" uniqueCount="2918">
  <si>
    <t>STT</t>
  </si>
  <si>
    <t>Mã lớp học phần</t>
  </si>
  <si>
    <t>Tên môn học</t>
  </si>
  <si>
    <t>GHEP</t>
  </si>
  <si>
    <t>Tên lớp học</t>
  </si>
  <si>
    <t>HK</t>
  </si>
  <si>
    <t>Giảng viên</t>
  </si>
  <si>
    <t>SL đăng ký</t>
  </si>
  <si>
    <t>SL có điểm</t>
  </si>
  <si>
    <t>SL chưa có điểm</t>
  </si>
  <si>
    <t>041000010801</t>
  </si>
  <si>
    <t>Mạng viễn thông và truyền số liệu</t>
  </si>
  <si>
    <t>15TC-QTM</t>
  </si>
  <si>
    <t>Bùi Văn Dũng</t>
  </si>
  <si>
    <t>041000073602</t>
  </si>
  <si>
    <t>Kỹ năng giao tiếp</t>
  </si>
  <si>
    <t>Đào Anh Tuấn</t>
  </si>
  <si>
    <t>041000092301</t>
  </si>
  <si>
    <t>Lập trình quản lý</t>
  </si>
  <si>
    <t>Nguyễn  Khoa</t>
  </si>
  <si>
    <t>041000092401</t>
  </si>
  <si>
    <t>Lập trình Windows</t>
  </si>
  <si>
    <t>Nguyễn Sanh  Cường</t>
  </si>
  <si>
    <t>041000092501</t>
  </si>
  <si>
    <t>Thiết kế Web</t>
  </si>
  <si>
    <t>Đỗ Thị Hải  Yến</t>
  </si>
  <si>
    <t>041000092601</t>
  </si>
  <si>
    <t>SQL Server</t>
  </si>
  <si>
    <t>Nguyễn Nguyên Hoàng Ngọc  Quyên</t>
  </si>
  <si>
    <t>041000092701</t>
  </si>
  <si>
    <t>Hệ điều hành Windows và Linux</t>
  </si>
  <si>
    <t>Nguyễn Ngọc  Tuyên</t>
  </si>
  <si>
    <t>041000092801</t>
  </si>
  <si>
    <t xml:space="preserve">Mạng nâng cao </t>
  </si>
  <si>
    <t>Đặng Ngọc  Đoàn, Dương Ngọc  Vọng</t>
  </si>
  <si>
    <t>041000092901</t>
  </si>
  <si>
    <t>Thiết lập và bảo trì hệ thống mạng</t>
  </si>
  <si>
    <t>Dương Ngọc  Vọng</t>
  </si>
  <si>
    <t>050600111201</t>
  </si>
  <si>
    <t>Chính trị</t>
  </si>
  <si>
    <t>15TCN-Đ</t>
  </si>
  <si>
    <t>Nguyễn Anh  Kiệt</t>
  </si>
  <si>
    <t>050600111301</t>
  </si>
  <si>
    <t>Điện tử công suất</t>
  </si>
  <si>
    <t>Nguyễn Hồng  Đức</t>
  </si>
  <si>
    <t>050600111401</t>
  </si>
  <si>
    <t>Trang bị điện 1</t>
  </si>
  <si>
    <t>Quách Minh Thử</t>
  </si>
  <si>
    <t>050600111501</t>
  </si>
  <si>
    <t>PLC cơ bản</t>
  </si>
  <si>
    <t>Mạnh Lê Hoàn</t>
  </si>
  <si>
    <t>050600111601</t>
  </si>
  <si>
    <t>Điện tử ứng dụng</t>
  </si>
  <si>
    <t>Trần Công  Tiến</t>
  </si>
  <si>
    <t>050600111101</t>
  </si>
  <si>
    <t>Giáo dục quốc phòng - An ninh</t>
  </si>
  <si>
    <t>050600111901</t>
  </si>
  <si>
    <t>15TCN-ĐT</t>
  </si>
  <si>
    <t>050600112001</t>
  </si>
  <si>
    <t>Bốc Minh  Trí</t>
  </si>
  <si>
    <t>050600116101</t>
  </si>
  <si>
    <t>Điều khiển lập trình cỡ nhỏ</t>
  </si>
  <si>
    <t>Huỳnh Ngọc Mai</t>
  </si>
  <si>
    <t>050600116201</t>
  </si>
  <si>
    <t>Điều khiển điện khí nén</t>
  </si>
  <si>
    <t>Nguyễn Thị Tố  Nga</t>
  </si>
  <si>
    <t>050600116301</t>
  </si>
  <si>
    <t>Lắp đặt, vận hành hệ thống cơ điện tử</t>
  </si>
  <si>
    <t>Nguyễn Minh  Đức(A)</t>
  </si>
  <si>
    <t>050600117401</t>
  </si>
  <si>
    <t>Vật liệu điện lạnh</t>
  </si>
  <si>
    <t>15TCN-LĐL</t>
  </si>
  <si>
    <t>Phan Văn Hòa</t>
  </si>
  <si>
    <t>050600117601</t>
  </si>
  <si>
    <t>Bơm, quạt, máy nén</t>
  </si>
  <si>
    <t>Đinh Đồng Hiệp</t>
  </si>
  <si>
    <t>050600117701</t>
  </si>
  <si>
    <t>Autocad</t>
  </si>
  <si>
    <t>Đặng Thế Huân</t>
  </si>
  <si>
    <t>050600117201</t>
  </si>
  <si>
    <t>Điện tử chuyên ngành</t>
  </si>
  <si>
    <t>050600117501</t>
  </si>
  <si>
    <t>Lắp đặt hệ thống máy lạnh dân dụng</t>
  </si>
  <si>
    <t>Nguyễn Vũ Xuân  Thì</t>
  </si>
  <si>
    <t>050600111207</t>
  </si>
  <si>
    <t>15TCN-MTT</t>
  </si>
  <si>
    <t>Đinh Thị  Huyên, Nguyễn Anh  Kiệt</t>
  </si>
  <si>
    <t>050600115701</t>
  </si>
  <si>
    <t>Thiết kế trang phục 2</t>
  </si>
  <si>
    <t>Lâm Thị Phương Thùy, Nguyễn Thị  Hiền</t>
  </si>
  <si>
    <t>050600115901</t>
  </si>
  <si>
    <t>Công nghệ sản xuất</t>
  </si>
  <si>
    <t>Phạm Thị Thanh  Thúy</t>
  </si>
  <si>
    <t>050600115801</t>
  </si>
  <si>
    <t>May áo Jacket</t>
  </si>
  <si>
    <t>Bùi Thị Ngọc Sương</t>
  </si>
  <si>
    <t>050600116001</t>
  </si>
  <si>
    <t>Cắt-may thời trang áo sơ mi, quần tây</t>
  </si>
  <si>
    <t>Chế Vân Cầm</t>
  </si>
  <si>
    <t>050600111107</t>
  </si>
  <si>
    <t>030600112101</t>
  </si>
  <si>
    <t>Quản trị Maketing</t>
  </si>
  <si>
    <t>15CĐN-QTD</t>
  </si>
  <si>
    <t>Lê Xuân Thủy</t>
  </si>
  <si>
    <t>030600112201</t>
  </si>
  <si>
    <t>Quản trị chuỗi cung ứng</t>
  </si>
  <si>
    <t>Phạm Thị Gia Tâm</t>
  </si>
  <si>
    <t>030600112301</t>
  </si>
  <si>
    <t>Phân tích hoạt động kinh doanh</t>
  </si>
  <si>
    <t>Phạm Quỳnh Như</t>
  </si>
  <si>
    <t>030600112401</t>
  </si>
  <si>
    <t>Ngoại ngữ chuyên ngành 2</t>
  </si>
  <si>
    <t>Nguyễn Trọng Nghĩa</t>
  </si>
  <si>
    <t>030600112501</t>
  </si>
  <si>
    <t>Quản trị nhân lực</t>
  </si>
  <si>
    <t>Trịnh Hoàng Hiệp</t>
  </si>
  <si>
    <t>030600112601</t>
  </si>
  <si>
    <t>Chiến lược và kế hoạch kinh doanh</t>
  </si>
  <si>
    <t>030600112701</t>
  </si>
  <si>
    <t>Quản trị dự án đầu tư</t>
  </si>
  <si>
    <t>030600112801</t>
  </si>
  <si>
    <t>Quản trị tài chính doanh nghiệp</t>
  </si>
  <si>
    <t>Lê Thị Thu Thảo</t>
  </si>
  <si>
    <t>030600112901</t>
  </si>
  <si>
    <t>Tài chính quốc tế</t>
  </si>
  <si>
    <t>Lữ Xuân Trang</t>
  </si>
  <si>
    <t>030600000801</t>
  </si>
  <si>
    <t>Anh văn 2</t>
  </si>
  <si>
    <t>16CĐN-Ô1</t>
  </si>
  <si>
    <t>Nguyễn Thị Thanh  Tú</t>
  </si>
  <si>
    <t>030600063501</t>
  </si>
  <si>
    <t>Bảo dưỡng và sửa chữa hệ thống phân phối khí</t>
  </si>
  <si>
    <t>Hoàng Phúc Bảo</t>
  </si>
  <si>
    <t>030600063601</t>
  </si>
  <si>
    <t>Bảo dưỡng và sửa chữa hệ thống bôi trơn và hệ thống làm mát</t>
  </si>
  <si>
    <t>030600063701</t>
  </si>
  <si>
    <t>Bảo dưỡng và sửa chữa hệ thống nhiên liệu động cơ xăng dùng bộ chế hòa khí</t>
  </si>
  <si>
    <t>Hồ Văn  Hóa</t>
  </si>
  <si>
    <t>030600065701</t>
  </si>
  <si>
    <t>Công nghệ khí nén - thủy lực ứng dụng</t>
  </si>
  <si>
    <t>Kiều Trung  Tín</t>
  </si>
  <si>
    <t>030600065901</t>
  </si>
  <si>
    <t>Tổ chức quản lý sản xuất</t>
  </si>
  <si>
    <t>Hà Phước  Tuấn</t>
  </si>
  <si>
    <t>030600066001</t>
  </si>
  <si>
    <t>Nhiệt kỹ thuật</t>
  </si>
  <si>
    <t>030600076001</t>
  </si>
  <si>
    <t>Thực hành Autocad</t>
  </si>
  <si>
    <t>Bùi Anh  Tuấn</t>
  </si>
  <si>
    <t>030600043401</t>
  </si>
  <si>
    <t>Quản trị doanh nghiệp</t>
  </si>
  <si>
    <t>16CĐN-QTD</t>
  </si>
  <si>
    <t>030600044801</t>
  </si>
  <si>
    <t>Soạn thảo văn bản</t>
  </si>
  <si>
    <t>Võ Thị Kim Thư</t>
  </si>
  <si>
    <t>030600045601</t>
  </si>
  <si>
    <t>Toán kinh tế</t>
  </si>
  <si>
    <t>030600045901</t>
  </si>
  <si>
    <t>Tổ chức lao động khoa học</t>
  </si>
  <si>
    <t>030600046101</t>
  </si>
  <si>
    <t>Thống kê doanh nghiệp</t>
  </si>
  <si>
    <t>030600050801</t>
  </si>
  <si>
    <t>Hành vi tổ chức</t>
  </si>
  <si>
    <t>030600051601</t>
  </si>
  <si>
    <t>Kế toán doanh nghiệp</t>
  </si>
  <si>
    <t>Lưu Thị Thúy</t>
  </si>
  <si>
    <t>030600068401</t>
  </si>
  <si>
    <t>Tin học ứng dụng trong kinh doanh</t>
  </si>
  <si>
    <t>030600000802</t>
  </si>
  <si>
    <t>16CĐN-Ô2</t>
  </si>
  <si>
    <t>030600063502</t>
  </si>
  <si>
    <t>Phan Anh Tuấn  Kiệt</t>
  </si>
  <si>
    <t>030600063602</t>
  </si>
  <si>
    <t>030600063702</t>
  </si>
  <si>
    <t>Võ Đắc Thịnh</t>
  </si>
  <si>
    <t>030600065702</t>
  </si>
  <si>
    <t>030600065902</t>
  </si>
  <si>
    <t>030600066002</t>
  </si>
  <si>
    <t>030600076002</t>
  </si>
  <si>
    <t>050600046801</t>
  </si>
  <si>
    <t>Toán 3</t>
  </si>
  <si>
    <t>16TCN-ĐT</t>
  </si>
  <si>
    <t>Nguyễn Thị  Thủy</t>
  </si>
  <si>
    <t>050600047401</t>
  </si>
  <si>
    <t>Vật Lý 3</t>
  </si>
  <si>
    <t>Đặng Thị Kiến Trúc</t>
  </si>
  <si>
    <t>050600047701</t>
  </si>
  <si>
    <t>Hóa học 3</t>
  </si>
  <si>
    <t>Nguyễn Phương Hà</t>
  </si>
  <si>
    <t>050600048001</t>
  </si>
  <si>
    <t>Ngữ Văn 3</t>
  </si>
  <si>
    <t>Trương Thị  Hồng</t>
  </si>
  <si>
    <t>050600078701</t>
  </si>
  <si>
    <t>Điện cơ bản</t>
  </si>
  <si>
    <t>Đỗ Huỳnh Thanh  Phong, Nguyễn Minh Đức  Cường</t>
  </si>
  <si>
    <t>050600078801</t>
  </si>
  <si>
    <t>Máy điện</t>
  </si>
  <si>
    <t>Nguyễn Văn  Yên</t>
  </si>
  <si>
    <t>050600078901</t>
  </si>
  <si>
    <t>Trang bị điện</t>
  </si>
  <si>
    <t>Ngô Hoàng  Anh, Nguyễn Văn  Yên</t>
  </si>
  <si>
    <t>050600046802</t>
  </si>
  <si>
    <t>16TCN-Đ</t>
  </si>
  <si>
    <t>050600047402</t>
  </si>
  <si>
    <t>050600047702</t>
  </si>
  <si>
    <t>Trịnh Khắc Vũ</t>
  </si>
  <si>
    <t>050600048002</t>
  </si>
  <si>
    <t>Nguyễn Thị Thanh Thảo</t>
  </si>
  <si>
    <t>050600076701</t>
  </si>
  <si>
    <t>Máy điện 1</t>
  </si>
  <si>
    <t>Lê Thế  Huân, Trần Trung  Hiếu</t>
  </si>
  <si>
    <t>050600077201</t>
  </si>
  <si>
    <t>Kỹ thuật lạnh</t>
  </si>
  <si>
    <t>Nguyễn Ngọc Trí</t>
  </si>
  <si>
    <t>050600046804</t>
  </si>
  <si>
    <t>16TCN-CKL</t>
  </si>
  <si>
    <t>Nguyễn Thị Cẩm  Thạch</t>
  </si>
  <si>
    <t>050600047404</t>
  </si>
  <si>
    <t>Nguyễn Thanh  Tú</t>
  </si>
  <si>
    <t>050600047704</t>
  </si>
  <si>
    <t>Lê Văn Bình</t>
  </si>
  <si>
    <t>050600048004</t>
  </si>
  <si>
    <t>050600076601</t>
  </si>
  <si>
    <t>Kỹ thuật điện</t>
  </si>
  <si>
    <t>Vũ Hạnh  Chiêu</t>
  </si>
  <si>
    <t>050600076101</t>
  </si>
  <si>
    <t>Tiện trụ ngắn, trụ bậc, tiện trụ dài l=10d</t>
  </si>
  <si>
    <t>Nguyễn Hoài  Nam</t>
  </si>
  <si>
    <t>050600076201</t>
  </si>
  <si>
    <t>Tiện rãnh, cắt đứt</t>
  </si>
  <si>
    <t>050600076301</t>
  </si>
  <si>
    <t>Tiện lỗ</t>
  </si>
  <si>
    <t>050600076401</t>
  </si>
  <si>
    <t>Tiện côn</t>
  </si>
  <si>
    <t>050600076501</t>
  </si>
  <si>
    <t>Tiện ren tam giác</t>
  </si>
  <si>
    <t>050600043401</t>
  </si>
  <si>
    <t>16TCN-KTD</t>
  </si>
  <si>
    <t>050600046101</t>
  </si>
  <si>
    <t>050600046806</t>
  </si>
  <si>
    <t>050600047406</t>
  </si>
  <si>
    <t>Nguyễn Văn Đông</t>
  </si>
  <si>
    <t>050600047706</t>
  </si>
  <si>
    <t>050600048006</t>
  </si>
  <si>
    <t>050600051901</t>
  </si>
  <si>
    <t>Kế toán ngân sách xã, phường</t>
  </si>
  <si>
    <t>050600053701</t>
  </si>
  <si>
    <t>Kinh tế phát triển</t>
  </si>
  <si>
    <t>Bùi Ánh Tuyết</t>
  </si>
  <si>
    <t>050600054801</t>
  </si>
  <si>
    <t>Lý thuyết tiền tệ tín dụng</t>
  </si>
  <si>
    <t>050600046102</t>
  </si>
  <si>
    <t>16TCN-QTD</t>
  </si>
  <si>
    <t>050600046807</t>
  </si>
  <si>
    <t>Hà Như Mai</t>
  </si>
  <si>
    <t>050600047407</t>
  </si>
  <si>
    <t>Trần Thị Ánh  Tuyết</t>
  </si>
  <si>
    <t>050600047707</t>
  </si>
  <si>
    <t>Nguyễn Thị Huyền Nga</t>
  </si>
  <si>
    <t>050600048007</t>
  </si>
  <si>
    <t>050600111701</t>
  </si>
  <si>
    <t>050600111801</t>
  </si>
  <si>
    <t>Tin học văn phòng</t>
  </si>
  <si>
    <t>050600046808</t>
  </si>
  <si>
    <t>16TCN-QTM1</t>
  </si>
  <si>
    <t>Dương Đức  Kiên</t>
  </si>
  <si>
    <t>050600047408</t>
  </si>
  <si>
    <t>050600047708</t>
  </si>
  <si>
    <t>050600048008</t>
  </si>
  <si>
    <t>Lê Thị Mùi</t>
  </si>
  <si>
    <t>050600068901</t>
  </si>
  <si>
    <t>Lập trình căn bản</t>
  </si>
  <si>
    <t>050600069001</t>
  </si>
  <si>
    <t>Nguyên lý hệ điều hành</t>
  </si>
  <si>
    <t>050600078401</t>
  </si>
  <si>
    <t>Lắp ráp và cài đặt máy tính</t>
  </si>
  <si>
    <t>Lê Tất  Đạt</t>
  </si>
  <si>
    <t>050600046810</t>
  </si>
  <si>
    <t>16TCN-QTM2</t>
  </si>
  <si>
    <t>050600047410</t>
  </si>
  <si>
    <t>Nguyễn Quỳnh  Giao</t>
  </si>
  <si>
    <t>050600047710</t>
  </si>
  <si>
    <t>050600048010</t>
  </si>
  <si>
    <t>050600068902</t>
  </si>
  <si>
    <t>Nguyễn Văn  Minh</t>
  </si>
  <si>
    <t>050600069002</t>
  </si>
  <si>
    <t>050600078402</t>
  </si>
  <si>
    <t>041000046804</t>
  </si>
  <si>
    <t>16TC-Ô1</t>
  </si>
  <si>
    <t>Phạm Thị Thu Nga</t>
  </si>
  <si>
    <t>041000047404</t>
  </si>
  <si>
    <t>041000047704</t>
  </si>
  <si>
    <t>041000048004</t>
  </si>
  <si>
    <t>041000048804</t>
  </si>
  <si>
    <t>Giáo dục chính trị 1</t>
  </si>
  <si>
    <t>Đỗ Thị  Thơm</t>
  </si>
  <si>
    <t>041000049304</t>
  </si>
  <si>
    <t>Anh văn 3</t>
  </si>
  <si>
    <t>Nguyễn Thị Bảo  Trân</t>
  </si>
  <si>
    <t>041000066302</t>
  </si>
  <si>
    <t>Cơ lý thuyết</t>
  </si>
  <si>
    <t>Dương Thị Hồng</t>
  </si>
  <si>
    <t>041000066402</t>
  </si>
  <si>
    <t>Vẽ kỹ thuật</t>
  </si>
  <si>
    <t>Vũ Quang Khải</t>
  </si>
  <si>
    <t>041000093002</t>
  </si>
  <si>
    <t>Thực tập Nguội cơ bản</t>
  </si>
  <si>
    <t>Nguyễn Thanh Vĩnh Phúc</t>
  </si>
  <si>
    <t>050600111209</t>
  </si>
  <si>
    <t>15TCN-Ô1</t>
  </si>
  <si>
    <t>050600114601</t>
  </si>
  <si>
    <t>Trần Duy Sư (TG)</t>
  </si>
  <si>
    <t>050600114701</t>
  </si>
  <si>
    <t>Bảo dưỡng và sửa chữa hệ thống truyền lực</t>
  </si>
  <si>
    <t>Nguyễn Thái Bình</t>
  </si>
  <si>
    <t>050600114801</t>
  </si>
  <si>
    <t>Bảo dưỡng và sửa chữa hệ thống di chuyển</t>
  </si>
  <si>
    <t>Trần Quốc Duy</t>
  </si>
  <si>
    <t>050600114901</t>
  </si>
  <si>
    <t>Bảo dưỡng và sửa chữa hệ thống lái</t>
  </si>
  <si>
    <t>050600115001</t>
  </si>
  <si>
    <t>Bảo dưỡng và sửa chữa hệ thống phanh</t>
  </si>
  <si>
    <t>050600115101</t>
  </si>
  <si>
    <t>Thủy lực - Máy thủy lực</t>
  </si>
  <si>
    <t>050600111109</t>
  </si>
  <si>
    <t>050600111210</t>
  </si>
  <si>
    <t>15TCN-QTM1</t>
  </si>
  <si>
    <t>050600115202</t>
  </si>
  <si>
    <t>Phân tích thiết kế hệ thống thông tin</t>
  </si>
  <si>
    <t>Lê Hồng  Thái</t>
  </si>
  <si>
    <t>050600115302</t>
  </si>
  <si>
    <t>Thiết kế, xây dựng mạng LAN</t>
  </si>
  <si>
    <t>Lê Phi  Trường</t>
  </si>
  <si>
    <t>050600115502</t>
  </si>
  <si>
    <t>Hệ quản trị cơ sở dữ liệu Microsoft Access</t>
  </si>
  <si>
    <t>Nguyễn Thị Thu  Hồng</t>
  </si>
  <si>
    <t>050600115602</t>
  </si>
  <si>
    <t>Chuyên đề</t>
  </si>
  <si>
    <t>Lê Quý Hưng  Quốc</t>
  </si>
  <si>
    <t>050600111110</t>
  </si>
  <si>
    <t>050600046811</t>
  </si>
  <si>
    <t>16TCN-LĐL1</t>
  </si>
  <si>
    <t>Nguyễn Văn  Hậu</t>
  </si>
  <si>
    <t>050600047411</t>
  </si>
  <si>
    <t>Đinh Thị Thắng (TG)</t>
  </si>
  <si>
    <t>050600047711</t>
  </si>
  <si>
    <t>Nguyễn Huỳnh Mai  Hạnh</t>
  </si>
  <si>
    <t>050600048011</t>
  </si>
  <si>
    <t>Nguyễn Thị Thanh Thảo, Nguyễn Thị Thảo, Trương Thị  Hồng</t>
  </si>
  <si>
    <t>050600079101</t>
  </si>
  <si>
    <t>Cơ sở kỹ thuật nhiệt - lạnh</t>
  </si>
  <si>
    <t>Trần Đình Khoa</t>
  </si>
  <si>
    <t>050600079001</t>
  </si>
  <si>
    <t>Đỗ Trọng  Quý</t>
  </si>
  <si>
    <t>050600079201</t>
  </si>
  <si>
    <t>Hàn cơ bản</t>
  </si>
  <si>
    <t>050600046812</t>
  </si>
  <si>
    <t>16TCN-Ô1</t>
  </si>
  <si>
    <t>050600047412</t>
  </si>
  <si>
    <t>050600047712</t>
  </si>
  <si>
    <t>050600048012</t>
  </si>
  <si>
    <t>050600067503</t>
  </si>
  <si>
    <t>Chẩn đoán tình trạng kỹ thuật ô tô</t>
  </si>
  <si>
    <t>050600078203</t>
  </si>
  <si>
    <t>Dung sai lắp ghép và đo lường kỹ thuật</t>
  </si>
  <si>
    <t>Trần Thị  Hương</t>
  </si>
  <si>
    <t>050600078303</t>
  </si>
  <si>
    <t>050600082903</t>
  </si>
  <si>
    <t>Nguyễn Ngọc Hiệp</t>
  </si>
  <si>
    <t>050600046813</t>
  </si>
  <si>
    <t>16TCN-Ô2</t>
  </si>
  <si>
    <t>050600047413</t>
  </si>
  <si>
    <t>050600047713</t>
  </si>
  <si>
    <t>050600048013</t>
  </si>
  <si>
    <t>Nguyễn Thị Thanh Thảo, Trương Thị  Hồng</t>
  </si>
  <si>
    <t>050600067504</t>
  </si>
  <si>
    <t>050600078204</t>
  </si>
  <si>
    <t>Nguyễn Chí Ngãi, Trần Thị  Hương</t>
  </si>
  <si>
    <t>050600078304</t>
  </si>
  <si>
    <t>050600082904</t>
  </si>
  <si>
    <t>SHCN(12+)40</t>
  </si>
  <si>
    <t>Sinh hoạt chủ nhiệm</t>
  </si>
  <si>
    <t>Hồ Văn  Hóa, Hoàng Phúc Bảo</t>
  </si>
  <si>
    <t>SHCN(12+)41</t>
  </si>
  <si>
    <t>Kiều Trung  Tín, Phan Anh Tuấn  Kiệt</t>
  </si>
  <si>
    <t>SHCN(12+)42</t>
  </si>
  <si>
    <t>SHCN(9+)01</t>
  </si>
  <si>
    <t>Sinh Hoạt Chủ Nhiệm</t>
  </si>
  <si>
    <t>SHCN(9+)02</t>
  </si>
  <si>
    <t>Lê Minh  Phong</t>
  </si>
  <si>
    <t>SHCN(9+)03</t>
  </si>
  <si>
    <t>SHCN(9+)04</t>
  </si>
  <si>
    <t>SHCN(9+)05</t>
  </si>
  <si>
    <t>Võ Anh Hào</t>
  </si>
  <si>
    <t>SHCN(9+)06</t>
  </si>
  <si>
    <t>SHCN(9+)07</t>
  </si>
  <si>
    <t>SHCN(9+)08</t>
  </si>
  <si>
    <t>SHCN(9+)09</t>
  </si>
  <si>
    <t>SHCN(9+)10</t>
  </si>
  <si>
    <t>041000028201</t>
  </si>
  <si>
    <t>Thiết kế trang phục quần âu, áo sơ mi căn bản</t>
  </si>
  <si>
    <t>16TC-MTT</t>
  </si>
  <si>
    <t>Nguyễn Thị  Hiền</t>
  </si>
  <si>
    <t>041000046805</t>
  </si>
  <si>
    <t>041000047405</t>
  </si>
  <si>
    <t>041000047705</t>
  </si>
  <si>
    <t>041000048005</t>
  </si>
  <si>
    <t>041000048805</t>
  </si>
  <si>
    <t>041000049305</t>
  </si>
  <si>
    <t>041000036201</t>
  </si>
  <si>
    <t>TT may áo sơ mi, quần âu</t>
  </si>
  <si>
    <t>Trương Việt Khánh  Trang</t>
  </si>
  <si>
    <t>041000046806</t>
  </si>
  <si>
    <t>16TC-QTM</t>
  </si>
  <si>
    <t>041000047406</t>
  </si>
  <si>
    <t>041000047706</t>
  </si>
  <si>
    <t>041000048006</t>
  </si>
  <si>
    <t>041000048806</t>
  </si>
  <si>
    <t>041000049306</t>
  </si>
  <si>
    <t>041000093102</t>
  </si>
  <si>
    <t>Kỹ thuật lập trình 2</t>
  </si>
  <si>
    <t>041000093202</t>
  </si>
  <si>
    <t>Cơ sở dữ liệu</t>
  </si>
  <si>
    <t>Lâm Thanh Hùng</t>
  </si>
  <si>
    <t>040800034901</t>
  </si>
  <si>
    <t>Anh văn chuyên ngành</t>
  </si>
  <si>
    <t>16TCT-Đ</t>
  </si>
  <si>
    <t>040800036501</t>
  </si>
  <si>
    <t>Kỹ thuật cảm biến</t>
  </si>
  <si>
    <t>Tăng Cẩm Huê</t>
  </si>
  <si>
    <t>040800036701</t>
  </si>
  <si>
    <t>Trần Nguyên Bảo Trân</t>
  </si>
  <si>
    <t>040800081601</t>
  </si>
  <si>
    <t>Nguyễn Trần Thanh  Nhàn</t>
  </si>
  <si>
    <t>040800093501</t>
  </si>
  <si>
    <t>Lê Hồng Vân</t>
  </si>
  <si>
    <t>040800040601</t>
  </si>
  <si>
    <t>Thực tập Mạch Điện tử</t>
  </si>
  <si>
    <t>Nguyễn Trần Thanh  Nhàn, Trần Công  Tiến</t>
  </si>
  <si>
    <t>040800041001</t>
  </si>
  <si>
    <t>Thực tập Trang bị điện 1</t>
  </si>
  <si>
    <t>Ngô Hoàng  Anh</t>
  </si>
  <si>
    <t>040800042801</t>
  </si>
  <si>
    <t>Thực tập Điện - Khí nén</t>
  </si>
  <si>
    <t>Nguyễn Minh  Đức(B), Nguyễn Thị Tố  Nga</t>
  </si>
  <si>
    <t>040800081701</t>
  </si>
  <si>
    <t>Thực tập Kỹ thuật số</t>
  </si>
  <si>
    <t>Lê Tiến Đạt, Nguyễn Minh  Đức(B)</t>
  </si>
  <si>
    <t>040800093601</t>
  </si>
  <si>
    <t>Thực tập Vẽ điện - điện tử</t>
  </si>
  <si>
    <t>Ngô Phong  Cường, Trần Hiếu Trinh</t>
  </si>
  <si>
    <t>040800023703</t>
  </si>
  <si>
    <t>Điều hòa không khí trên ô tô</t>
  </si>
  <si>
    <t>16TCT-Ô1</t>
  </si>
  <si>
    <t>Trần Minh  Tuấn</t>
  </si>
  <si>
    <t>040800024503</t>
  </si>
  <si>
    <t>Hệ thống điện thân xe</t>
  </si>
  <si>
    <t>040800080503</t>
  </si>
  <si>
    <t>Đinh Trần Phương  Thảo</t>
  </si>
  <si>
    <t>040800030503</t>
  </si>
  <si>
    <t>TT Động cơ diesel</t>
  </si>
  <si>
    <t>040800030703</t>
  </si>
  <si>
    <t>TT Động cơ xăng</t>
  </si>
  <si>
    <t>040800030803</t>
  </si>
  <si>
    <t>Thực tập Gò hàn</t>
  </si>
  <si>
    <t>Nguyễn Thành  Long</t>
  </si>
  <si>
    <t>040800030903</t>
  </si>
  <si>
    <t>TT Hệ thống điện động cơ</t>
  </si>
  <si>
    <t>Hoàng Phúc Bảo, Koa Hoàng Việt Hưng (TG)</t>
  </si>
  <si>
    <t>040800031003</t>
  </si>
  <si>
    <t>TT Hệ thống điện thân xe</t>
  </si>
  <si>
    <t>040800093003</t>
  </si>
  <si>
    <t>040800009901</t>
  </si>
  <si>
    <t>16TCT-QTM</t>
  </si>
  <si>
    <t>040800010701</t>
  </si>
  <si>
    <t>040800024201</t>
  </si>
  <si>
    <t>Đồ họa ứng dụng</t>
  </si>
  <si>
    <t>Nguyễn Thị Khánh Thư</t>
  </si>
  <si>
    <t>040800027801</t>
  </si>
  <si>
    <t>Nguyễn Thị  Thủy, Nguyễn Thị Khánh Thư</t>
  </si>
  <si>
    <t>040800028301</t>
  </si>
  <si>
    <t>040800036001</t>
  </si>
  <si>
    <t>Mạng Linux</t>
  </si>
  <si>
    <t>Nguyễn Văn Đôn</t>
  </si>
  <si>
    <t>040800080701</t>
  </si>
  <si>
    <t>Vũ Thị Thái Linh</t>
  </si>
  <si>
    <t>040800023704</t>
  </si>
  <si>
    <t>16TCT-Ô2</t>
  </si>
  <si>
    <t>Đặng Thái  Sơn</t>
  </si>
  <si>
    <t>040800024504</t>
  </si>
  <si>
    <t>Hà Quốc Bảo</t>
  </si>
  <si>
    <t>040800080504</t>
  </si>
  <si>
    <t>040800030504</t>
  </si>
  <si>
    <t>Phạm Nguyễn Đức  Trung, Triệu Phú  Nguyên</t>
  </si>
  <si>
    <t>040800030704</t>
  </si>
  <si>
    <t>Trần Quốc Duy, Võ Đắc Thịnh</t>
  </si>
  <si>
    <t>040800030804</t>
  </si>
  <si>
    <t>040800030904</t>
  </si>
  <si>
    <t>Nguyễn Minh  Thái, Triệu Phú  Nguyên</t>
  </si>
  <si>
    <t>040800031004</t>
  </si>
  <si>
    <t>Đặng Thái  Sơn, Hà Quốc Bảo</t>
  </si>
  <si>
    <t>040800093004</t>
  </si>
  <si>
    <t>SHCN(9+)11</t>
  </si>
  <si>
    <t>SHCN(9+)12</t>
  </si>
  <si>
    <t>Ngô Thanh  Điền</t>
  </si>
  <si>
    <t>SHCN(9+)13</t>
  </si>
  <si>
    <t>SHCN(12+)43</t>
  </si>
  <si>
    <t>SHCN(12+)44</t>
  </si>
  <si>
    <t>Hà Quốc Bảo, Trần Minh  Tuấn</t>
  </si>
  <si>
    <t>SHCN(12+)45</t>
  </si>
  <si>
    <t>SHCN(12+)46</t>
  </si>
  <si>
    <t>041000029501</t>
  </si>
  <si>
    <t>15TC-Đ</t>
  </si>
  <si>
    <t>041000034401</t>
  </si>
  <si>
    <t>041000036601</t>
  </si>
  <si>
    <t>Mạch điện tử</t>
  </si>
  <si>
    <t>041000036901</t>
  </si>
  <si>
    <t>Điện - Khí nén</t>
  </si>
  <si>
    <t>041000081601</t>
  </si>
  <si>
    <t>041000090801</t>
  </si>
  <si>
    <t>041000091001</t>
  </si>
  <si>
    <t>Kỹ thuật số</t>
  </si>
  <si>
    <t>Nguyễn Minh  Đức(B)</t>
  </si>
  <si>
    <t>041000081701</t>
  </si>
  <si>
    <t>041000091101</t>
  </si>
  <si>
    <t>041000091201</t>
  </si>
  <si>
    <t>Nguyễn Văn Thành</t>
  </si>
  <si>
    <t>041000091301</t>
  </si>
  <si>
    <t>041000001601</t>
  </si>
  <si>
    <t>15TC-NL</t>
  </si>
  <si>
    <t>041000014501</t>
  </si>
  <si>
    <t>Thiết bị trao đổi nhiệt và mạng nhiệt</t>
  </si>
  <si>
    <t>041000070501</t>
  </si>
  <si>
    <t>Kỹ thuật điện tử</t>
  </si>
  <si>
    <t>041000070601</t>
  </si>
  <si>
    <t>Kỹ thuật điều hòa không khí</t>
  </si>
  <si>
    <t>041000070701</t>
  </si>
  <si>
    <t>Tự động hóa hệ thống lạnh</t>
  </si>
  <si>
    <t>041000071101</t>
  </si>
  <si>
    <t>AutoCAD</t>
  </si>
  <si>
    <t>041000079301</t>
  </si>
  <si>
    <t>Cơ ứng dụng</t>
  </si>
  <si>
    <t>Trần Minh  Thông</t>
  </si>
  <si>
    <t>041000079501</t>
  </si>
  <si>
    <t>Đo lường Cơ - Điện - Nhiệt</t>
  </si>
  <si>
    <t>Hoàng Văn Viết</t>
  </si>
  <si>
    <t>041000079601</t>
  </si>
  <si>
    <t>Vật liệu kỹ thuật nhiệt</t>
  </si>
  <si>
    <t>041000079801</t>
  </si>
  <si>
    <t>Kỹ thuật sấy</t>
  </si>
  <si>
    <t>041000080401</t>
  </si>
  <si>
    <t>Đinh Trần Phương  Thảo, Nguyễn Thị Thanh  Tú</t>
  </si>
  <si>
    <t>041000091401</t>
  </si>
  <si>
    <t>Cơ học lưu chất</t>
  </si>
  <si>
    <t>041000086001</t>
  </si>
  <si>
    <t>TT Máy lạnh công nghiệp</t>
  </si>
  <si>
    <t>041000091501</t>
  </si>
  <si>
    <t>TT Trang bị điện hệ thống nhiệt lạnh</t>
  </si>
  <si>
    <t>041000023701</t>
  </si>
  <si>
    <t>15TC-Ô</t>
  </si>
  <si>
    <t>Nguyễn Anh Tuấn, Trần Minh  Tuấn</t>
  </si>
  <si>
    <t>041000070401</t>
  </si>
  <si>
    <t>Nguyễn Tiến  Nhân</t>
  </si>
  <si>
    <t>041000071001</t>
  </si>
  <si>
    <t>Dung sai và kỹ thuật đo</t>
  </si>
  <si>
    <t>041000075301</t>
  </si>
  <si>
    <t>Sức bền vật liệu</t>
  </si>
  <si>
    <t>041000091601</t>
  </si>
  <si>
    <t>Nguyên lý - Chi tiết máy</t>
  </si>
  <si>
    <t>Lư Thị Yến  Vũ</t>
  </si>
  <si>
    <t>041000091701</t>
  </si>
  <si>
    <t>Kết cấu ô tô</t>
  </si>
  <si>
    <t>041000091801</t>
  </si>
  <si>
    <t>Lý thuyết ô tô</t>
  </si>
  <si>
    <t>041000091901</t>
  </si>
  <si>
    <t>041000030501</t>
  </si>
  <si>
    <t>Triệu Phú  Nguyên</t>
  </si>
  <si>
    <t>041000092001</t>
  </si>
  <si>
    <t>Nguyễn Hữu Mạnh</t>
  </si>
  <si>
    <t>041000092101</t>
  </si>
  <si>
    <t>041000092201</t>
  </si>
  <si>
    <t>050600111211</t>
  </si>
  <si>
    <t>15TCN-CKL</t>
  </si>
  <si>
    <t>050600113701</t>
  </si>
  <si>
    <t>Phay, bào mặt phẳng ngang, song song, vuông góc, nghiêng</t>
  </si>
  <si>
    <t>Phan Văn Thành</t>
  </si>
  <si>
    <t>050600113801</t>
  </si>
  <si>
    <t>Phay, bào mặt phẳng bậc</t>
  </si>
  <si>
    <t>050600113901</t>
  </si>
  <si>
    <t>Phay, bào rãnh, cắt đứt</t>
  </si>
  <si>
    <t>050600114001</t>
  </si>
  <si>
    <t>Phay, bào rãnh chốt đuôi én</t>
  </si>
  <si>
    <t>050600114101</t>
  </si>
  <si>
    <t>Phay đa giác</t>
  </si>
  <si>
    <t>050600114201</t>
  </si>
  <si>
    <t>Phay bánh răng trụ răng thẳng</t>
  </si>
  <si>
    <t>050600114301</t>
  </si>
  <si>
    <t>Phay, bào rãnh chữ T</t>
  </si>
  <si>
    <t>050600114401</t>
  </si>
  <si>
    <t>Phay ly hợp vấu, then hoa</t>
  </si>
  <si>
    <t>050600114501</t>
  </si>
  <si>
    <t>Tiện chi tiết có gá lắp phức tạp</t>
  </si>
  <si>
    <t>050600111111</t>
  </si>
  <si>
    <t>050600116401</t>
  </si>
  <si>
    <t>15TCN-KTD</t>
  </si>
  <si>
    <t>050600116501</t>
  </si>
  <si>
    <t>Thuế</t>
  </si>
  <si>
    <t>050600116601</t>
  </si>
  <si>
    <t>Kế toán doanh nghiệp 2</t>
  </si>
  <si>
    <t>050600116701</t>
  </si>
  <si>
    <t>Kinh tế chính trị</t>
  </si>
  <si>
    <t>Phan Thị Thùy  Trang</t>
  </si>
  <si>
    <t>050600116801</t>
  </si>
  <si>
    <t>Kiểm toán</t>
  </si>
  <si>
    <t>050600116901</t>
  </si>
  <si>
    <t>Luật kinh tế</t>
  </si>
  <si>
    <t>050600117001</t>
  </si>
  <si>
    <t>Thị trường chứng khoán</t>
  </si>
  <si>
    <t>050600117101</t>
  </si>
  <si>
    <t>Kế toán hành chính sự nghiệp</t>
  </si>
  <si>
    <t>030600113002</t>
  </si>
  <si>
    <t>15CĐN-Ô</t>
  </si>
  <si>
    <t>030600113102</t>
  </si>
  <si>
    <t>030600113202</t>
  </si>
  <si>
    <t>Chuẩn đoán trạng thái kỹ thuật ô tô</t>
  </si>
  <si>
    <t>030600113302</t>
  </si>
  <si>
    <t>030600113402</t>
  </si>
  <si>
    <t>Bảo dưỡng và sửa chữa hệ thống nhiên liệu động cơ diesel</t>
  </si>
  <si>
    <t>030600113502</t>
  </si>
  <si>
    <t>Bảo dưỡng và sửa chữa hộp số tự động ô tô</t>
  </si>
  <si>
    <t>030600113602</t>
  </si>
  <si>
    <t>Bảo dưỡng và sửa chữa mô tô-xe máy</t>
  </si>
  <si>
    <t>SHCN(9+)14</t>
  </si>
  <si>
    <t>SHCN(9+)15</t>
  </si>
  <si>
    <t>Đỗ Trọng  Quý, Nguyễn Thanh  Lâm</t>
  </si>
  <si>
    <t>SHCN(9+)16</t>
  </si>
  <si>
    <t>SHCN(9+)17</t>
  </si>
  <si>
    <t>SHCN(9+)18</t>
  </si>
  <si>
    <t>SHCN(9+)19</t>
  </si>
  <si>
    <t>SHCN(9+)20</t>
  </si>
  <si>
    <t>SHCN(9+)21</t>
  </si>
  <si>
    <t>SHCN(9+)22</t>
  </si>
  <si>
    <t>SHCN(9+)23</t>
  </si>
  <si>
    <t>SHCN(9+)24</t>
  </si>
  <si>
    <t>SHCN(9+)25</t>
  </si>
  <si>
    <t>SHCN(12+)50</t>
  </si>
  <si>
    <t>SHCN(12+)51</t>
  </si>
  <si>
    <t>050600117901</t>
  </si>
  <si>
    <t>Kinh tế vĩ mô</t>
  </si>
  <si>
    <t>050600117801</t>
  </si>
  <si>
    <t>Điều hòa không khí ô tô</t>
  </si>
  <si>
    <t>050600115401</t>
  </si>
  <si>
    <t>Quản trị mạng</t>
  </si>
  <si>
    <t>050600117301</t>
  </si>
  <si>
    <t>Đo lường Điện - Lạnh</t>
  </si>
  <si>
    <t>040900027301</t>
  </si>
  <si>
    <t>Nguyên lý cắt</t>
  </si>
  <si>
    <t>14TC_HL1_CK</t>
  </si>
  <si>
    <t>Đinh Văn Đệ</t>
  </si>
  <si>
    <t>040900027302</t>
  </si>
  <si>
    <t>Nguyên lý cắt kim loại</t>
  </si>
  <si>
    <t>15TN_HL1_CK</t>
  </si>
  <si>
    <t>040800008201</t>
  </si>
  <si>
    <t>15TCT_HL1_NL</t>
  </si>
  <si>
    <t>040800070501</t>
  </si>
  <si>
    <t>040800060501</t>
  </si>
  <si>
    <t>040800014201</t>
  </si>
  <si>
    <t>Thiết bị điện</t>
  </si>
  <si>
    <t>040800085901</t>
  </si>
  <si>
    <t>Thiết kế điều hòa không khí</t>
  </si>
  <si>
    <t>040900005601</t>
  </si>
  <si>
    <t>Dung sai kỹ thuật đo</t>
  </si>
  <si>
    <t>14TC_HL1_DLUC</t>
  </si>
  <si>
    <t>Nguyễn Thanh  Vũ</t>
  </si>
  <si>
    <t>040800034101</t>
  </si>
  <si>
    <t>Vật liệu cơ khí</t>
  </si>
  <si>
    <t>15TCT_HL1_DLUC</t>
  </si>
  <si>
    <t>050600062301</t>
  </si>
  <si>
    <t>Thực hành Hàn cơ bản</t>
  </si>
  <si>
    <t>16TCN_HL1_17CNÔ3</t>
  </si>
  <si>
    <t>Trần Đình Khải</t>
  </si>
  <si>
    <t>050600062201</t>
  </si>
  <si>
    <t>Thực hành Nguội cơ bản</t>
  </si>
  <si>
    <t>Võ Minh  Quang</t>
  </si>
  <si>
    <t>040800002401</t>
  </si>
  <si>
    <t>15TCT_HL1_17CKL1</t>
  </si>
  <si>
    <t>Nguyễn Thanh Giang (TG)</t>
  </si>
  <si>
    <t>040800088101</t>
  </si>
  <si>
    <t>Ngữ Văn</t>
  </si>
  <si>
    <t>15TCT_HL1_KHCB</t>
  </si>
  <si>
    <t>Trần Hạ Quyên</t>
  </si>
  <si>
    <t>041000047601</t>
  </si>
  <si>
    <t>Hóa học 2</t>
  </si>
  <si>
    <t>15TC_HL1_KHCB2</t>
  </si>
  <si>
    <t>Trần Kim Thu  Liễu</t>
  </si>
  <si>
    <t>041000046701</t>
  </si>
  <si>
    <t>Toán 2</t>
  </si>
  <si>
    <t>041000046807</t>
  </si>
  <si>
    <t>15TC_HL1_KHCB3</t>
  </si>
  <si>
    <t>041000045101</t>
  </si>
  <si>
    <t>Toán 1</t>
  </si>
  <si>
    <t>15TC_HL1_KHCB1</t>
  </si>
  <si>
    <t>030600065501</t>
  </si>
  <si>
    <t>Điện kỹ thuật</t>
  </si>
  <si>
    <t>16CĐN_HL1_ĐLUC</t>
  </si>
  <si>
    <t>030600005901</t>
  </si>
  <si>
    <t>Giáo dục thể chất 1</t>
  </si>
  <si>
    <t>16CĐN_HL1_17ĐĐT3</t>
  </si>
  <si>
    <t>Lê Thái  Hùng</t>
  </si>
  <si>
    <t>030600027001</t>
  </si>
  <si>
    <t>Marketing căn bản</t>
  </si>
  <si>
    <t>16CĐN_HL1_17T4QTD1</t>
  </si>
  <si>
    <t>030600043701</t>
  </si>
  <si>
    <t>16CĐN_HL1_16TCNQTD</t>
  </si>
  <si>
    <t>030600049601</t>
  </si>
  <si>
    <t>040800008301</t>
  </si>
  <si>
    <t>Kỹ thuật điện - điện tử</t>
  </si>
  <si>
    <t>16TCT_HL1_DLUC</t>
  </si>
  <si>
    <t>000000000001</t>
  </si>
  <si>
    <t>Tạm thu nhập học</t>
  </si>
  <si>
    <t>NHAPHOC</t>
  </si>
  <si>
    <t>020200000301</t>
  </si>
  <si>
    <t>An toàn điện công nghiệp và môi trường</t>
  </si>
  <si>
    <t>16CĐ-MTT1</t>
  </si>
  <si>
    <t>Nguyễn Ngọc  Thọ</t>
  </si>
  <si>
    <t>020200000302</t>
  </si>
  <si>
    <t>16CĐ-MTT2</t>
  </si>
  <si>
    <t>020200000811</t>
  </si>
  <si>
    <t>16CĐ-ĐL2</t>
  </si>
  <si>
    <t>Nguyễn Thị Thanh  Tú, Trương Thị Minh  Hà</t>
  </si>
  <si>
    <t>020200001201</t>
  </si>
  <si>
    <t>Anh văn chuyên ngành CNKT ôtô</t>
  </si>
  <si>
    <t>16CĐ-Ô1</t>
  </si>
  <si>
    <t>Vương Thanh Thủy</t>
  </si>
  <si>
    <t>020200001202</t>
  </si>
  <si>
    <t>16CĐ-Ô10</t>
  </si>
  <si>
    <t>020200001203</t>
  </si>
  <si>
    <t>16CĐ-Ô11</t>
  </si>
  <si>
    <t>020200001204</t>
  </si>
  <si>
    <t>16CĐ-Ô12</t>
  </si>
  <si>
    <t>020200001206</t>
  </si>
  <si>
    <t>16CĐ-Ô2</t>
  </si>
  <si>
    <t>020200001207</t>
  </si>
  <si>
    <t>16CĐ-Ô3</t>
  </si>
  <si>
    <t>020200001208</t>
  </si>
  <si>
    <t>16CĐ-Ô9</t>
  </si>
  <si>
    <t>020200001209</t>
  </si>
  <si>
    <t>16CĐ-Ô4</t>
  </si>
  <si>
    <t>020200001210</t>
  </si>
  <si>
    <t>16CĐ-Ô5</t>
  </si>
  <si>
    <t>020200001211</t>
  </si>
  <si>
    <t>16CĐ-Ô6</t>
  </si>
  <si>
    <t>020200001212</t>
  </si>
  <si>
    <t>16CĐ-Ô7</t>
  </si>
  <si>
    <t>020200001213</t>
  </si>
  <si>
    <t>16CĐ-Ô8</t>
  </si>
  <si>
    <t>020200001301</t>
  </si>
  <si>
    <t>Anh văn chuyên ngành công nghệ may</t>
  </si>
  <si>
    <t>020200001302</t>
  </si>
  <si>
    <t>020200002401</t>
  </si>
  <si>
    <t>020200002402</t>
  </si>
  <si>
    <t>020200002403</t>
  </si>
  <si>
    <t>Phan Thị Xuân  Trang</t>
  </si>
  <si>
    <t>020200002405</t>
  </si>
  <si>
    <t>020200002406</t>
  </si>
  <si>
    <t>020200002407</t>
  </si>
  <si>
    <t>020200002416</t>
  </si>
  <si>
    <t>020200002417</t>
  </si>
  <si>
    <t>020200002418</t>
  </si>
  <si>
    <t>020200002419</t>
  </si>
  <si>
    <t>020200002420</t>
  </si>
  <si>
    <t>020200002421</t>
  </si>
  <si>
    <t>020200003101</t>
  </si>
  <si>
    <t>Công nghệ kim loại</t>
  </si>
  <si>
    <t>Trương Thị Phương Hồng</t>
  </si>
  <si>
    <t>020200003102</t>
  </si>
  <si>
    <t>020200003103</t>
  </si>
  <si>
    <t>020200003104</t>
  </si>
  <si>
    <t>020200003105</t>
  </si>
  <si>
    <t>020200003106</t>
  </si>
  <si>
    <t>020200003107</t>
  </si>
  <si>
    <t>020200003108</t>
  </si>
  <si>
    <t>Hồ Văn  Sĩ</t>
  </si>
  <si>
    <t>020200003109</t>
  </si>
  <si>
    <t>020200003111</t>
  </si>
  <si>
    <t>020200003112</t>
  </si>
  <si>
    <t>020200003113</t>
  </si>
  <si>
    <t>020200003301</t>
  </si>
  <si>
    <t>Công nghệ may trang phục 2</t>
  </si>
  <si>
    <t>020200003302</t>
  </si>
  <si>
    <t>020200076901</t>
  </si>
  <si>
    <t>Dung sai - Kỹ thuật đo</t>
  </si>
  <si>
    <t>020200076902</t>
  </si>
  <si>
    <t>020200076903</t>
  </si>
  <si>
    <t>020200076904</t>
  </si>
  <si>
    <t>020200076905</t>
  </si>
  <si>
    <t>020200076906</t>
  </si>
  <si>
    <t>020200076907</t>
  </si>
  <si>
    <t>020200076908</t>
  </si>
  <si>
    <t>020200076909</t>
  </si>
  <si>
    <t>020200076910</t>
  </si>
  <si>
    <t>Đỗ Thị Phương Khanh</t>
  </si>
  <si>
    <t>020200076912</t>
  </si>
  <si>
    <t>020200076913</t>
  </si>
  <si>
    <t>020200008202</t>
  </si>
  <si>
    <t>020200060504</t>
  </si>
  <si>
    <t>020200011301</t>
  </si>
  <si>
    <t>Nguyên phụ liệu dệt may</t>
  </si>
  <si>
    <t>020200011302</t>
  </si>
  <si>
    <t>020200077501</t>
  </si>
  <si>
    <t>Nhiệt động lực học kỹ thuật</t>
  </si>
  <si>
    <t>Lê Quang Liêm</t>
  </si>
  <si>
    <t>020200012010</t>
  </si>
  <si>
    <t>NNLCB của CNMLN 2</t>
  </si>
  <si>
    <t>Lê Thị Hồng  Vân</t>
  </si>
  <si>
    <t>020200012011</t>
  </si>
  <si>
    <t>020200014101</t>
  </si>
  <si>
    <t>020200014102</t>
  </si>
  <si>
    <t>Hồ Nhật Linh</t>
  </si>
  <si>
    <t>020200014103</t>
  </si>
  <si>
    <t>020200014104</t>
  </si>
  <si>
    <t>020200014106</t>
  </si>
  <si>
    <t>020200014107</t>
  </si>
  <si>
    <t>020200014116</t>
  </si>
  <si>
    <t>020200014117</t>
  </si>
  <si>
    <t>020200014118</t>
  </si>
  <si>
    <t>020200014119</t>
  </si>
  <si>
    <t>020200014120</t>
  </si>
  <si>
    <t>020200014121</t>
  </si>
  <si>
    <t>020200090901</t>
  </si>
  <si>
    <t>Thiết kế trang phục 1</t>
  </si>
  <si>
    <t>Phạm Thị Thanh  Thúy, Trương Việt Khánh  Trang</t>
  </si>
  <si>
    <t>020200090902</t>
  </si>
  <si>
    <t>020200015001</t>
  </si>
  <si>
    <t>Lâm Thị Phương Thùy</t>
  </si>
  <si>
    <t>020200015002</t>
  </si>
  <si>
    <t>020200016202</t>
  </si>
  <si>
    <t>Thực tập Điện lạnh cơ bản</t>
  </si>
  <si>
    <t>020200017101</t>
  </si>
  <si>
    <t>Thực tập Động cơ 1</t>
  </si>
  <si>
    <t>020200017102</t>
  </si>
  <si>
    <t>Nguyễn Thanh  Hùng</t>
  </si>
  <si>
    <t>020200017103</t>
  </si>
  <si>
    <t>Phạm Nguyễn Đức  Trung</t>
  </si>
  <si>
    <t>020200017104</t>
  </si>
  <si>
    <t>Nguyễn Thành Đức</t>
  </si>
  <si>
    <t>020200017105</t>
  </si>
  <si>
    <t>Nguyễn Minh  Thái</t>
  </si>
  <si>
    <t>020200017106</t>
  </si>
  <si>
    <t>Nguyễn Thanh  Hùng, Kiều Trung  Tín</t>
  </si>
  <si>
    <t>020200017107</t>
  </si>
  <si>
    <t>Trần Quốc Duy, Kiều Trung  Tín</t>
  </si>
  <si>
    <t>020200017108</t>
  </si>
  <si>
    <t>020200017109</t>
  </si>
  <si>
    <t>020200017111</t>
  </si>
  <si>
    <t>Triệu Phú  Nguyên, Kiều Trung  Tín</t>
  </si>
  <si>
    <t>020200017112</t>
  </si>
  <si>
    <t>020200017113</t>
  </si>
  <si>
    <t>Nguyễn Minh  Thái, Phan Anh Tuấn  Kiệt</t>
  </si>
  <si>
    <t>020200017701</t>
  </si>
  <si>
    <t>Thực tập May trang phục 1</t>
  </si>
  <si>
    <t>Trương Việt Khánh  Trang, Chế Vân Cầm</t>
  </si>
  <si>
    <t>020200017702</t>
  </si>
  <si>
    <t>020200020201</t>
  </si>
  <si>
    <t>Tin học ứng dụng ngành may</t>
  </si>
  <si>
    <t>020200020202</t>
  </si>
  <si>
    <t>020200021103</t>
  </si>
  <si>
    <t>Truyền nhiệt</t>
  </si>
  <si>
    <t>020200021302</t>
  </si>
  <si>
    <t>Tư tưởng Hồ Chí Minh</t>
  </si>
  <si>
    <t>Cao Thị Hồng  Thắm</t>
  </si>
  <si>
    <t>020200021305</t>
  </si>
  <si>
    <t>Hoàng Thị Trang</t>
  </si>
  <si>
    <t>020200021306</t>
  </si>
  <si>
    <t>Trần Thị Hồng  Thu</t>
  </si>
  <si>
    <t>020200021307</t>
  </si>
  <si>
    <t>020200021308</t>
  </si>
  <si>
    <t>020200021309</t>
  </si>
  <si>
    <t>020200021310</t>
  </si>
  <si>
    <t>020200021311</t>
  </si>
  <si>
    <t>020200021312</t>
  </si>
  <si>
    <t>020200021313</t>
  </si>
  <si>
    <t>020200021315</t>
  </si>
  <si>
    <t>020200021316</t>
  </si>
  <si>
    <t>020200021317</t>
  </si>
  <si>
    <t>020200021501</t>
  </si>
  <si>
    <t>Vật liệu học</t>
  </si>
  <si>
    <t>020200021502</t>
  </si>
  <si>
    <t>020200021503</t>
  </si>
  <si>
    <t>Trương Thị Phương Hồng, Trần Thị  Hương</t>
  </si>
  <si>
    <t>020200021505</t>
  </si>
  <si>
    <t>020200021506</t>
  </si>
  <si>
    <t>020200021507</t>
  </si>
  <si>
    <t>020200021516</t>
  </si>
  <si>
    <t>020200021517</t>
  </si>
  <si>
    <t>020200021518</t>
  </si>
  <si>
    <t>020200021519</t>
  </si>
  <si>
    <t>020200021520</t>
  </si>
  <si>
    <t>020200021521</t>
  </si>
  <si>
    <t>020200013401</t>
  </si>
  <si>
    <t>Quản lý chất lượng trang phục</t>
  </si>
  <si>
    <t>15CĐ-MTT1</t>
  </si>
  <si>
    <t>Nguyễn Thị  Hiền, Nguyễn Bạch Cẩm  Dung</t>
  </si>
  <si>
    <t>020200013601</t>
  </si>
  <si>
    <t>Quản lý đơn hàng</t>
  </si>
  <si>
    <t>020200014801</t>
  </si>
  <si>
    <t>Thiết kế thời trang trên máy tính</t>
  </si>
  <si>
    <t>020200089901</t>
  </si>
  <si>
    <t>Tổ chức và quản lý may công nghiệp</t>
  </si>
  <si>
    <t>020200004901</t>
  </si>
  <si>
    <t>Đồ án Thiết kế trang phục</t>
  </si>
  <si>
    <t>020200017901</t>
  </si>
  <si>
    <t>Thực tập May trang phục 3</t>
  </si>
  <si>
    <t>020200019101</t>
  </si>
  <si>
    <t>Thực tập Tin học ứng dụng ngành may</t>
  </si>
  <si>
    <t>020200013402</t>
  </si>
  <si>
    <t>15CĐ-MTT2</t>
  </si>
  <si>
    <t>Nguyễn Thị  Hiền, Lâm Thị Phương Thùy</t>
  </si>
  <si>
    <t>020200013602</t>
  </si>
  <si>
    <t>020200014802</t>
  </si>
  <si>
    <t>020200089902</t>
  </si>
  <si>
    <t>020200004902</t>
  </si>
  <si>
    <t>020200017902</t>
  </si>
  <si>
    <t>020200019102</t>
  </si>
  <si>
    <t>020200012101</t>
  </si>
  <si>
    <t xml:space="preserve">Ôtô </t>
  </si>
  <si>
    <t>15CĐ-Ô1</t>
  </si>
  <si>
    <t>020200013501</t>
  </si>
  <si>
    <t>Quản lý dịch vụ ô tô</t>
  </si>
  <si>
    <t>020200004801</t>
  </si>
  <si>
    <t xml:space="preserve">Đồ án môn học Chi tiết máy </t>
  </si>
  <si>
    <t>020200016301</t>
  </si>
  <si>
    <t>Thực tập Điện ôtô 1</t>
  </si>
  <si>
    <t>020200016701</t>
  </si>
  <si>
    <t>Thực tập Diesel</t>
  </si>
  <si>
    <t>Nguyễn Minh  Thái, Kiều Trung  Tín</t>
  </si>
  <si>
    <t>020200017201</t>
  </si>
  <si>
    <t>Thực tập Động cơ 2</t>
  </si>
  <si>
    <t>Nguyễn Anh Tuấn, Phan Anh Tuấn  Kiệt</t>
  </si>
  <si>
    <t>020200002801</t>
  </si>
  <si>
    <t>Công nghệ CAD/CAM</t>
  </si>
  <si>
    <t>15CĐ-CTM4</t>
  </si>
  <si>
    <t>020200003001</t>
  </si>
  <si>
    <t>Công nghệ CNC</t>
  </si>
  <si>
    <t>020200078001</t>
  </si>
  <si>
    <t>Trang bị điện trong máy cắt kim loại</t>
  </si>
  <si>
    <t>Nguyễn Ngọc  Quỳnh</t>
  </si>
  <si>
    <t>020200081401</t>
  </si>
  <si>
    <t>Truyền động thủy lực và khí nén</t>
  </si>
  <si>
    <t>Chung Trần Thế  Vinh</t>
  </si>
  <si>
    <t>020200086101</t>
  </si>
  <si>
    <t>Công nghệ chế tạo máy</t>
  </si>
  <si>
    <t>020200004301</t>
  </si>
  <si>
    <t>Đồ án Công nghệ chế tạo máy</t>
  </si>
  <si>
    <t>020200018401</t>
  </si>
  <si>
    <t>Thực tập Phay 1</t>
  </si>
  <si>
    <t>Nguyễn Duy  Hải</t>
  </si>
  <si>
    <t>020200010901</t>
  </si>
  <si>
    <t>Máy cắt kim loại</t>
  </si>
  <si>
    <t>15CĐ-CĐ1</t>
  </si>
  <si>
    <t>Dương Minh  Chung</t>
  </si>
  <si>
    <t>020200086102</t>
  </si>
  <si>
    <t>020200018402</t>
  </si>
  <si>
    <t>Nguyễn Tiến  Dũng</t>
  </si>
  <si>
    <t>020200018909</t>
  </si>
  <si>
    <t>Thực tập Tiện 1</t>
  </si>
  <si>
    <t>020200019001</t>
  </si>
  <si>
    <t>Thực tập Tiện 2</t>
  </si>
  <si>
    <t>Vũ Đức  Pháp</t>
  </si>
  <si>
    <t>020200088401</t>
  </si>
  <si>
    <t>Thực tập Sửa chữa cơ khí</t>
  </si>
  <si>
    <t>020200002802</t>
  </si>
  <si>
    <t>15CĐ-CTM1</t>
  </si>
  <si>
    <t>020200003002</t>
  </si>
  <si>
    <t>020200078002</t>
  </si>
  <si>
    <t>020200081402</t>
  </si>
  <si>
    <t>020200086103</t>
  </si>
  <si>
    <t>Nguyễn Tam Cương</t>
  </si>
  <si>
    <t>020200004302</t>
  </si>
  <si>
    <t>020200018403</t>
  </si>
  <si>
    <t>020200002803</t>
  </si>
  <si>
    <t>15CĐ-CTM3</t>
  </si>
  <si>
    <t>020200003003</t>
  </si>
  <si>
    <t>020200078003</t>
  </si>
  <si>
    <t>020200081403</t>
  </si>
  <si>
    <t>020200086104</t>
  </si>
  <si>
    <t>020200004303</t>
  </si>
  <si>
    <t>020200018404</t>
  </si>
  <si>
    <t>Nguyễn Duy  Hải, Nguyễn Tiến  Dũng</t>
  </si>
  <si>
    <t>020200012102</t>
  </si>
  <si>
    <t>15CĐ-Ô3</t>
  </si>
  <si>
    <t>020200013502</t>
  </si>
  <si>
    <t>020200004802</t>
  </si>
  <si>
    <t>020200016302</t>
  </si>
  <si>
    <t>Nguyễn Anh Tuấn, Đặng Thái  Sơn</t>
  </si>
  <si>
    <t>020200016702</t>
  </si>
  <si>
    <t>Nguyễn Minh  Thái, Trần Quốc Duy</t>
  </si>
  <si>
    <t>020200017202</t>
  </si>
  <si>
    <t>020200012103</t>
  </si>
  <si>
    <t>15CĐ-Ô2</t>
  </si>
  <si>
    <t>020200013503</t>
  </si>
  <si>
    <t>020200004803</t>
  </si>
  <si>
    <t>020200016303</t>
  </si>
  <si>
    <t>020200016703</t>
  </si>
  <si>
    <t>020200017203</t>
  </si>
  <si>
    <t>020200012104</t>
  </si>
  <si>
    <t>15CĐ-Ô6</t>
  </si>
  <si>
    <t>020200013504</t>
  </si>
  <si>
    <t>Nguyễn Ngọc  Phương</t>
  </si>
  <si>
    <t>020200004804</t>
  </si>
  <si>
    <t>020200016304</t>
  </si>
  <si>
    <t>Nguyễn Thành Đức, Hà Quốc Bảo</t>
  </si>
  <si>
    <t>020200016704</t>
  </si>
  <si>
    <t>020200017204</t>
  </si>
  <si>
    <t>020200002804</t>
  </si>
  <si>
    <t>15CĐ-CTM2</t>
  </si>
  <si>
    <t>020200003004</t>
  </si>
  <si>
    <t>020200078004</t>
  </si>
  <si>
    <t>020200081404</t>
  </si>
  <si>
    <t>020200086105</t>
  </si>
  <si>
    <t>020200004304</t>
  </si>
  <si>
    <t>020200018405</t>
  </si>
  <si>
    <t>020200012105</t>
  </si>
  <si>
    <t>15CĐ-Ô5</t>
  </si>
  <si>
    <t>Đặng Tiến Phúc (TG)</t>
  </si>
  <si>
    <t>020200013505</t>
  </si>
  <si>
    <t>020200004805</t>
  </si>
  <si>
    <t>020200016305</t>
  </si>
  <si>
    <t>Đặng Thái  Sơn, Nguyễn Anh Tuấn</t>
  </si>
  <si>
    <t>020200016705</t>
  </si>
  <si>
    <t>Phan Anh Tuấn  Kiệt, Trần Minh  Tuấn</t>
  </si>
  <si>
    <t>020200017205</t>
  </si>
  <si>
    <t>020200012106</t>
  </si>
  <si>
    <t>15CĐ-Ô4</t>
  </si>
  <si>
    <t>020200013506</t>
  </si>
  <si>
    <t>Nguyễn Ngọc  Phương, Võ Đắc Thịnh</t>
  </si>
  <si>
    <t>020200004806</t>
  </si>
  <si>
    <t>020200016306</t>
  </si>
  <si>
    <t>020200016706</t>
  </si>
  <si>
    <t>Võ Đắc Thịnh, Trần Quốc Duy</t>
  </si>
  <si>
    <t>020200017206</t>
  </si>
  <si>
    <t>Koa Hoàng Việt Hưng (TG), Hồ Văn  Hóa, Hoàng Phúc Bảo</t>
  </si>
  <si>
    <t>020200013901</t>
  </si>
  <si>
    <t>Rôbốt công nghiệp</t>
  </si>
  <si>
    <t>15CĐ-CĐT1</t>
  </si>
  <si>
    <t>020200088701</t>
  </si>
  <si>
    <t>Kỹ thuật Cảm biến đo lường</t>
  </si>
  <si>
    <t>020200089101</t>
  </si>
  <si>
    <t>Lập trình PLC</t>
  </si>
  <si>
    <t>Đặng Đức  Minh</t>
  </si>
  <si>
    <t>020200088801</t>
  </si>
  <si>
    <t>Thực tập Vi xử lý</t>
  </si>
  <si>
    <t>020200088901</t>
  </si>
  <si>
    <t>Thực tập Kỹ thuật điều khiển tự động</t>
  </si>
  <si>
    <t>020200089001</t>
  </si>
  <si>
    <t>020200002805</t>
  </si>
  <si>
    <t>15CĐ-CTM5</t>
  </si>
  <si>
    <t>020200003005</t>
  </si>
  <si>
    <t>020200078005</t>
  </si>
  <si>
    <t>020200081405</t>
  </si>
  <si>
    <t>020200086106</t>
  </si>
  <si>
    <t>020200004305</t>
  </si>
  <si>
    <t>020200018407</t>
  </si>
  <si>
    <t>020200010601</t>
  </si>
  <si>
    <t>Mạng máy tính và quản trị mạng</t>
  </si>
  <si>
    <t>15CĐ-TW</t>
  </si>
  <si>
    <t>020200013101</t>
  </si>
  <si>
    <t>Phương pháp nghiên cứu khoa học</t>
  </si>
  <si>
    <t>Nguyễn Ngọc Trang</t>
  </si>
  <si>
    <t>020200090001</t>
  </si>
  <si>
    <t>Lập trình ASP.Net 2</t>
  </si>
  <si>
    <t>Trần Việt  Khánh</t>
  </si>
  <si>
    <t>020200090201</t>
  </si>
  <si>
    <t>Lập trình PHP 1</t>
  </si>
  <si>
    <t>Võ Anh  Trang</t>
  </si>
  <si>
    <t>020200010101</t>
  </si>
  <si>
    <t>Lý thuyết đồ thị</t>
  </si>
  <si>
    <t>15CĐ-TM1</t>
  </si>
  <si>
    <t>Nguyễn Duy Đạt</t>
  </si>
  <si>
    <t>020200010401</t>
  </si>
  <si>
    <t>020200010701</t>
  </si>
  <si>
    <t>Đặng Ngọc  Đoàn</t>
  </si>
  <si>
    <t>020200014401</t>
  </si>
  <si>
    <t>Thiết bị mạng</t>
  </si>
  <si>
    <t>020200015206</t>
  </si>
  <si>
    <t>Trần Vĩnh  Xuyên</t>
  </si>
  <si>
    <t>020200001101</t>
  </si>
  <si>
    <t>Anh văn chuyên ngành CNKT Nhiệt</t>
  </si>
  <si>
    <t>15CĐ-ĐL1</t>
  </si>
  <si>
    <t>Đinh Trần Phương  Thảo, Trần Thanh Trúc</t>
  </si>
  <si>
    <t>020200009001</t>
  </si>
  <si>
    <t>020200089301</t>
  </si>
  <si>
    <t>Vận hành và bảo trì hệ thống lạnh</t>
  </si>
  <si>
    <t>Võ Phước Quang</t>
  </si>
  <si>
    <t>020200089701</t>
  </si>
  <si>
    <t>Xây dựng trạm lạnh</t>
  </si>
  <si>
    <t>020200081901</t>
  </si>
  <si>
    <t>Thực tập vận hành bảo trì và sữa chữa hệ thống Lạnh công nghiệp</t>
  </si>
  <si>
    <t>020200089401</t>
  </si>
  <si>
    <t>Thực tập Lắp đặt hệ thống lạnh</t>
  </si>
  <si>
    <t>020200089501</t>
  </si>
  <si>
    <t>Thực tập Trang bị điện hệ thống lạnh</t>
  </si>
  <si>
    <t>Võ Phước Quang, Đỗ Trọng  Quý</t>
  </si>
  <si>
    <t>020200002201</t>
  </si>
  <si>
    <t>Chuyên đề Java</t>
  </si>
  <si>
    <t>15CĐ-TP2</t>
  </si>
  <si>
    <t>020200009501</t>
  </si>
  <si>
    <t>Lập trình cơ sở dữ liệu</t>
  </si>
  <si>
    <t>020200009701</t>
  </si>
  <si>
    <t xml:space="preserve">Lập trình PHP </t>
  </si>
  <si>
    <t>020200010102</t>
  </si>
  <si>
    <t>Mai Chiếm Tuấn</t>
  </si>
  <si>
    <t>020200013102</t>
  </si>
  <si>
    <t>020200001103</t>
  </si>
  <si>
    <t>15CĐ-ĐL2</t>
  </si>
  <si>
    <t>020200009003</t>
  </si>
  <si>
    <t>020200089303</t>
  </si>
  <si>
    <t>020200089703</t>
  </si>
  <si>
    <t>020200081903</t>
  </si>
  <si>
    <t>020200089403</t>
  </si>
  <si>
    <t>020200089503</t>
  </si>
  <si>
    <t>020200010104</t>
  </si>
  <si>
    <t>15CĐ-TM2</t>
  </si>
  <si>
    <t>020200010402</t>
  </si>
  <si>
    <t>020200010702</t>
  </si>
  <si>
    <t>020200014402</t>
  </si>
  <si>
    <t>020200015207</t>
  </si>
  <si>
    <t>020200002203</t>
  </si>
  <si>
    <t>15CĐ-TP1</t>
  </si>
  <si>
    <t>Nguyễn Cao Phong</t>
  </si>
  <si>
    <t>020200009503</t>
  </si>
  <si>
    <t>020200009703</t>
  </si>
  <si>
    <t>020200010105</t>
  </si>
  <si>
    <t>020200013104</t>
  </si>
  <si>
    <t>020200020501</t>
  </si>
  <si>
    <t>Toán cao cấp 2</t>
  </si>
  <si>
    <t>020200021801</t>
  </si>
  <si>
    <t>Vật lý đại cương 2</t>
  </si>
  <si>
    <t>020200020502</t>
  </si>
  <si>
    <t>020200021802</t>
  </si>
  <si>
    <t>020200020503</t>
  </si>
  <si>
    <t>020200021803</t>
  </si>
  <si>
    <t>020200020504</t>
  </si>
  <si>
    <t>020200021804</t>
  </si>
  <si>
    <t>020200020505</t>
  </si>
  <si>
    <t>020200021805</t>
  </si>
  <si>
    <t>020200020506</t>
  </si>
  <si>
    <t>020200021806</t>
  </si>
  <si>
    <t>020200020507</t>
  </si>
  <si>
    <t>Hà Như Mai, Nguyễn Thị  Thủy</t>
  </si>
  <si>
    <t>020200021807</t>
  </si>
  <si>
    <t>020200020508</t>
  </si>
  <si>
    <t>020200021808</t>
  </si>
  <si>
    <t>020200020509</t>
  </si>
  <si>
    <t>020200021809</t>
  </si>
  <si>
    <t>020200020510</t>
  </si>
  <si>
    <t>Nguyễn Văn  Hậu, Phạm Thị Thu Nga</t>
  </si>
  <si>
    <t>020200021810</t>
  </si>
  <si>
    <t>020200020511</t>
  </si>
  <si>
    <t>020200021811</t>
  </si>
  <si>
    <t>020200020512</t>
  </si>
  <si>
    <t>020200021812</t>
  </si>
  <si>
    <t>020200007901</t>
  </si>
  <si>
    <t>Kỹ năng học và thuyết trình</t>
  </si>
  <si>
    <t>020200007902</t>
  </si>
  <si>
    <t>SHCN(12+)01</t>
  </si>
  <si>
    <t>SHCN(12+)02</t>
  </si>
  <si>
    <t>SHCN(12+)03</t>
  </si>
  <si>
    <t>SHCN(12+)04</t>
  </si>
  <si>
    <t>SHCN(12+)05</t>
  </si>
  <si>
    <t>SHCN(12+)06</t>
  </si>
  <si>
    <t>SHCN(12+)07</t>
  </si>
  <si>
    <t>020200000813</t>
  </si>
  <si>
    <t>16CĐ-ĐL1</t>
  </si>
  <si>
    <t>020200008204</t>
  </si>
  <si>
    <t>020200021104</t>
  </si>
  <si>
    <t>020200021318</t>
  </si>
  <si>
    <t>020200060505</t>
  </si>
  <si>
    <t>020200077505</t>
  </si>
  <si>
    <t>020200016204</t>
  </si>
  <si>
    <t>020200000814</t>
  </si>
  <si>
    <t>16CĐ-ĐL3</t>
  </si>
  <si>
    <t>Trương Thị Minh  Hà, Phạm Thị Thu Hiền</t>
  </si>
  <si>
    <t>020200008205</t>
  </si>
  <si>
    <t>020200021105</t>
  </si>
  <si>
    <t>020200021319</t>
  </si>
  <si>
    <t>020200060506</t>
  </si>
  <si>
    <t>020200077506</t>
  </si>
  <si>
    <t>020200016205</t>
  </si>
  <si>
    <t>020200001401</t>
  </si>
  <si>
    <t>Anh văn chuyên ngành công nghệ thông tin</t>
  </si>
  <si>
    <t>16CĐ-TP1</t>
  </si>
  <si>
    <t>020200001806</t>
  </si>
  <si>
    <t>Cấu trúc dữ liệu và giải thuật</t>
  </si>
  <si>
    <t>Nguyễn Vân  Giang</t>
  </si>
  <si>
    <t>020200009606</t>
  </si>
  <si>
    <t>Lập trình hướng đối tượng</t>
  </si>
  <si>
    <t>020200009801</t>
  </si>
  <si>
    <t>020200012025</t>
  </si>
  <si>
    <t>Lê Thị Mai  Hường</t>
  </si>
  <si>
    <t>020200012601</t>
  </si>
  <si>
    <t>Photoshop</t>
  </si>
  <si>
    <t>020200001402</t>
  </si>
  <si>
    <t>16CĐ-TP2</t>
  </si>
  <si>
    <t>020200001807</t>
  </si>
  <si>
    <t>020200009607</t>
  </si>
  <si>
    <t>020200009802</t>
  </si>
  <si>
    <t>020200012026</t>
  </si>
  <si>
    <t>020200012602</t>
  </si>
  <si>
    <t>020200009608</t>
  </si>
  <si>
    <t>16CĐ-TW1</t>
  </si>
  <si>
    <t>020200012027</t>
  </si>
  <si>
    <t>020200015208</t>
  </si>
  <si>
    <t>020200077306</t>
  </si>
  <si>
    <t>Hệ quản trị cơ sở dữ liệu Sql Server và Mysql</t>
  </si>
  <si>
    <t>Nguyễn Văn Danh</t>
  </si>
  <si>
    <t>020200090706</t>
  </si>
  <si>
    <t>020200093701</t>
  </si>
  <si>
    <t>020200009609</t>
  </si>
  <si>
    <t>16CĐ-TW2</t>
  </si>
  <si>
    <t>020200012028</t>
  </si>
  <si>
    <t>020200015209</t>
  </si>
  <si>
    <t>020200077307</t>
  </si>
  <si>
    <t>020200090707</t>
  </si>
  <si>
    <t>020200093702</t>
  </si>
  <si>
    <t>020200001403</t>
  </si>
  <si>
    <t>16CĐ-TM1</t>
  </si>
  <si>
    <t>020200001808</t>
  </si>
  <si>
    <t>020200009803</t>
  </si>
  <si>
    <t>020200010602</t>
  </si>
  <si>
    <t>020200012029</t>
  </si>
  <si>
    <t>020200013105</t>
  </si>
  <si>
    <t>Nguyễn Hữu  Thiện</t>
  </si>
  <si>
    <t>020200001404</t>
  </si>
  <si>
    <t>16CĐ-TM2</t>
  </si>
  <si>
    <t>020200001809</t>
  </si>
  <si>
    <t>020200009804</t>
  </si>
  <si>
    <t>020200010603</t>
  </si>
  <si>
    <t>020200012030</t>
  </si>
  <si>
    <t>020200013106</t>
  </si>
  <si>
    <t>020200000909</t>
  </si>
  <si>
    <t>Anh văn chuyên ngành CNKT Cơ khí</t>
  </si>
  <si>
    <t>16CĐ-CĐ1</t>
  </si>
  <si>
    <t>020200002422</t>
  </si>
  <si>
    <t>020200006701</t>
  </si>
  <si>
    <t>Hóa học đại cương 2</t>
  </si>
  <si>
    <t>020200012031</t>
  </si>
  <si>
    <t>020200012418</t>
  </si>
  <si>
    <t>Pháp luật đại cương</t>
  </si>
  <si>
    <t>Đặng Thị Nhật  Minh</t>
  </si>
  <si>
    <t>020200014122</t>
  </si>
  <si>
    <t>020200020514</t>
  </si>
  <si>
    <t>Cao Thị  Nga</t>
  </si>
  <si>
    <t>020200021522</t>
  </si>
  <si>
    <t>020200027309</t>
  </si>
  <si>
    <t>020200018911</t>
  </si>
  <si>
    <t>020200000910</t>
  </si>
  <si>
    <t>16CĐ-CĐT1</t>
  </si>
  <si>
    <t>020200002423</t>
  </si>
  <si>
    <t>020200006702</t>
  </si>
  <si>
    <t>020200012032</t>
  </si>
  <si>
    <t>020200012419</t>
  </si>
  <si>
    <t>020200014123</t>
  </si>
  <si>
    <t>020200020515</t>
  </si>
  <si>
    <t>020200077001</t>
  </si>
  <si>
    <t>020200077101</t>
  </si>
  <si>
    <t>Kỹ thuật Điện tử</t>
  </si>
  <si>
    <t>020200018912</t>
  </si>
  <si>
    <t>020200006703</t>
  </si>
  <si>
    <t>16CĐ-CNC1</t>
  </si>
  <si>
    <t>020200012033</t>
  </si>
  <si>
    <t>Nguyễn Thị  Dinh, Phan Thị Thùy  Trang</t>
  </si>
  <si>
    <t>020200012420</t>
  </si>
  <si>
    <t>020200020516</t>
  </si>
  <si>
    <t>020200077002</t>
  </si>
  <si>
    <t>020200082510</t>
  </si>
  <si>
    <t>020200090601</t>
  </si>
  <si>
    <t>Anh văn chuyên ngành Cơ - Điện</t>
  </si>
  <si>
    <t>020200015910</t>
  </si>
  <si>
    <t>Thực tập Điện cơ bản</t>
  </si>
  <si>
    <t>020200018913</t>
  </si>
  <si>
    <t>020200000911</t>
  </si>
  <si>
    <t>16CĐ-CTM1</t>
  </si>
  <si>
    <t>020200002424</t>
  </si>
  <si>
    <t>020200012034</t>
  </si>
  <si>
    <t>020200012421</t>
  </si>
  <si>
    <t>Trần Văn  Lượng</t>
  </si>
  <si>
    <t>020200014124</t>
  </si>
  <si>
    <t>020200020517</t>
  </si>
  <si>
    <t>020200021523</t>
  </si>
  <si>
    <t>020200021814</t>
  </si>
  <si>
    <t>020200027310</t>
  </si>
  <si>
    <t>020200018914</t>
  </si>
  <si>
    <t>020200000912</t>
  </si>
  <si>
    <t>16CĐ-CTM2</t>
  </si>
  <si>
    <t>020200002425</t>
  </si>
  <si>
    <t>020200012035</t>
  </si>
  <si>
    <t>020200012422</t>
  </si>
  <si>
    <t>020200014125</t>
  </si>
  <si>
    <t>020200020518</t>
  </si>
  <si>
    <t>020200021524</t>
  </si>
  <si>
    <t>020200021815</t>
  </si>
  <si>
    <t>020200027311</t>
  </si>
  <si>
    <t>020200018915</t>
  </si>
  <si>
    <t>020200000913</t>
  </si>
  <si>
    <t>16CĐ-CTM3</t>
  </si>
  <si>
    <t>020200002426</t>
  </si>
  <si>
    <t>020200012036</t>
  </si>
  <si>
    <t>Nguyễn Thị  Dinh</t>
  </si>
  <si>
    <t>020200012423</t>
  </si>
  <si>
    <t>020200014126</t>
  </si>
  <si>
    <t>020200020519</t>
  </si>
  <si>
    <t>020200021525</t>
  </si>
  <si>
    <t>020200021816</t>
  </si>
  <si>
    <t>020200027312</t>
  </si>
  <si>
    <t>020200018916</t>
  </si>
  <si>
    <t>020200000914</t>
  </si>
  <si>
    <t>16CĐ-CTM4</t>
  </si>
  <si>
    <t>020200002427</t>
  </si>
  <si>
    <t>020200012037</t>
  </si>
  <si>
    <t>020200012424</t>
  </si>
  <si>
    <t>020200014127</t>
  </si>
  <si>
    <t>020200020520</t>
  </si>
  <si>
    <t>020200021526</t>
  </si>
  <si>
    <t>020200021817</t>
  </si>
  <si>
    <t>020200027313</t>
  </si>
  <si>
    <t>020200018917</t>
  </si>
  <si>
    <t>020200000915</t>
  </si>
  <si>
    <t>16CĐ-CTM5</t>
  </si>
  <si>
    <t>020200002428</t>
  </si>
  <si>
    <t>020200012038</t>
  </si>
  <si>
    <t>Nguyễn Thị  Dinh, Lê Thị Mai  Hường</t>
  </si>
  <si>
    <t>020200012425</t>
  </si>
  <si>
    <t>020200014128</t>
  </si>
  <si>
    <t>020200020521</t>
  </si>
  <si>
    <t>020200021527</t>
  </si>
  <si>
    <t>020200021818</t>
  </si>
  <si>
    <t>020200027314</t>
  </si>
  <si>
    <t>020200018918</t>
  </si>
  <si>
    <t>Nguyễn Tiến  Dũng, Trần Minh  Thông</t>
  </si>
  <si>
    <t>SHCN(12+)08</t>
  </si>
  <si>
    <t>SHCN(12+)09</t>
  </si>
  <si>
    <t>SHCN(12+)10</t>
  </si>
  <si>
    <t>SHCN(12+)11</t>
  </si>
  <si>
    <t>SHCN(12+)12</t>
  </si>
  <si>
    <t>SHCN(12+)13</t>
  </si>
  <si>
    <t>SHCN(12+)14</t>
  </si>
  <si>
    <t>SHCN(12+)15</t>
  </si>
  <si>
    <t>SHCN(12+)16</t>
  </si>
  <si>
    <t>SHCN(12+)17</t>
  </si>
  <si>
    <t>SHCN(12+)18</t>
  </si>
  <si>
    <t>SHCN(12+)19</t>
  </si>
  <si>
    <t>SHCN(12+)20</t>
  </si>
  <si>
    <t>SHCN(12+)21</t>
  </si>
  <si>
    <t>SHCN(12+)22</t>
  </si>
  <si>
    <t>Phạm Nguyễn Đức  Trung, Nguyễn Mạnh Phương</t>
  </si>
  <si>
    <t>SHCN(12+)23</t>
  </si>
  <si>
    <t>Hà Phước  Tuấn, Nguyễn Phụ Thượng  Lưu, Trần Quốc Duy</t>
  </si>
  <si>
    <t>SHCN(12+)24</t>
  </si>
  <si>
    <t>Nguyễn Ngọc  Phương, Nguyễn Thanh  Hùng</t>
  </si>
  <si>
    <t>SHCN(12+)25</t>
  </si>
  <si>
    <t>Nguyễn Thái Bình, Trần Thị Hồng  Thu</t>
  </si>
  <si>
    <t>SHCN(12+)26</t>
  </si>
  <si>
    <t>SHCN(12+)27</t>
  </si>
  <si>
    <t>Phạm Nguyễn Đức  Trung, Phan Thị Thùy  Trang</t>
  </si>
  <si>
    <t>SHCN(12+)28</t>
  </si>
  <si>
    <t>Nguyễn Thanh  Hùng, Lê Thái  Hùng</t>
  </si>
  <si>
    <t>SHCN(12+)29</t>
  </si>
  <si>
    <t>SHCN(12+)30</t>
  </si>
  <si>
    <t>Nguyễn Minh  Thái, Nguyễn Đức  Thắng</t>
  </si>
  <si>
    <t>SHCN(12+)31</t>
  </si>
  <si>
    <t>Hồ Văn  Sĩ, Hồ Văn  Hóa</t>
  </si>
  <si>
    <t>SHCN(12+)32</t>
  </si>
  <si>
    <t>Cao Thị Hồng  Thắm, Kiều Trung  Tín</t>
  </si>
  <si>
    <t>SHCN(12+)34</t>
  </si>
  <si>
    <t>SHCN(12+)35</t>
  </si>
  <si>
    <t>SHCN(12+)36</t>
  </si>
  <si>
    <t>SHCN(12+)37</t>
  </si>
  <si>
    <t>SHCN(12+)38</t>
  </si>
  <si>
    <t>SHCN(12+)39</t>
  </si>
  <si>
    <t>020200005709</t>
  </si>
  <si>
    <t>Đường lối CM của Đảng CSVN</t>
  </si>
  <si>
    <t>15CĐ-ĐCN1</t>
  </si>
  <si>
    <t>020200008109</t>
  </si>
  <si>
    <t>Kỹ thuật chiếu sáng</t>
  </si>
  <si>
    <t>Nguyễn Minh Đức  Cường</t>
  </si>
  <si>
    <t>020200020909</t>
  </si>
  <si>
    <t>Truyền động điện và ứng dụng</t>
  </si>
  <si>
    <t>020200029509</t>
  </si>
  <si>
    <t>Tạ Minh  Cường</t>
  </si>
  <si>
    <t>020200089110</t>
  </si>
  <si>
    <t>Lê Tiến Đạt</t>
  </si>
  <si>
    <t>020200016909</t>
  </si>
  <si>
    <t>Thực tập Đo lường cảm biến</t>
  </si>
  <si>
    <t>Nguyễn Minh  Đức(A), Tạ Minh  Cường</t>
  </si>
  <si>
    <t>020200017609</t>
  </si>
  <si>
    <t>Thực tập Máy điện</t>
  </si>
  <si>
    <t>Trần Trung  Hiếu</t>
  </si>
  <si>
    <t>020200032509</t>
  </si>
  <si>
    <t>Thực tập PLC</t>
  </si>
  <si>
    <t>Ngô Phong  Cường</t>
  </si>
  <si>
    <t>020200005710</t>
  </si>
  <si>
    <t>15CĐ-ĐCN2</t>
  </si>
  <si>
    <t>020200008110</t>
  </si>
  <si>
    <t>020200020910</t>
  </si>
  <si>
    <t>020200029510</t>
  </si>
  <si>
    <t>020200089111</t>
  </si>
  <si>
    <t>020200016910</t>
  </si>
  <si>
    <t>Võ  Cường, Trần Công  Tiến</t>
  </si>
  <si>
    <t>020200017610</t>
  </si>
  <si>
    <t>020200032510</t>
  </si>
  <si>
    <t>020200005711</t>
  </si>
  <si>
    <t>15CĐ-ĐCN3</t>
  </si>
  <si>
    <t>020200008111</t>
  </si>
  <si>
    <t>Nguyễn Anh  Tăng</t>
  </si>
  <si>
    <t>020200020911</t>
  </si>
  <si>
    <t>Đỗ Huỳnh Thanh  Phong</t>
  </si>
  <si>
    <t>020200029511</t>
  </si>
  <si>
    <t>020200089112</t>
  </si>
  <si>
    <t>020200016911</t>
  </si>
  <si>
    <t>Tạ Minh  Cường, Nguyễn Minh  Đức(A)</t>
  </si>
  <si>
    <t>020200017611</t>
  </si>
  <si>
    <t>Lê Thế  Huân</t>
  </si>
  <si>
    <t>020200032511</t>
  </si>
  <si>
    <t>Huỳnh Ngọc Mai, Đặng Đức  Minh</t>
  </si>
  <si>
    <t>020200005712</t>
  </si>
  <si>
    <t>15CĐ-ĐCN4</t>
  </si>
  <si>
    <t>020200008112</t>
  </si>
  <si>
    <t>020200020912</t>
  </si>
  <si>
    <t>020200029512</t>
  </si>
  <si>
    <t>020200089113</t>
  </si>
  <si>
    <t>020200016912</t>
  </si>
  <si>
    <t>Tạ Minh  Cường, Trần Công  Tiến</t>
  </si>
  <si>
    <t>020200017612</t>
  </si>
  <si>
    <t>020200032512</t>
  </si>
  <si>
    <t>Bốc Minh  Trí, Đặng Đức  Minh</t>
  </si>
  <si>
    <t>020200005713</t>
  </si>
  <si>
    <t>15CĐ-ĐTCN1</t>
  </si>
  <si>
    <t>020200021201</t>
  </si>
  <si>
    <t>Tự động hóa quá trình công nghệ</t>
  </si>
  <si>
    <t>020200089114</t>
  </si>
  <si>
    <t>020200090401</t>
  </si>
  <si>
    <t>Điện tử công nghiệp</t>
  </si>
  <si>
    <t>020200016913</t>
  </si>
  <si>
    <t>020200032513</t>
  </si>
  <si>
    <t>Huỳnh Ngọc Mai, Bốc Minh  Trí</t>
  </si>
  <si>
    <t>020200041501</t>
  </si>
  <si>
    <t>Thực tập Tự động hóa công nghiệp</t>
  </si>
  <si>
    <t>Nguyễn Thị Tố  Nga, Lê Tiến Đạt</t>
  </si>
  <si>
    <t>020200089201</t>
  </si>
  <si>
    <t>Thực tập PLC nâng cao</t>
  </si>
  <si>
    <t>020200005714</t>
  </si>
  <si>
    <t>15CĐ-TĐH1</t>
  </si>
  <si>
    <t>020200021202</t>
  </si>
  <si>
    <t>020200037301</t>
  </si>
  <si>
    <t>Kỹ thuật Robot</t>
  </si>
  <si>
    <t>020200086201</t>
  </si>
  <si>
    <t>Kỹ thuật điều khiển tự động</t>
  </si>
  <si>
    <t>020200089115</t>
  </si>
  <si>
    <t>020200016914</t>
  </si>
  <si>
    <t>Võ  Cường</t>
  </si>
  <si>
    <t>020200032514</t>
  </si>
  <si>
    <t>020200042901</t>
  </si>
  <si>
    <t>SHCN(12+)52</t>
  </si>
  <si>
    <t>SHCN(12+)53</t>
  </si>
  <si>
    <t>SHCN(12+)54</t>
  </si>
  <si>
    <t>SHCN(12+)55</t>
  </si>
  <si>
    <t>SHCN(12+)56</t>
  </si>
  <si>
    <t>SHCN(12+)57</t>
  </si>
  <si>
    <t>SHCN(12+)58</t>
  </si>
  <si>
    <t>SHCN(12+)59</t>
  </si>
  <si>
    <t>SHCN(12+)60</t>
  </si>
  <si>
    <t>Nguyễn Thị  Hiền, Nguyễn Ngọc  Thọ</t>
  </si>
  <si>
    <t>SHCN(12+)61</t>
  </si>
  <si>
    <t>SHCN(12+)62</t>
  </si>
  <si>
    <t>SHCN(12+)63</t>
  </si>
  <si>
    <t>SHCN(12+)64</t>
  </si>
  <si>
    <t>SHCN(12+)65</t>
  </si>
  <si>
    <t>SHCN(12+)66</t>
  </si>
  <si>
    <t>SHCN(12+)67</t>
  </si>
  <si>
    <t>SHCN(12+)68</t>
  </si>
  <si>
    <t>SHCN(12+)69</t>
  </si>
  <si>
    <t>SHCN(12+)70</t>
  </si>
  <si>
    <t>SHCN(12+)71</t>
  </si>
  <si>
    <t>SHCN(12+)72</t>
  </si>
  <si>
    <t>020200000815</t>
  </si>
  <si>
    <t>16CĐ-ĐCN1</t>
  </si>
  <si>
    <t>Phạm Thị Thu Hiền</t>
  </si>
  <si>
    <t>020200009110</t>
  </si>
  <si>
    <t>020200012039</t>
  </si>
  <si>
    <t>Đỗ Thị  Ngát</t>
  </si>
  <si>
    <t>020200012426</t>
  </si>
  <si>
    <t>Bùi Thành  Dũng</t>
  </si>
  <si>
    <t>020200023610</t>
  </si>
  <si>
    <t>Cung cấp điện</t>
  </si>
  <si>
    <t>020200027110</t>
  </si>
  <si>
    <t>Nguyễn Trung Trực, Ngô Hoàng  Anh</t>
  </si>
  <si>
    <t>020200082511</t>
  </si>
  <si>
    <t>Trần Hiếu Trinh</t>
  </si>
  <si>
    <t>020200015911</t>
  </si>
  <si>
    <t>Nguyễn Anh  Tăng, Đỗ Huỳnh Thanh  Phong</t>
  </si>
  <si>
    <t>020200040510</t>
  </si>
  <si>
    <t>Võ  Cường, Nguyễn Thị Ngọc Hiền</t>
  </si>
  <si>
    <t>020200000816</t>
  </si>
  <si>
    <t>16CĐ-ĐCN2</t>
  </si>
  <si>
    <t>020200009111</t>
  </si>
  <si>
    <t>020200012040</t>
  </si>
  <si>
    <t>020200012427</t>
  </si>
  <si>
    <t>020200023611</t>
  </si>
  <si>
    <t>020200027111</t>
  </si>
  <si>
    <t>020200082512</t>
  </si>
  <si>
    <t>020200015912</t>
  </si>
  <si>
    <t>020200040511</t>
  </si>
  <si>
    <t>Nguyễn Thị Ngọc Hiền, Võ  Cường</t>
  </si>
  <si>
    <t>020200000817</t>
  </si>
  <si>
    <t>16CĐ-ĐCN3</t>
  </si>
  <si>
    <t>020200009112</t>
  </si>
  <si>
    <t>020200012041</t>
  </si>
  <si>
    <t>020200012428</t>
  </si>
  <si>
    <t>020200023612</t>
  </si>
  <si>
    <t>020200027112</t>
  </si>
  <si>
    <t>020200082513</t>
  </si>
  <si>
    <t>Nguyễn Thị Ngọc Hiền</t>
  </si>
  <si>
    <t>020200015913</t>
  </si>
  <si>
    <t>020200040512</t>
  </si>
  <si>
    <t>020200000818</t>
  </si>
  <si>
    <t>16CĐ-ĐCN4</t>
  </si>
  <si>
    <t>020200009113</t>
  </si>
  <si>
    <t>020200012042</t>
  </si>
  <si>
    <t>020200012429</t>
  </si>
  <si>
    <t>020200023613</t>
  </si>
  <si>
    <t>020200027113</t>
  </si>
  <si>
    <t>020200082514</t>
  </si>
  <si>
    <t>020200015914</t>
  </si>
  <si>
    <t>020200040513</t>
  </si>
  <si>
    <t>Nguyễn Thị Ngọc Hiền, Tăng Cẩm Huê</t>
  </si>
  <si>
    <t>020200000819</t>
  </si>
  <si>
    <t>16CĐ-ĐCN5</t>
  </si>
  <si>
    <t>020200009114</t>
  </si>
  <si>
    <t>020200012043</t>
  </si>
  <si>
    <t>020200012430</t>
  </si>
  <si>
    <t>020200023614</t>
  </si>
  <si>
    <t>020200027114</t>
  </si>
  <si>
    <t>020200082515</t>
  </si>
  <si>
    <t>020200015915</t>
  </si>
  <si>
    <t>Nguyễn Minh Đức  Cường, Đỗ Huỳnh Thanh  Phong</t>
  </si>
  <si>
    <t>020200040514</t>
  </si>
  <si>
    <t>Nguyễn Thị Ngọc Hiền, Nguyễn Minh  Đức(A)</t>
  </si>
  <si>
    <t>020200000820</t>
  </si>
  <si>
    <t>16CĐ-ĐTCN1</t>
  </si>
  <si>
    <t>020200009115</t>
  </si>
  <si>
    <t>020200012044</t>
  </si>
  <si>
    <t>020200012431</t>
  </si>
  <si>
    <t>020200027115</t>
  </si>
  <si>
    <t>Nguyễn Trung Trực</t>
  </si>
  <si>
    <t>020200082516</t>
  </si>
  <si>
    <t>020200015916</t>
  </si>
  <si>
    <t>020200040515</t>
  </si>
  <si>
    <t>Trần Hiếu Trinh, Võ  Cường</t>
  </si>
  <si>
    <t>020200000821</t>
  </si>
  <si>
    <t>16CĐ-TĐH1</t>
  </si>
  <si>
    <t>020200009116</t>
  </si>
  <si>
    <t>020200012045</t>
  </si>
  <si>
    <t>020200012432</t>
  </si>
  <si>
    <t>020200027116</t>
  </si>
  <si>
    <t>020200082517</t>
  </si>
  <si>
    <t>020200015917</t>
  </si>
  <si>
    <t>020200040516</t>
  </si>
  <si>
    <t>071400106401</t>
  </si>
  <si>
    <t>17T4-THU1</t>
  </si>
  <si>
    <t>071400106501</t>
  </si>
  <si>
    <t>Pháp luật</t>
  </si>
  <si>
    <t>071400106701</t>
  </si>
  <si>
    <t>Kỹ thuật lập trình 1</t>
  </si>
  <si>
    <t>071400106601</t>
  </si>
  <si>
    <t>Giáo dục thể chất</t>
  </si>
  <si>
    <t>Nguyễn Phú Tân</t>
  </si>
  <si>
    <t>071400109201</t>
  </si>
  <si>
    <t>Ngữ văn 1</t>
  </si>
  <si>
    <t>071400110601</t>
  </si>
  <si>
    <t>Hồ Minh Hùng</t>
  </si>
  <si>
    <t>071400106402</t>
  </si>
  <si>
    <t>17T4-CCK1</t>
  </si>
  <si>
    <t>071400106502</t>
  </si>
  <si>
    <t>Đặng Thị Nhật  Minh, Trần Văn  Lượng</t>
  </si>
  <si>
    <t>071400106801</t>
  </si>
  <si>
    <t>An toàn lao động</t>
  </si>
  <si>
    <t>071400106901</t>
  </si>
  <si>
    <t>071400106602</t>
  </si>
  <si>
    <t>Nguyễn Nhân Anh</t>
  </si>
  <si>
    <t>071400109202</t>
  </si>
  <si>
    <t>071400110602</t>
  </si>
  <si>
    <t>Hà Việt Hường</t>
  </si>
  <si>
    <t>071400106403</t>
  </si>
  <si>
    <t>17T4-CNÔ1</t>
  </si>
  <si>
    <t>Nguyễn Thị  Dinh, Lê Thị Hồng  Vân</t>
  </si>
  <si>
    <t>071400109101</t>
  </si>
  <si>
    <t>Động cơ đốt trong</t>
  </si>
  <si>
    <t>071400109001</t>
  </si>
  <si>
    <t>071400106603</t>
  </si>
  <si>
    <t>071400109203</t>
  </si>
  <si>
    <t>Trần Minh Đức</t>
  </si>
  <si>
    <t>071400110603</t>
  </si>
  <si>
    <t>071400108301</t>
  </si>
  <si>
    <t>An toàn lao động điện lạnh</t>
  </si>
  <si>
    <t>17T4-LĐL1</t>
  </si>
  <si>
    <t>071400108501</t>
  </si>
  <si>
    <t>Cơ sở kỹ thuật lạnh</t>
  </si>
  <si>
    <t>071400108201</t>
  </si>
  <si>
    <t>Thực tập Gò - Hàn</t>
  </si>
  <si>
    <t>071400109204</t>
  </si>
  <si>
    <t>071400110604</t>
  </si>
  <si>
    <t>071400106404</t>
  </si>
  <si>
    <t>17T4-TKW1</t>
  </si>
  <si>
    <t>Đinh Thị  Huyên</t>
  </si>
  <si>
    <t>071400106503</t>
  </si>
  <si>
    <t>071400106702</t>
  </si>
  <si>
    <t>071400106604</t>
  </si>
  <si>
    <t>Bùi Đức Phước</t>
  </si>
  <si>
    <t>071400109205</t>
  </si>
  <si>
    <t>071400110605</t>
  </si>
  <si>
    <t>Hồ Khắc Khuyên (TG)</t>
  </si>
  <si>
    <t>071400106405</t>
  </si>
  <si>
    <t>17T4-CMT1</t>
  </si>
  <si>
    <t>071400106504</t>
  </si>
  <si>
    <t>071400106703</t>
  </si>
  <si>
    <t>071400106605</t>
  </si>
  <si>
    <t>071400109206</t>
  </si>
  <si>
    <t>071400110606</t>
  </si>
  <si>
    <t>071400106406</t>
  </si>
  <si>
    <t>17T4-LTM1</t>
  </si>
  <si>
    <t>Phan Thị Thùy  Trang, Lê Thị Hồng  Vân</t>
  </si>
  <si>
    <t>071400106505</t>
  </si>
  <si>
    <t>071400106704</t>
  </si>
  <si>
    <t>071400106606</t>
  </si>
  <si>
    <t>071400109207</t>
  </si>
  <si>
    <t>071400110607</t>
  </si>
  <si>
    <t>071400106407</t>
  </si>
  <si>
    <t>17T4-QTM1</t>
  </si>
  <si>
    <t>071400106506</t>
  </si>
  <si>
    <t>071400106705</t>
  </si>
  <si>
    <t>071400106607</t>
  </si>
  <si>
    <t>071400109208</t>
  </si>
  <si>
    <t>071400110608</t>
  </si>
  <si>
    <t>071400109301</t>
  </si>
  <si>
    <t>Ngữ pháp 1</t>
  </si>
  <si>
    <t>17T4-NNA1</t>
  </si>
  <si>
    <t>Lê Nguyễn Mỹ Trâm</t>
  </si>
  <si>
    <t>071400109401</t>
  </si>
  <si>
    <t>Nghe</t>
  </si>
  <si>
    <t>071400109501</t>
  </si>
  <si>
    <t>Tiếng Việt thực hành</t>
  </si>
  <si>
    <t>071400109209</t>
  </si>
  <si>
    <t>071400110609</t>
  </si>
  <si>
    <t>071400109601</t>
  </si>
  <si>
    <t>17T4-KTD1</t>
  </si>
  <si>
    <t>071400109701</t>
  </si>
  <si>
    <t>Lý thuyết kế toán</t>
  </si>
  <si>
    <t>Nguyễn Kính</t>
  </si>
  <si>
    <t>071400109801</t>
  </si>
  <si>
    <t>Toán kinh tế</t>
  </si>
  <si>
    <t>071400109210</t>
  </si>
  <si>
    <t>Trần Huỳnh Tuyết Như</t>
  </si>
  <si>
    <t>071400110610</t>
  </si>
  <si>
    <t>071400106507</t>
  </si>
  <si>
    <t>17T4-QTD1</t>
  </si>
  <si>
    <t>071400109901</t>
  </si>
  <si>
    <t>Quản trị học</t>
  </si>
  <si>
    <t>071400110001</t>
  </si>
  <si>
    <t>071400109211</t>
  </si>
  <si>
    <t>Lê Thị Hường, Lê Thị Mùi</t>
  </si>
  <si>
    <t>071400110611</t>
  </si>
  <si>
    <t>Cao Thị  Nga, Hà Việt Hường</t>
  </si>
  <si>
    <t>071400106408</t>
  </si>
  <si>
    <t>17T4-CKL1</t>
  </si>
  <si>
    <t>071400106508</t>
  </si>
  <si>
    <t>071400106802</t>
  </si>
  <si>
    <t>071400106902</t>
  </si>
  <si>
    <t>071400106608</t>
  </si>
  <si>
    <t>071400109212</t>
  </si>
  <si>
    <t>071400110612</t>
  </si>
  <si>
    <t>071400108302</t>
  </si>
  <si>
    <t>17T4-CNL1</t>
  </si>
  <si>
    <t>071400108502</t>
  </si>
  <si>
    <t>071400108202</t>
  </si>
  <si>
    <t>071400109213</t>
  </si>
  <si>
    <t>071400110613</t>
  </si>
  <si>
    <t>071400107001</t>
  </si>
  <si>
    <t>Mạch điện</t>
  </si>
  <si>
    <t>17T4-ĐĐT1</t>
  </si>
  <si>
    <t>Ngô Hoàng  Anh, Vũ Hạnh  Chiêu</t>
  </si>
  <si>
    <t>071400107101</t>
  </si>
  <si>
    <t>Vũ Hạnh  Chiêu, Ngô Hoàng  Anh</t>
  </si>
  <si>
    <t>071400109214</t>
  </si>
  <si>
    <t>071400110614</t>
  </si>
  <si>
    <t>071400107002</t>
  </si>
  <si>
    <t>17T4-ĐTC1</t>
  </si>
  <si>
    <t>071400107102</t>
  </si>
  <si>
    <t>Châu Văn Bảo</t>
  </si>
  <si>
    <t>071400109215</t>
  </si>
  <si>
    <t>071400110615</t>
  </si>
  <si>
    <t>071400107003</t>
  </si>
  <si>
    <t>17T4-ĐCN1</t>
  </si>
  <si>
    <t>Nguyễn Thùy  Dương</t>
  </si>
  <si>
    <t>071400107103</t>
  </si>
  <si>
    <t>071400109216</t>
  </si>
  <si>
    <t>Đoàn Thị Điểm, Lê Thị Hường</t>
  </si>
  <si>
    <t>071400110616</t>
  </si>
  <si>
    <t>071400106409</t>
  </si>
  <si>
    <t>17T4-CNM1</t>
  </si>
  <si>
    <t>071400106509</t>
  </si>
  <si>
    <t>071400110401</t>
  </si>
  <si>
    <t>Mỹ thuật trang phục</t>
  </si>
  <si>
    <t>071400106609</t>
  </si>
  <si>
    <t>071400109217</t>
  </si>
  <si>
    <t>071400110617</t>
  </si>
  <si>
    <t>071400106410</t>
  </si>
  <si>
    <t>17T4-CNÔ2</t>
  </si>
  <si>
    <t>Nguyễn Ngọc  Quỳnh, Nguyễn Thị  Dinh</t>
  </si>
  <si>
    <t>071400109102</t>
  </si>
  <si>
    <t>Nguyễn Anh Tuấn</t>
  </si>
  <si>
    <t>071400109002</t>
  </si>
  <si>
    <t>071400106610</t>
  </si>
  <si>
    <t>071400109218</t>
  </si>
  <si>
    <t>Đoàn Thị Điểm</t>
  </si>
  <si>
    <t>071400110618</t>
  </si>
  <si>
    <t>071400106411</t>
  </si>
  <si>
    <t>17T4-CNÔ3</t>
  </si>
  <si>
    <t>071400109103</t>
  </si>
  <si>
    <t>071400109003</t>
  </si>
  <si>
    <t>071400106611</t>
  </si>
  <si>
    <t>071400109219</t>
  </si>
  <si>
    <t>071400110619</t>
  </si>
  <si>
    <t>071400106412</t>
  </si>
  <si>
    <t>17T4-CCK2</t>
  </si>
  <si>
    <t>071400106510</t>
  </si>
  <si>
    <t>071400106803</t>
  </si>
  <si>
    <t>071400106903</t>
  </si>
  <si>
    <t>071400106612</t>
  </si>
  <si>
    <t>Nguyễn Mạnh Phương</t>
  </si>
  <si>
    <t>071400109220</t>
  </si>
  <si>
    <t>071400110620</t>
  </si>
  <si>
    <t>071400106413</t>
  </si>
  <si>
    <t>17T4-CNÔ4</t>
  </si>
  <si>
    <t>071400109104</t>
  </si>
  <si>
    <t>071400109004</t>
  </si>
  <si>
    <t>071400106613</t>
  </si>
  <si>
    <t>071400109221</t>
  </si>
  <si>
    <t>071400110621</t>
  </si>
  <si>
    <t>071400109302</t>
  </si>
  <si>
    <t>17T4-NNA2</t>
  </si>
  <si>
    <t>Nguyễn Thị  Nhuận</t>
  </si>
  <si>
    <t>071400109402</t>
  </si>
  <si>
    <t>071400109502</t>
  </si>
  <si>
    <t>071400109222</t>
  </si>
  <si>
    <t>071400110622</t>
  </si>
  <si>
    <t>071400106414</t>
  </si>
  <si>
    <t>17T4-QTM2</t>
  </si>
  <si>
    <t>071400106511</t>
  </si>
  <si>
    <t>071400106706</t>
  </si>
  <si>
    <t>071400106614</t>
  </si>
  <si>
    <t>071400109223</t>
  </si>
  <si>
    <t>071400110623</t>
  </si>
  <si>
    <t>071400108303</t>
  </si>
  <si>
    <t>17T4-LĐL2</t>
  </si>
  <si>
    <t>071400108503</t>
  </si>
  <si>
    <t>071400108203</t>
  </si>
  <si>
    <t>071400109224</t>
  </si>
  <si>
    <t>071400110624</t>
  </si>
  <si>
    <t>071400107004</t>
  </si>
  <si>
    <t>17T4-ĐCN2</t>
  </si>
  <si>
    <t>071400107104</t>
  </si>
  <si>
    <t>071400109225</t>
  </si>
  <si>
    <t>071400110625</t>
  </si>
  <si>
    <t>SHCN(9+)26</t>
  </si>
  <si>
    <t>SHCN(9+)27</t>
  </si>
  <si>
    <t>SHCN(9+)28</t>
  </si>
  <si>
    <t>SHCN(9+)29</t>
  </si>
  <si>
    <t>SHCN(9+)30</t>
  </si>
  <si>
    <t>SHCN(9+)31</t>
  </si>
  <si>
    <t>SHCN(9+)32</t>
  </si>
  <si>
    <t>SHCN(9+)33</t>
  </si>
  <si>
    <t>Lê Thái  Hùng, Nguyễn Ngọc  Quỳnh</t>
  </si>
  <si>
    <t>SHCN(9+)34</t>
  </si>
  <si>
    <t>SHCN(9+)35</t>
  </si>
  <si>
    <t>SHCN(9+)36</t>
  </si>
  <si>
    <t>SHCN(9+)37</t>
  </si>
  <si>
    <t>SHCN(9+)38</t>
  </si>
  <si>
    <t>SHCN(9+)39</t>
  </si>
  <si>
    <t>SHCN(9+)40</t>
  </si>
  <si>
    <t>SHCN(9+)41</t>
  </si>
  <si>
    <t>SHCN(9+)42</t>
  </si>
  <si>
    <t>SHCN(9+)43</t>
  </si>
  <si>
    <t>SHCN(9+)44</t>
  </si>
  <si>
    <t>SHCN(9+)45</t>
  </si>
  <si>
    <t>SHCN(9+)46</t>
  </si>
  <si>
    <t>SHCN(9+)47</t>
  </si>
  <si>
    <t>SHCN(9+)48</t>
  </si>
  <si>
    <t>SHCN(9+)49</t>
  </si>
  <si>
    <t>SHCN(9+)50</t>
  </si>
  <si>
    <t>SHCN(12+)73</t>
  </si>
  <si>
    <t>15CĐ-LTCK</t>
  </si>
  <si>
    <t>SHCN(12+)74</t>
  </si>
  <si>
    <t>15CĐ-LTÔTÔ</t>
  </si>
  <si>
    <t>SHCN(12+)75</t>
  </si>
  <si>
    <t>15CĐ-LTĐ</t>
  </si>
  <si>
    <t>SHCN(12+)76</t>
  </si>
  <si>
    <t>SHCN(12+)77</t>
  </si>
  <si>
    <t>SHCN(12+)78</t>
  </si>
  <si>
    <t>SHCN(12+)79</t>
  </si>
  <si>
    <t>SHCN(12+)80</t>
  </si>
  <si>
    <t>SHCN(12+)81</t>
  </si>
  <si>
    <t>SHCN(12+)87</t>
  </si>
  <si>
    <t>020200090501</t>
  </si>
  <si>
    <t>Trang bị điện trong công nghiệp</t>
  </si>
  <si>
    <t>020200090502</t>
  </si>
  <si>
    <t>020400110801</t>
  </si>
  <si>
    <t>Bảo mật thông tin</t>
  </si>
  <si>
    <t>16CĐ-LTCNTT</t>
  </si>
  <si>
    <t>020400001801</t>
  </si>
  <si>
    <t>020400110701</t>
  </si>
  <si>
    <t>Quản trị mạng 2</t>
  </si>
  <si>
    <t>020400014401</t>
  </si>
  <si>
    <t>020400020501</t>
  </si>
  <si>
    <t>020400021301</t>
  </si>
  <si>
    <t>020400022301</t>
  </si>
  <si>
    <t>Xác suất thống kê</t>
  </si>
  <si>
    <t>020400003801</t>
  </si>
  <si>
    <t>16CĐ-LTĐ</t>
  </si>
  <si>
    <t>020400037101</t>
  </si>
  <si>
    <t>Đồ án chuyên ngành</t>
  </si>
  <si>
    <t>020400016601</t>
  </si>
  <si>
    <t>Thực tập Điện tử công nghiệp</t>
  </si>
  <si>
    <t>020400016901</t>
  </si>
  <si>
    <t>020400041301</t>
  </si>
  <si>
    <t>Thực tập Trang bị điện nâng cao</t>
  </si>
  <si>
    <t>020400029501</t>
  </si>
  <si>
    <t>020400020901</t>
  </si>
  <si>
    <t>020400006201</t>
  </si>
  <si>
    <t>Hệ thống điện và điện tử ôtô</t>
  </si>
  <si>
    <t>16CĐ-LTÔTÔ</t>
  </si>
  <si>
    <t>020400007601</t>
  </si>
  <si>
    <t>Kiểm định và chẩn đoán kỹ thuật ô tô</t>
  </si>
  <si>
    <t>020400012101</t>
  </si>
  <si>
    <t>020400014101</t>
  </si>
  <si>
    <t>Lê Thanh Thuận (TG)</t>
  </si>
  <si>
    <t>020400016701</t>
  </si>
  <si>
    <t>SHCN(12+)88</t>
  </si>
  <si>
    <t>SHCN(12+)89</t>
  </si>
  <si>
    <t>SHCN(12+)90</t>
  </si>
  <si>
    <t>Võ Đắc Thịnh, Huỳnh Thị Minh Ly</t>
  </si>
  <si>
    <t>020200077701</t>
  </si>
  <si>
    <t>Thực tập Gò-Hàn</t>
  </si>
  <si>
    <t>020200032301</t>
  </si>
  <si>
    <t>000000109201</t>
  </si>
  <si>
    <t>CHUYENDIEM_1</t>
  </si>
  <si>
    <t>020200014901</t>
  </si>
  <si>
    <t>14CĐ_HL1_MTT</t>
  </si>
  <si>
    <t>071300118701</t>
  </si>
  <si>
    <t>17T2-QTM1</t>
  </si>
  <si>
    <t>071300118801</t>
  </si>
  <si>
    <t>071300119001</t>
  </si>
  <si>
    <t>071300119101</t>
  </si>
  <si>
    <t>Anh văn chuyên ngành CNTT</t>
  </si>
  <si>
    <t>071300119201</t>
  </si>
  <si>
    <t>071300119301</t>
  </si>
  <si>
    <t>Thiết lập hệ thống mạng</t>
  </si>
  <si>
    <t>071300118901</t>
  </si>
  <si>
    <t>071300118601</t>
  </si>
  <si>
    <t>Đặng Duy Đồng</t>
  </si>
  <si>
    <t>071300118001</t>
  </si>
  <si>
    <t>17T2-ĐCN1</t>
  </si>
  <si>
    <t>071300118101</t>
  </si>
  <si>
    <t>Điện tử cơ bản</t>
  </si>
  <si>
    <t>071300118201</t>
  </si>
  <si>
    <t>An toàn điện</t>
  </si>
  <si>
    <t>071300118401</t>
  </si>
  <si>
    <t>071300118301</t>
  </si>
  <si>
    <t>Thực tập điện cơ bản</t>
  </si>
  <si>
    <t>071300118501</t>
  </si>
  <si>
    <t>Thực tập vẽ điện</t>
  </si>
  <si>
    <t>SHCN(12+)91</t>
  </si>
  <si>
    <t>Nguyễn Thị  Thùy</t>
  </si>
  <si>
    <t>SHCN(12+)92</t>
  </si>
  <si>
    <t>Huỳnh Thị  Mai</t>
  </si>
  <si>
    <t>021100093901</t>
  </si>
  <si>
    <t>17C1-THU1</t>
  </si>
  <si>
    <t>021100094301</t>
  </si>
  <si>
    <t>Kỹ thuật lập trình</t>
  </si>
  <si>
    <t>SHCN(12+)93</t>
  </si>
  <si>
    <t>Nguyễn Tất Thắng</t>
  </si>
  <si>
    <t>021100094601</t>
  </si>
  <si>
    <t>Thiết kế đồ họa với Corel</t>
  </si>
  <si>
    <t>021100094701</t>
  </si>
  <si>
    <t>Xử lý văn bản và bảng tính nâng cao</t>
  </si>
  <si>
    <t>021100093902</t>
  </si>
  <si>
    <t>17C1-TKW1</t>
  </si>
  <si>
    <t>021100094001</t>
  </si>
  <si>
    <t>Hệ quản trị cơ sở dữ liệu</t>
  </si>
  <si>
    <t>021100094501</t>
  </si>
  <si>
    <t>Phần cứng và mạng máy tính</t>
  </si>
  <si>
    <t>021100012601</t>
  </si>
  <si>
    <t>SHCN(12+)94</t>
  </si>
  <si>
    <t>021100093903</t>
  </si>
  <si>
    <t>17C1-CMT1</t>
  </si>
  <si>
    <t>Lê Hồng  Thái, Nguyễn Cao Phong</t>
  </si>
  <si>
    <t>021100094002</t>
  </si>
  <si>
    <t>021100010601</t>
  </si>
  <si>
    <t>021100012201</t>
  </si>
  <si>
    <t>Phần cứng máy tính</t>
  </si>
  <si>
    <t>SHCN(12+)95</t>
  </si>
  <si>
    <t>021100093904</t>
  </si>
  <si>
    <t>17C1-CMT2</t>
  </si>
  <si>
    <t>021100094003</t>
  </si>
  <si>
    <t>021100010602</t>
  </si>
  <si>
    <t>021100012202</t>
  </si>
  <si>
    <t>SHCN(12+)96</t>
  </si>
  <si>
    <t>021100093905</t>
  </si>
  <si>
    <t>17C1-LTM1</t>
  </si>
  <si>
    <t>021100093805</t>
  </si>
  <si>
    <t xml:space="preserve">Giáo dục quốc phòng - An ninh </t>
  </si>
  <si>
    <t>Giang Phi  Hùng, Phạm Quang Tùng</t>
  </si>
  <si>
    <t>021100094004</t>
  </si>
  <si>
    <t>021100094502</t>
  </si>
  <si>
    <t>021100012602</t>
  </si>
  <si>
    <t>SHCN(12+)97</t>
  </si>
  <si>
    <t>Đỗ Tuấn Việt</t>
  </si>
  <si>
    <t>021100093906</t>
  </si>
  <si>
    <t>17C1-LTM2</t>
  </si>
  <si>
    <t>021100093806</t>
  </si>
  <si>
    <t>Võ Ngọc Lân, Nguyển Công Cường, Phạm Quang Tùng</t>
  </si>
  <si>
    <t>021100094005</t>
  </si>
  <si>
    <t>021100094503</t>
  </si>
  <si>
    <t>021100012603</t>
  </si>
  <si>
    <t>SHCN(12+)98</t>
  </si>
  <si>
    <t>021100093907</t>
  </si>
  <si>
    <t>17C1-ANM1</t>
  </si>
  <si>
    <t>021100093807</t>
  </si>
  <si>
    <t>Võ Ngọc Lân, Giang Phi  Hùng, Phạm Quang Tùng</t>
  </si>
  <si>
    <t>021100094006</t>
  </si>
  <si>
    <t>021100010603</t>
  </si>
  <si>
    <t>021100012203</t>
  </si>
  <si>
    <t>SHCN(12+)99</t>
  </si>
  <si>
    <t>021100093908</t>
  </si>
  <si>
    <t>17C1-QTM1</t>
  </si>
  <si>
    <t>Lê Hồng  Thái, Nguyễn Văn Danh</t>
  </si>
  <si>
    <t>021100093808</t>
  </si>
  <si>
    <t>Bùi Văn Phương, Giang Phi  Hùng, Võ Ngọc Lân</t>
  </si>
  <si>
    <t>021100094007</t>
  </si>
  <si>
    <t>021100010604</t>
  </si>
  <si>
    <t>021100012204</t>
  </si>
  <si>
    <t>SHCN(12+)100</t>
  </si>
  <si>
    <t>021100095301</t>
  </si>
  <si>
    <t>17C1-NNA1</t>
  </si>
  <si>
    <t>021100093809</t>
  </si>
  <si>
    <t>Võ Ngọc Lân, Phạm Quang Tùng, Giang Phi  Hùng</t>
  </si>
  <si>
    <t>021100095401</t>
  </si>
  <si>
    <t>Nguyễn Đức  Thắng</t>
  </si>
  <si>
    <t>021100096901</t>
  </si>
  <si>
    <t>Ngữ âm và âm vị học</t>
  </si>
  <si>
    <t>Trần Thanh Trúc</t>
  </si>
  <si>
    <t>SHCN(12+)101</t>
  </si>
  <si>
    <t>021100095302</t>
  </si>
  <si>
    <t>17C1-NNA2</t>
  </si>
  <si>
    <t>021100095402</t>
  </si>
  <si>
    <t>021100096902</t>
  </si>
  <si>
    <t>SHCN(12+)102</t>
  </si>
  <si>
    <t>021100095303</t>
  </si>
  <si>
    <t>17C1-QTD1</t>
  </si>
  <si>
    <t>021100095403</t>
  </si>
  <si>
    <t>021100097101</t>
  </si>
  <si>
    <t>Hồ Thị Ái Liên (TG)</t>
  </si>
  <si>
    <t>SHCN(12+)103</t>
  </si>
  <si>
    <t>021100095304</t>
  </si>
  <si>
    <t>17C1-KTD1</t>
  </si>
  <si>
    <t>021100093812</t>
  </si>
  <si>
    <t>Nguyển Công Cường, Phạm Quang Tùng</t>
  </si>
  <si>
    <t>021100095404</t>
  </si>
  <si>
    <t>021100097001</t>
  </si>
  <si>
    <t>SHCN(12+)104</t>
  </si>
  <si>
    <t>021100094901</t>
  </si>
  <si>
    <t>17C1-CCK1</t>
  </si>
  <si>
    <t>021100076901</t>
  </si>
  <si>
    <t>Nguyễn Chí Ngãi</t>
  </si>
  <si>
    <t>021100093813</t>
  </si>
  <si>
    <t>Giang Phi  Hùng, Nguyển Công Cường</t>
  </si>
  <si>
    <t>SHCN(12+)105</t>
  </si>
  <si>
    <t>021100032301</t>
  </si>
  <si>
    <t>021100094801</t>
  </si>
  <si>
    <t>021100094902</t>
  </si>
  <si>
    <t>17C1-CCK2</t>
  </si>
  <si>
    <t>021100076902</t>
  </si>
  <si>
    <t>SHCN(12+)106</t>
  </si>
  <si>
    <t>021100032302</t>
  </si>
  <si>
    <t>021100094802</t>
  </si>
  <si>
    <t>021100094903</t>
  </si>
  <si>
    <t>17C1-CCK3</t>
  </si>
  <si>
    <t>021100076903</t>
  </si>
  <si>
    <t>021100093815</t>
  </si>
  <si>
    <t>Nguyển Công Cường, Giang Phi  Hùng, Phạm Quang Tùng</t>
  </si>
  <si>
    <t>SHCN(12+)107</t>
  </si>
  <si>
    <t>Lương Xuân Thịnh</t>
  </si>
  <si>
    <t>021100032303</t>
  </si>
  <si>
    <t>021100094803</t>
  </si>
  <si>
    <t>021100094904</t>
  </si>
  <si>
    <t>17C1-CCK4</t>
  </si>
  <si>
    <t>021100076904</t>
  </si>
  <si>
    <t>SHCN(12+)108</t>
  </si>
  <si>
    <t>Lâm Viết Dũng</t>
  </si>
  <si>
    <t>021100032304</t>
  </si>
  <si>
    <t>021100094804</t>
  </si>
  <si>
    <t>021100094905</t>
  </si>
  <si>
    <t>17C1-CCK5</t>
  </si>
  <si>
    <t>021100076905</t>
  </si>
  <si>
    <t>Nguyễn Văn Bộ (TG)</t>
  </si>
  <si>
    <t>021100093817</t>
  </si>
  <si>
    <t>Nguyển Công Cường, Võ Ngọc Lân, Phạm Quang Tùng</t>
  </si>
  <si>
    <t>SHCN(12+)109</t>
  </si>
  <si>
    <t>021100032305</t>
  </si>
  <si>
    <t>021100094805</t>
  </si>
  <si>
    <t>021100094906</t>
  </si>
  <si>
    <t>17C1-CCK6</t>
  </si>
  <si>
    <t>021100076906</t>
  </si>
  <si>
    <t>SHCN(12+)110</t>
  </si>
  <si>
    <t>Hà Nhật  Thanh</t>
  </si>
  <si>
    <t>021100032306</t>
  </si>
  <si>
    <t>021100094806</t>
  </si>
  <si>
    <t>021100094907</t>
  </si>
  <si>
    <t>17C1-CCK7</t>
  </si>
  <si>
    <t>021100076907</t>
  </si>
  <si>
    <t>021100093819</t>
  </si>
  <si>
    <t>Phạm Quang Tùng, Giang Phi  Hùng, Võ Ngọc Lân</t>
  </si>
  <si>
    <t>SHCN(12+)111</t>
  </si>
  <si>
    <t>Võ Thị Lệ  Trân</t>
  </si>
  <si>
    <t>021100032307</t>
  </si>
  <si>
    <t>021100094807</t>
  </si>
  <si>
    <t>021100094908</t>
  </si>
  <si>
    <t>17C1-CCK8</t>
  </si>
  <si>
    <t>021100076908</t>
  </si>
  <si>
    <t>SHCN(12+)112</t>
  </si>
  <si>
    <t>021100032308</t>
  </si>
  <si>
    <t>021100094808</t>
  </si>
  <si>
    <t>021100094909</t>
  </si>
  <si>
    <t>17C1-CCK9</t>
  </si>
  <si>
    <t>021100076909</t>
  </si>
  <si>
    <t>SHCN(12+)113</t>
  </si>
  <si>
    <t>Nguyễn Thị Hải Hà</t>
  </si>
  <si>
    <t>021100032309</t>
  </si>
  <si>
    <t>021100094809</t>
  </si>
  <si>
    <t>021100094910</t>
  </si>
  <si>
    <t>17C1-CTM1</t>
  </si>
  <si>
    <t>Nguyễn Thanh Giang (TG), Dương Thị Hồng</t>
  </si>
  <si>
    <t>021100076910</t>
  </si>
  <si>
    <t>SHCN(12+)114</t>
  </si>
  <si>
    <t>Võ Thị Xuân  Thơ</t>
  </si>
  <si>
    <t>021100032310</t>
  </si>
  <si>
    <t>021100094810</t>
  </si>
  <si>
    <t>021100094911</t>
  </si>
  <si>
    <t>17C1-CTM2</t>
  </si>
  <si>
    <t>Dương Thị Hồng, Nguyễn Thanh Giang (TG)</t>
  </si>
  <si>
    <t>021100076911</t>
  </si>
  <si>
    <t>021100093823</t>
  </si>
  <si>
    <t>SHCN(12+)115</t>
  </si>
  <si>
    <t>021100032311</t>
  </si>
  <si>
    <t>021100094811</t>
  </si>
  <si>
    <t>021100094912</t>
  </si>
  <si>
    <t>17C1-CTM3</t>
  </si>
  <si>
    <t>021100076912</t>
  </si>
  <si>
    <t>SHCN(12+)116</t>
  </si>
  <si>
    <t>Nguyễn Chí  Nhân</t>
  </si>
  <si>
    <t>021100032312</t>
  </si>
  <si>
    <t>021100094812</t>
  </si>
  <si>
    <t>021100094913</t>
  </si>
  <si>
    <t>17C1-BCN1</t>
  </si>
  <si>
    <t>021100076913</t>
  </si>
  <si>
    <t>021100093825</t>
  </si>
  <si>
    <t>Nguyển Công Cường, Võ Ngọc Lân</t>
  </si>
  <si>
    <t>SHCN(12+)117</t>
  </si>
  <si>
    <t>Bùi Thị  Dương</t>
  </si>
  <si>
    <t>021100032313</t>
  </si>
  <si>
    <t>021100094813</t>
  </si>
  <si>
    <t>021100094914</t>
  </si>
  <si>
    <t>17C1-CKL1</t>
  </si>
  <si>
    <t>021100076914</t>
  </si>
  <si>
    <t>021100093826</t>
  </si>
  <si>
    <t>SHCN(12+)118</t>
  </si>
  <si>
    <t>Dương Thị Hồng, Đặng Thu  Hà</t>
  </si>
  <si>
    <t>021100032314</t>
  </si>
  <si>
    <t>021100094814</t>
  </si>
  <si>
    <t>021100096201</t>
  </si>
  <si>
    <t>17C1-CNÔ1</t>
  </si>
  <si>
    <t>Nguyễn Xuân Hà (TG)</t>
  </si>
  <si>
    <t>021100076915</t>
  </si>
  <si>
    <t>021100096101</t>
  </si>
  <si>
    <t>SHCN(12+)119</t>
  </si>
  <si>
    <t>Mai Nguyễn Hoàng  Yến</t>
  </si>
  <si>
    <t>021100096001</t>
  </si>
  <si>
    <t>Thực tập Hàn cơ bản</t>
  </si>
  <si>
    <t>021100096301</t>
  </si>
  <si>
    <t>Thực tập Kỹ thuật lái xe</t>
  </si>
  <si>
    <t>Nguyễn Phụ Thượng  Lưu, Đỗ Kim Hoàng</t>
  </si>
  <si>
    <t>021100095901</t>
  </si>
  <si>
    <t>021100094815</t>
  </si>
  <si>
    <t>Võ Văn Cương (TG)</t>
  </si>
  <si>
    <t>021100096202</t>
  </si>
  <si>
    <t>17C1-CNÔ2</t>
  </si>
  <si>
    <t>Quãng Minh Đằng (TG), Đặng Thái  Sơn</t>
  </si>
  <si>
    <t>021100076916</t>
  </si>
  <si>
    <t>021100096102</t>
  </si>
  <si>
    <t>SHCN(12+)120</t>
  </si>
  <si>
    <t>Nguyễn Văn  Tấn</t>
  </si>
  <si>
    <t>021100096002</t>
  </si>
  <si>
    <t>021100096302</t>
  </si>
  <si>
    <t>021100095902</t>
  </si>
  <si>
    <t>021100094816</t>
  </si>
  <si>
    <t>021100096203</t>
  </si>
  <si>
    <t>17C1-CNÔ3</t>
  </si>
  <si>
    <t>Nguyễn Anh Tuấn (TG)</t>
  </si>
  <si>
    <t>021100076917</t>
  </si>
  <si>
    <t>021100096103</t>
  </si>
  <si>
    <t>SHCN(12+)121</t>
  </si>
  <si>
    <t>Nguyễn Thị  Nhung</t>
  </si>
  <si>
    <t>021100096003</t>
  </si>
  <si>
    <t>021100096303</t>
  </si>
  <si>
    <t>021100095903</t>
  </si>
  <si>
    <t>021100094817</t>
  </si>
  <si>
    <t>021100096204</t>
  </si>
  <si>
    <t>17C1-CNÔ4</t>
  </si>
  <si>
    <t>021100076918</t>
  </si>
  <si>
    <t>021100096104</t>
  </si>
  <si>
    <t>SHCN(12+)122</t>
  </si>
  <si>
    <t>Trương Hữu Lộc</t>
  </si>
  <si>
    <t>021100096004</t>
  </si>
  <si>
    <t>021100096304</t>
  </si>
  <si>
    <t>021100095904</t>
  </si>
  <si>
    <t>021100094818</t>
  </si>
  <si>
    <t>021100096205</t>
  </si>
  <si>
    <t>17C1-CNÔ5</t>
  </si>
  <si>
    <t>Huỳnh Thanh Công (TG)</t>
  </si>
  <si>
    <t>021100076919</t>
  </si>
  <si>
    <t>021100096105</t>
  </si>
  <si>
    <t>Phan Đức Long</t>
  </si>
  <si>
    <t>SHCN(12+)123</t>
  </si>
  <si>
    <t>Nguyễn Thị Ngọc  Anh</t>
  </si>
  <si>
    <t>021100096005</t>
  </si>
  <si>
    <t>021100096305</t>
  </si>
  <si>
    <t>HƯỚNG DẪN CHUNG CHO BỘ BIỂU MẪU TÍNH KHỐI LƯỢNG GIẢNG VIÊN</t>
  </si>
  <si>
    <t>021100095905</t>
  </si>
  <si>
    <t>021100094819</t>
  </si>
  <si>
    <t>021100096206</t>
  </si>
  <si>
    <t>17C1-CNÔ6</t>
  </si>
  <si>
    <t>021100076920</t>
  </si>
  <si>
    <t>I. YÊU CẦU BẮT BUỘC</t>
  </si>
  <si>
    <t>021100096106</t>
  </si>
  <si>
    <t>SHCN(12+)124</t>
  </si>
  <si>
    <t>021100096006</t>
  </si>
  <si>
    <t>- Các dữ liệu của bộ biểu mẫu phải được ghép lại thành 1 file excel duy nhất, trong đó từng sheet là một mẫu tính khác nhau.</t>
  </si>
  <si>
    <t>021100096306</t>
  </si>
  <si>
    <t>Đỗ Kim Hoàng, Nguyễn Phụ Thượng  Lưu</t>
  </si>
  <si>
    <t>021100095906</t>
  </si>
  <si>
    <t>021100094820</t>
  </si>
  <si>
    <t>021100096207</t>
  </si>
  <si>
    <t>- Trong các bảng tổng hợp mẫu A1,2: thứ tự tên GV giữa các bảng tính giống nhau.</t>
  </si>
  <si>
    <t>17C1-CNÔ7</t>
  </si>
  <si>
    <t>Nguyễn Minh  Thái, Đỗ Kim Hoàng</t>
  </si>
  <si>
    <t>021100076921</t>
  </si>
  <si>
    <t>021100096107</t>
  </si>
  <si>
    <t>- Học phần: Giáo dục thể chất phải được viết tắt thành GDTC</t>
  </si>
  <si>
    <t>SHCN(12+)125</t>
  </si>
  <si>
    <t>021100096007</t>
  </si>
  <si>
    <t>021100096307</t>
  </si>
  <si>
    <t>- Công tác: Cố vấn học tập hoặc Sinh hoạt chủ nhiệm --&gt; Viết đúng tên hoặc có thể được viết tắt thành CVHT, SHCN. Cột sĩ số: để trống</t>
  </si>
  <si>
    <t>021100095907</t>
  </si>
  <si>
    <t>021100094821</t>
  </si>
  <si>
    <t>021100096208</t>
  </si>
  <si>
    <t>17C1-CNÔ8</t>
  </si>
  <si>
    <t>Phạm Hồng Thao (TG)</t>
  </si>
  <si>
    <t>- Tên lớp giảng dạy: không được có khoảng trống giữa các ký tự. VD: 15CĐ-Ô5 là đúng, 15 CĐ-Ô5 là sai.</t>
  </si>
  <si>
    <t>021100076922</t>
  </si>
  <si>
    <t>- Dữ liệu minh họa cách tính: Phải mở cột ẩn và xóa các dữ liệu minh họa trong file Phòng TS-ĐT gửi để đảm bảo tính chính xác dữ liệu trước khi dán dữ liệu hoặc in các bảng tính.</t>
  </si>
  <si>
    <t>021100096108</t>
  </si>
  <si>
    <t>SHCN(12+)126</t>
  </si>
  <si>
    <t>021100096008</t>
  </si>
  <si>
    <t xml:space="preserve">  - Các cột được tô màu (D, J, S, U, W): Điền đầy đủ thông tin. Phải ẩn (Hide) trước khi in.</t>
  </si>
  <si>
    <t>021100096308</t>
  </si>
  <si>
    <t>021100095908</t>
  </si>
  <si>
    <t>021100094822</t>
  </si>
  <si>
    <t>II. BỘ MẪU A</t>
  </si>
  <si>
    <t>021100096209</t>
  </si>
  <si>
    <t>17C1-CNÔ9</t>
  </si>
  <si>
    <t>Nguyễn Văn Tuấn Anh (TG)</t>
  </si>
  <si>
    <t>+ Mẫu A1: Bảng tính khối lượng công việc của Giảng viên trong năm học.</t>
  </si>
  <si>
    <t>021100076923</t>
  </si>
  <si>
    <t>Thái Hồng Kỳ (TG)</t>
  </si>
  <si>
    <t>021100096109</t>
  </si>
  <si>
    <t xml:space="preserve"> Từ dự kiến khối lượng công việc của Giảng viên trong năm học 2017-2018 Phòng TS-ĐT đã gửi mẫu cho các khoa: Coppy dữ liệu khoa đã có sẳn dán vào các cột (2), cột D, cột (6), (7), cột J, cột  (11), (12), (14), (15), cột S, cột (16), cột U, cột (17), cột W, cột (18) và cột (22) nếu có</t>
  </si>
  <si>
    <t>SHCN(12+)127</t>
  </si>
  <si>
    <t>Nguyễn Thị Thanh Hòa</t>
  </si>
  <si>
    <t xml:space="preserve"> - GV dạy song song nhiều lớp cùng chương trình, trình độ, từ lớp thứ 3 trở đi: 01 giờ lý thuyết được tính bằng 0.75 giờ chuẩn.</t>
  </si>
  <si>
    <t>021100096009</t>
  </si>
  <si>
    <t>021100096309</t>
  </si>
  <si>
    <t>021100095909</t>
  </si>
  <si>
    <t>021100094823</t>
  </si>
  <si>
    <r>
      <t xml:space="preserve">  - Không nhập số liệu ở  Cột  (8), (9), (10), (13), (19), (20), (21) và  Cột (23). </t>
    </r>
    <r>
      <rPr>
        <sz val="13"/>
        <color rgb="FF0000FF"/>
        <rFont val="Times New Roman"/>
        <family val="1"/>
      </rPr>
      <t>Vì đây là cột công thức đã được cài sẵn.</t>
    </r>
  </si>
  <si>
    <t>021100096210</t>
  </si>
  <si>
    <t>17C1-CNÔ10</t>
  </si>
  <si>
    <t>021100076924</t>
  </si>
  <si>
    <t>+ Mẫu A2: Bảng tổng kết khối lượng công việc của Giảng viên trong năm học</t>
  </si>
  <si>
    <t>021100096110</t>
  </si>
  <si>
    <t xml:space="preserve">  - Không nhập số liệu: Các cột đã được cài công thức chuyển dữ liệu từ mẫu A1 sang.</t>
  </si>
  <si>
    <t>SHCN(12+)128</t>
  </si>
  <si>
    <t>Trần Quốc  Định</t>
  </si>
  <si>
    <t>021100096010</t>
  </si>
  <si>
    <t>III. SHEET LHP</t>
  </si>
  <si>
    <t>021100096310</t>
  </si>
  <si>
    <t>- Dùng để coppy mã lớp học phần dán vào cột D mẫu A1</t>
  </si>
  <si>
    <t>021100095910</t>
  </si>
  <si>
    <t>- Để tra cứu sĩ số lớp học phần, tên Giảng viên dạy</t>
  </si>
  <si>
    <t>021100094824</t>
  </si>
  <si>
    <t>021100096211</t>
  </si>
  <si>
    <t>17C1-CNÔ11</t>
  </si>
  <si>
    <t>- Không được nhập số liệu vào sheet này vì đây là file gốc để dò tìm</t>
  </si>
  <si>
    <t>021100076925</t>
  </si>
  <si>
    <t>LƯU Ý:  Trong quá trình thao tác trên các biểu mẫu, nếu có thắc mắc xin liên hệ qua địa chỉ egov hoặc Phòng Tuyển sinh - Đào tạo</t>
  </si>
  <si>
    <t>021100096111</t>
  </si>
  <si>
    <t>SHCN(12+)129</t>
  </si>
  <si>
    <t>Nguyễn Thị  Tất</t>
  </si>
  <si>
    <t>021100096011</t>
  </si>
  <si>
    <t>021100096311</t>
  </si>
  <si>
    <t>021100095911</t>
  </si>
  <si>
    <t>021100094825</t>
  </si>
  <si>
    <t>021100096212</t>
  </si>
  <si>
    <t>17C1-CNÔ12</t>
  </si>
  <si>
    <t>021100076926</t>
  </si>
  <si>
    <t>021100096112</t>
  </si>
  <si>
    <t>SHCN(12+)130</t>
  </si>
  <si>
    <t>Phạm Huy Hoàng</t>
  </si>
  <si>
    <t>021100096012</t>
  </si>
  <si>
    <t>021100096312</t>
  </si>
  <si>
    <t>021100095912</t>
  </si>
  <si>
    <t>021100094826</t>
  </si>
  <si>
    <t>021100096213</t>
  </si>
  <si>
    <t>17C1-CNÔ13</t>
  </si>
  <si>
    <t>021100076927</t>
  </si>
  <si>
    <t>021100096113</t>
  </si>
  <si>
    <t>SHCN(12+)131</t>
  </si>
  <si>
    <t>021100096013</t>
  </si>
  <si>
    <t>021100096313</t>
  </si>
  <si>
    <t>021100095913</t>
  </si>
  <si>
    <t>021100094827</t>
  </si>
  <si>
    <t>021100096214</t>
  </si>
  <si>
    <t>17C1-CNÔ14</t>
  </si>
  <si>
    <t>021100076928</t>
  </si>
  <si>
    <t>021100096114</t>
  </si>
  <si>
    <t>SHCN(12+)132</t>
  </si>
  <si>
    <t>Võ Thị Hồng  Lan</t>
  </si>
  <si>
    <t>021100096014</t>
  </si>
  <si>
    <t>021100096314</t>
  </si>
  <si>
    <t>021100095914</t>
  </si>
  <si>
    <t>021100094828</t>
  </si>
  <si>
    <t>021100096215</t>
  </si>
  <si>
    <t>17C1-CNÔ15</t>
  </si>
  <si>
    <t>021100076929</t>
  </si>
  <si>
    <t>021100096115</t>
  </si>
  <si>
    <t>SHCN(12+)133</t>
  </si>
  <si>
    <t>021100096015</t>
  </si>
  <si>
    <t>021100096315</t>
  </si>
  <si>
    <t>021100095915</t>
  </si>
  <si>
    <t>021100094829</t>
  </si>
  <si>
    <t>021100096216</t>
  </si>
  <si>
    <t>17C1-CNÔ16</t>
  </si>
  <si>
    <t>021100076930</t>
  </si>
  <si>
    <t>021100096116</t>
  </si>
  <si>
    <t>SHCN(12+)134</t>
  </si>
  <si>
    <t>Nguyễn Thị Thu Tâm</t>
  </si>
  <si>
    <t>021100096016</t>
  </si>
  <si>
    <t>021100096316</t>
  </si>
  <si>
    <t>021100095916</t>
  </si>
  <si>
    <t>021100094830</t>
  </si>
  <si>
    <t>021100095305</t>
  </si>
  <si>
    <t>17C1-CNL1</t>
  </si>
  <si>
    <t>021100095601</t>
  </si>
  <si>
    <t>Cơ sở Kỹ thuật điện</t>
  </si>
  <si>
    <t>021100095405</t>
  </si>
  <si>
    <t>SHCN(12+)135</t>
  </si>
  <si>
    <t>021100095306</t>
  </si>
  <si>
    <t>17C1-KML1</t>
  </si>
  <si>
    <t>021100095602</t>
  </si>
  <si>
    <t>021100095406</t>
  </si>
  <si>
    <t>SHCN(12+)136</t>
  </si>
  <si>
    <t>Hồ Minh  Lợi</t>
  </si>
  <si>
    <t>021100095307</t>
  </si>
  <si>
    <t>17C1-KML2</t>
  </si>
  <si>
    <t>Phạm Thị  Vinh</t>
  </si>
  <si>
    <t>021100095603</t>
  </si>
  <si>
    <t>021100095407</t>
  </si>
  <si>
    <t>SHCN(12+)137</t>
  </si>
  <si>
    <t>Phạm Thị Lê  Chi</t>
  </si>
  <si>
    <t>021100095308</t>
  </si>
  <si>
    <t>17C1-VSL1</t>
  </si>
  <si>
    <t>021100095604</t>
  </si>
  <si>
    <t>021100093830</t>
  </si>
  <si>
    <t>Võ Ngọc Lân, Phạm Quang Tùng</t>
  </si>
  <si>
    <t>021100095408</t>
  </si>
  <si>
    <t>SHCN(12+)138</t>
  </si>
  <si>
    <t>021100095309</t>
  </si>
  <si>
    <t>17C1-VSL2</t>
  </si>
  <si>
    <t>021100095605</t>
  </si>
  <si>
    <t>021100095409</t>
  </si>
  <si>
    <t>SHCN(12+)139</t>
  </si>
  <si>
    <t>021100095310</t>
  </si>
  <si>
    <t>17C1-ĐĐT1</t>
  </si>
  <si>
    <t>021100093832</t>
  </si>
  <si>
    <t>Giang Phi  Hùng, Bùi Văn Phương, Đặng Duy Đồng</t>
  </si>
  <si>
    <t>021100095410</t>
  </si>
  <si>
    <t>021100036401</t>
  </si>
  <si>
    <t>SHCN(12+)140</t>
  </si>
  <si>
    <t>021100095311</t>
  </si>
  <si>
    <t>17C1-ĐĐT2</t>
  </si>
  <si>
    <t>021100095411</t>
  </si>
  <si>
    <t>021100036402</t>
  </si>
  <si>
    <t>SHCN(12+)141</t>
  </si>
  <si>
    <t>021100095312</t>
  </si>
  <si>
    <t>17C1-ĐĐT3</t>
  </si>
  <si>
    <t>021100093834</t>
  </si>
  <si>
    <t>Phạm Quang Tùng, Đặng Duy Đồng, Bùi Văn Phương</t>
  </si>
  <si>
    <t>021100095412</t>
  </si>
  <si>
    <t>021100036403</t>
  </si>
  <si>
    <t>SHCN(12+)142</t>
  </si>
  <si>
    <t>021100095313</t>
  </si>
  <si>
    <t>17C1-ĐĐT4</t>
  </si>
  <si>
    <t>021100095413</t>
  </si>
  <si>
    <t>021100036404</t>
  </si>
  <si>
    <t>SHCN(12+)143</t>
  </si>
  <si>
    <t>Phạm Minh Nghĩa</t>
  </si>
  <si>
    <t>021100095314</t>
  </si>
  <si>
    <t>17C1-TĐH1</t>
  </si>
  <si>
    <t>021100095414</t>
  </si>
  <si>
    <t>021100036405</t>
  </si>
  <si>
    <t>SHCN(12+)144</t>
  </si>
  <si>
    <t>021100095315</t>
  </si>
  <si>
    <t>17C1-CĐT1</t>
  </si>
  <si>
    <t>021100093837</t>
  </si>
  <si>
    <t>Bùi Văn Phương, Đặng Duy Đồng, Phạm Quang Tùng</t>
  </si>
  <si>
    <t>021100095415</t>
  </si>
  <si>
    <t>021100036406</t>
  </si>
  <si>
    <t>SHCN(12+)145</t>
  </si>
  <si>
    <t>021100095316</t>
  </si>
  <si>
    <t>17C1-ĐTC1</t>
  </si>
  <si>
    <t>021100093838</t>
  </si>
  <si>
    <t>Võ Ngọc Lân, Nguyển Công Cường, Giang Phi  Hùng</t>
  </si>
  <si>
    <t>021100095416</t>
  </si>
  <si>
    <t>021100036407</t>
  </si>
  <si>
    <t>SHCN(12+)146</t>
  </si>
  <si>
    <t>021100095317</t>
  </si>
  <si>
    <t>17C1-ĐCN1</t>
  </si>
  <si>
    <t>021100093839</t>
  </si>
  <si>
    <t>Giang Phi  Hùng, Đặng Duy Đồng</t>
  </si>
  <si>
    <t>021100095417</t>
  </si>
  <si>
    <t>021100036408</t>
  </si>
  <si>
    <t>SHCN(12+)147</t>
  </si>
  <si>
    <t>Trần Thị Thu  Hà</t>
  </si>
  <si>
    <t>021100095318</t>
  </si>
  <si>
    <t>17C1-ĐCN2</t>
  </si>
  <si>
    <t>021100095418</t>
  </si>
  <si>
    <t>021100036409</t>
  </si>
  <si>
    <t>SHCN(12+)148</t>
  </si>
  <si>
    <t>Võ Minh Phương</t>
  </si>
  <si>
    <t>021100095319</t>
  </si>
  <si>
    <t>17C1-ĐCN3</t>
  </si>
  <si>
    <t>021100093841</t>
  </si>
  <si>
    <t>021100095419</t>
  </si>
  <si>
    <t>021100036410</t>
  </si>
  <si>
    <t>SHCN(12+)149</t>
  </si>
  <si>
    <t>Nguyễn Thị Thanh  Thảo</t>
  </si>
  <si>
    <t>021100095320</t>
  </si>
  <si>
    <t>17C1-ĐCN4</t>
  </si>
  <si>
    <t>021100095420</t>
  </si>
  <si>
    <t>021100036411</t>
  </si>
  <si>
    <t>SHCN(12+)150</t>
  </si>
  <si>
    <t>Nguyễn Kính, Nguyễn Thị Kim  Anh</t>
  </si>
  <si>
    <t>021100097301</t>
  </si>
  <si>
    <t>Cơ sở thiết kế trang phục</t>
  </si>
  <si>
    <t>17C1-CNM1</t>
  </si>
  <si>
    <t>021100097501</t>
  </si>
  <si>
    <t>Công nghệ may cơ bản</t>
  </si>
  <si>
    <t>Nguyễn Bạch Cẩm  Dung, Trần Hồng Thảo</t>
  </si>
  <si>
    <t>021100093843</t>
  </si>
  <si>
    <t>SHCN(12+)151</t>
  </si>
  <si>
    <t>Nguyễn Bạch Cẩm  Dung</t>
  </si>
  <si>
    <t>021100097401</t>
  </si>
  <si>
    <t>Thiết bị và bảo trì may công nghiệp</t>
  </si>
  <si>
    <t>021100097601</t>
  </si>
  <si>
    <t>Thiết kế trang phục trên mannequin cơ bản</t>
  </si>
  <si>
    <t>021100097302</t>
  </si>
  <si>
    <t>17C1-CNM2</t>
  </si>
  <si>
    <t>021100097502</t>
  </si>
  <si>
    <t>Trần Hồng Thảo</t>
  </si>
  <si>
    <t>SHCN(12+)152</t>
  </si>
  <si>
    <t>021100097402</t>
  </si>
  <si>
    <t>021100097602</t>
  </si>
  <si>
    <t>021100119401</t>
  </si>
  <si>
    <t>021100119402</t>
  </si>
  <si>
    <t>021100119501</t>
  </si>
  <si>
    <t>021100119502</t>
  </si>
  <si>
    <t>021100119403</t>
  </si>
  <si>
    <t>021100119404</t>
  </si>
  <si>
    <t>Đỗ Thị Phương Khanh, Nguyễn Trường Giang (TG)</t>
  </si>
  <si>
    <t>021100119405</t>
  </si>
  <si>
    <t>021100119406</t>
  </si>
  <si>
    <t>Nguyễn Trường Giang (TG), Đỗ Thị Phương Khanh</t>
  </si>
  <si>
    <t>021100119407</t>
  </si>
  <si>
    <t>021100119408</t>
  </si>
  <si>
    <t>021100119409</t>
  </si>
  <si>
    <t>021100119410</t>
  </si>
  <si>
    <t>021100119411</t>
  </si>
  <si>
    <t>021100119412</t>
  </si>
  <si>
    <t>020200006601</t>
  </si>
  <si>
    <t>Hóa học đại cương 1</t>
  </si>
  <si>
    <t>16CĐ_HL1_KHCB</t>
  </si>
  <si>
    <t>020200006602</t>
  </si>
  <si>
    <t>021100093845</t>
  </si>
  <si>
    <t>Giang Phi  Hùng, Bùi Văn Phương, Phạm Quang Tùng</t>
  </si>
  <si>
    <t>020200014201</t>
  </si>
  <si>
    <t>14CĐ_HL1_DLANH</t>
  </si>
  <si>
    <t>020200021601</t>
  </si>
  <si>
    <t>Vật liệu lạnh</t>
  </si>
  <si>
    <t>071400119605</t>
  </si>
  <si>
    <t>Kỹ năng mềm</t>
  </si>
  <si>
    <t>Nguyễn Mai Chinh (TG)</t>
  </si>
  <si>
    <t>071400119610</t>
  </si>
  <si>
    <t>071400119616</t>
  </si>
  <si>
    <t>071400119621</t>
  </si>
  <si>
    <t>020200017801</t>
  </si>
  <si>
    <t>Thực tập May trang phục 2</t>
  </si>
  <si>
    <t>14CĐ_HL1_M</t>
  </si>
  <si>
    <t>020200006603</t>
  </si>
  <si>
    <t>021100119701</t>
  </si>
  <si>
    <t>Anh văn</t>
  </si>
  <si>
    <t>Nguyễn Thị Thu Hà</t>
  </si>
  <si>
    <t>021100119702</t>
  </si>
  <si>
    <t>021100119703</t>
  </si>
  <si>
    <t>021100119704</t>
  </si>
  <si>
    <t>021100119705</t>
  </si>
  <si>
    <t>021100119706</t>
  </si>
  <si>
    <t>021100119707</t>
  </si>
  <si>
    <t>021100119708</t>
  </si>
  <si>
    <t>021100119709</t>
  </si>
  <si>
    <t>021100119710</t>
  </si>
  <si>
    <t>021100119711</t>
  </si>
  <si>
    <t>021100119712</t>
  </si>
  <si>
    <t>021100119713</t>
  </si>
  <si>
    <t>Nguyễn Thị Minh  Quý (TG)</t>
  </si>
  <si>
    <t>021100119714</t>
  </si>
  <si>
    <t>021100119715</t>
  </si>
  <si>
    <t>021100119716</t>
  </si>
  <si>
    <t>021100119717</t>
  </si>
  <si>
    <t>021100119718</t>
  </si>
  <si>
    <t>021100119719</t>
  </si>
  <si>
    <t>021100119720</t>
  </si>
  <si>
    <t>021100119721</t>
  </si>
  <si>
    <t>021100119722</t>
  </si>
  <si>
    <t>021100119723</t>
  </si>
  <si>
    <t>020200036401</t>
  </si>
  <si>
    <t>16CĐ_HL1_17ĐĐT2</t>
  </si>
  <si>
    <t>020200005501</t>
  </si>
  <si>
    <t>16CĐ_HL1_17CNÔ14</t>
  </si>
  <si>
    <t>020200006101</t>
  </si>
  <si>
    <t>15CĐ_HL1_17LTM2</t>
  </si>
  <si>
    <t>021100119901</t>
  </si>
  <si>
    <t>Tin học</t>
  </si>
  <si>
    <t>021100119902</t>
  </si>
  <si>
    <t>020200005503</t>
  </si>
  <si>
    <t>15CĐ_HL1_17CNÔ12</t>
  </si>
  <si>
    <t>071300119901</t>
  </si>
  <si>
    <t>020200036402</t>
  </si>
  <si>
    <t>15CĐ_HL1_17CĐT1</t>
  </si>
  <si>
    <t>021100119801</t>
  </si>
  <si>
    <t>021100119802</t>
  </si>
  <si>
    <t>021100119803</t>
  </si>
  <si>
    <t>021100119804</t>
  </si>
  <si>
    <t>021100119805</t>
  </si>
  <si>
    <t>021100119806</t>
  </si>
  <si>
    <t>021100119903</t>
  </si>
  <si>
    <t>021100119904</t>
  </si>
  <si>
    <t>021100119905</t>
  </si>
  <si>
    <t>021100119906</t>
  </si>
  <si>
    <t>021100119907</t>
  </si>
  <si>
    <t>021100119908</t>
  </si>
  <si>
    <t>021100119909</t>
  </si>
  <si>
    <t>021100119910</t>
  </si>
  <si>
    <t>021100119911</t>
  </si>
  <si>
    <t>021100119912</t>
  </si>
  <si>
    <t>021100119913</t>
  </si>
  <si>
    <t>021100119914</t>
  </si>
  <si>
    <t>Nguyễn Ngọc  Tuyên, Nguyễn  Khoa</t>
  </si>
  <si>
    <t>021100119915</t>
  </si>
  <si>
    <t>021100119916</t>
  </si>
  <si>
    <t>021100119917</t>
  </si>
  <si>
    <t>021100119918</t>
  </si>
  <si>
    <t>021100119919</t>
  </si>
  <si>
    <t>021100119921</t>
  </si>
  <si>
    <t>021100119922</t>
  </si>
  <si>
    <t>021100119923</t>
  </si>
  <si>
    <t>021100119807</t>
  </si>
  <si>
    <t>021100119808</t>
  </si>
  <si>
    <t>021100119924</t>
  </si>
  <si>
    <t>021100119925</t>
  </si>
  <si>
    <t>021100119926</t>
  </si>
  <si>
    <t>021100119927</t>
  </si>
  <si>
    <t>071400119901</t>
  </si>
  <si>
    <t>071400119902</t>
  </si>
  <si>
    <t>071400119903</t>
  </si>
  <si>
    <t>071400119904</t>
  </si>
  <si>
    <t>071400119905</t>
  </si>
  <si>
    <t>Bùi Văn Dũng, Nguyễn  Khoa</t>
  </si>
  <si>
    <t>071300119902</t>
  </si>
  <si>
    <t>071400119906</t>
  </si>
  <si>
    <t>Nguyễn Sanh  Cường, Nguyễn  Khoa</t>
  </si>
  <si>
    <t>071400119908</t>
  </si>
  <si>
    <t>020200074501</t>
  </si>
  <si>
    <t>Hình họa - Vẽ kỹ thuật</t>
  </si>
  <si>
    <t>14CĐ_HL1_17CNÔ14</t>
  </si>
  <si>
    <t>021100119930</t>
  </si>
  <si>
    <t>021100119933</t>
  </si>
  <si>
    <t>021100119936</t>
  </si>
  <si>
    <t>021100119939</t>
  </si>
  <si>
    <t>020200005601</t>
  </si>
  <si>
    <t>15CĐ-HL1_17CNÔ11</t>
  </si>
  <si>
    <t>021100119941</t>
  </si>
  <si>
    <t>021100119942</t>
  </si>
  <si>
    <t>021100119946</t>
  </si>
  <si>
    <t>021100119947</t>
  </si>
  <si>
    <t>020200005901</t>
  </si>
  <si>
    <t>15CĐ_HL1_17VSL1</t>
  </si>
  <si>
    <t>020200015601</t>
  </si>
  <si>
    <t>Thực tập Công nghệ may trang phục 1</t>
  </si>
  <si>
    <t>15CĐ_HL1_17CNM1</t>
  </si>
  <si>
    <t>020200074502</t>
  </si>
  <si>
    <t>16CĐ_HL1_17CNÔ3</t>
  </si>
  <si>
    <t>020200003201</t>
  </si>
  <si>
    <t>Công nghệ may trang phục 1</t>
  </si>
  <si>
    <t>15CĐ-HL1_17CNM1</t>
  </si>
  <si>
    <t>020200032302</t>
  </si>
  <si>
    <t>16CĐ_HL1_17CNÔ1</t>
  </si>
  <si>
    <t>020200082701</t>
  </si>
  <si>
    <t>020200006201</t>
  </si>
  <si>
    <t>15CĐ_HL1_ĐLUC</t>
  </si>
  <si>
    <t>020200008301</t>
  </si>
  <si>
    <t>020200002501</t>
  </si>
  <si>
    <t>13CĐ_HL1_17LTM1</t>
  </si>
  <si>
    <t>020200005603</t>
  </si>
  <si>
    <t>15CĐ_HL1_17CNÔ5</t>
  </si>
  <si>
    <t>020200000501</t>
  </si>
  <si>
    <t>An toàn và môi trường công nghiệp</t>
  </si>
  <si>
    <t>16CĐ_HL1_17CCK8</t>
  </si>
  <si>
    <t>020200005505</t>
  </si>
  <si>
    <t>15CĐ_HL1_17CNÔ1</t>
  </si>
  <si>
    <t>020200005604</t>
  </si>
  <si>
    <t>15CĐ_HL1_17CNÔ14</t>
  </si>
  <si>
    <t>000000094901</t>
  </si>
  <si>
    <t>CHUYENDIEM_2</t>
  </si>
  <si>
    <t>000000076902</t>
  </si>
  <si>
    <t>000000093803</t>
  </si>
  <si>
    <t>000000094804</t>
  </si>
  <si>
    <t>020200005605</t>
  </si>
  <si>
    <t>15CĐ-HL1_17CCK3</t>
  </si>
  <si>
    <t>000000095301</t>
  </si>
  <si>
    <t>000000095402</t>
  </si>
  <si>
    <t>000000093901</t>
  </si>
  <si>
    <t>000000094002</t>
  </si>
  <si>
    <t>000000010603</t>
  </si>
  <si>
    <t>000000119804</t>
  </si>
  <si>
    <t>020200036403</t>
  </si>
  <si>
    <t>15CĐ-HL1_17ĐCN3</t>
  </si>
  <si>
    <t>020200005902</t>
  </si>
  <si>
    <t>15CĐ-HL1-17ĐCN4</t>
  </si>
  <si>
    <t>020200082702</t>
  </si>
  <si>
    <t>16CĐ_HL1_17CCK4</t>
  </si>
  <si>
    <t>020200000502</t>
  </si>
  <si>
    <t>16CĐ_HL1_17CCK1</t>
  </si>
  <si>
    <t>020200018701</t>
  </si>
  <si>
    <t>Thực tập Thiết bị và bảo trì may công nghiệp</t>
  </si>
  <si>
    <t>16CĐ_HL1_17CNM1</t>
  </si>
  <si>
    <t>020200008901</t>
  </si>
  <si>
    <t>Kỹ thuật lập trình với C/C++</t>
  </si>
  <si>
    <t>15CĐ_HL1_17THU1</t>
  </si>
  <si>
    <t>020200006604</t>
  </si>
  <si>
    <t>020200021701</t>
  </si>
  <si>
    <t>Vật lý đại cương 1</t>
  </si>
  <si>
    <t>15CĐ_HL1_KHCB</t>
  </si>
  <si>
    <t>020200011001</t>
  </si>
  <si>
    <t>Môi trường và con người</t>
  </si>
  <si>
    <t>020200012201</t>
  </si>
  <si>
    <t>16CĐ_HL1_17CMT2</t>
  </si>
  <si>
    <t>020200081801</t>
  </si>
  <si>
    <t>15CĐ_HL1_17CNÔ2</t>
  </si>
  <si>
    <t>020200082703</t>
  </si>
  <si>
    <t>15CĐ_HL1_17CTM3</t>
  </si>
  <si>
    <t>020200005903</t>
  </si>
  <si>
    <t>14CĐ_HL1_17KML2</t>
  </si>
  <si>
    <t>020200022501</t>
  </si>
  <si>
    <t>Giáo dục thể chất 2</t>
  </si>
  <si>
    <t>020200074503</t>
  </si>
  <si>
    <t>16CĐ_HL1_17CTM3</t>
  </si>
  <si>
    <t>020200022601</t>
  </si>
  <si>
    <t>Nguyên lý chi tiết máy</t>
  </si>
  <si>
    <t>16CĐ_HL1_CK</t>
  </si>
  <si>
    <t>020200005506</t>
  </si>
  <si>
    <t>16CĐ_HL1_DLUC</t>
  </si>
  <si>
    <t>020200000701</t>
  </si>
  <si>
    <t>Anh văn 1</t>
  </si>
  <si>
    <t>020200032303</t>
  </si>
  <si>
    <t>15CĐ_HL1_17CNÔ4</t>
  </si>
  <si>
    <t>020200002502</t>
  </si>
  <si>
    <t>15CĐ_HL1_17CMT2</t>
  </si>
  <si>
    <t>020400138401</t>
  </si>
  <si>
    <t>Phân tích và thiết kế hệ thống thông tin</t>
  </si>
  <si>
    <t>17C2-QTM1</t>
  </si>
  <si>
    <t>020400138501</t>
  </si>
  <si>
    <t>Quản trị mạng 1</t>
  </si>
  <si>
    <t>020400138601</t>
  </si>
  <si>
    <t>Kỹ thuật hack</t>
  </si>
  <si>
    <t>020400138701</t>
  </si>
  <si>
    <t>Kỹ thuật truyền thông và số liệu</t>
  </si>
  <si>
    <t>020400014102</t>
  </si>
  <si>
    <t>17C2-CCK1</t>
  </si>
  <si>
    <t>020400076901</t>
  </si>
  <si>
    <t>020400119501</t>
  </si>
  <si>
    <t>020400125001</t>
  </si>
  <si>
    <t>020400138302</t>
  </si>
  <si>
    <t>020400139201</t>
  </si>
  <si>
    <t>Đồ án chi tiết máy</t>
  </si>
  <si>
    <t>020400138202</t>
  </si>
  <si>
    <t>020400139001</t>
  </si>
  <si>
    <t>17C2-CNÔ1</t>
  </si>
  <si>
    <t>020400001001</t>
  </si>
  <si>
    <t>Anh văn chuyên ngành CNKT điện – điện tử</t>
  </si>
  <si>
    <t>17C2-ĐĐT1</t>
  </si>
  <si>
    <t>020400009101</t>
  </si>
  <si>
    <t>020400022201</t>
  </si>
  <si>
    <t>Vi xử lý</t>
  </si>
  <si>
    <t>020400138304</t>
  </si>
  <si>
    <t>020400138801</t>
  </si>
  <si>
    <t>020400138901</t>
  </si>
  <si>
    <t>Kỹ thuật M&amp;E</t>
  </si>
  <si>
    <t>020400138204</t>
  </si>
  <si>
    <t>SHCN(12+)154</t>
  </si>
  <si>
    <t>Sỹ Thị Chung</t>
  </si>
  <si>
    <t>SHCN(12+)156</t>
  </si>
  <si>
    <t>020200008302</t>
  </si>
  <si>
    <t>Mẫu A2</t>
  </si>
  <si>
    <t>UBND THÀNH PHỐ HỒ CHÍ MINH</t>
  </si>
  <si>
    <t>CỘNG HÒA XÃ HỘI CHỦ NGHĨA VIỆT NAM</t>
  </si>
  <si>
    <t>TRƯỜNG CAO ĐẲNG LÝ TỰ TRỌNG
THÀNH PHỐ HỒ CHÍ MINH</t>
  </si>
  <si>
    <t>Độc lập - Tự do - Hạnh phúc</t>
  </si>
  <si>
    <t>BẢNG TỔNG KẾT KHỐI LƯỢNG CÔNG VIỆC CỦA GIẢNG VIÊN TRONG NĂM HỌC 2017 - 2018</t>
  </si>
  <si>
    <r>
      <t xml:space="preserve">          KHOA : </t>
    </r>
    <r>
      <rPr>
        <sz val="16"/>
        <rFont val="Times New Roman"/>
        <family val="1"/>
      </rPr>
      <t>………………………………..</t>
    </r>
    <r>
      <rPr>
        <b/>
        <sz val="16"/>
        <rFont val="Times New Roman"/>
        <family val="1"/>
      </rPr>
      <t xml:space="preserve">                                                        </t>
    </r>
  </si>
  <si>
    <t>TT</t>
  </si>
  <si>
    <t>Họ và Tên</t>
  </si>
  <si>
    <t>Thực hiện trong năm học</t>
  </si>
  <si>
    <t>Số tiết chuẩn
giảng dạy
cả năm
còn lại</t>
  </si>
  <si>
    <t>Số tiết chuẩn 
"Học tập, bồi dưỡng chuẩn hóa, bồi dưỡng nâng cao, nghiên cứu khoa học"
còn lại</t>
  </si>
  <si>
    <t xml:space="preserve">Số tiết chuẩn "Thực tập tại doanh nghiệp hoặc cơ quan chuyên môn" 
còn lại </t>
  </si>
  <si>
    <t>Số tiết 
thừa, 
thiếu
giảng dạy</t>
  </si>
  <si>
    <t>Số tiết 
thừa, 
thiếu
"Học tập, bồi dưỡng chuẩn hóa, bồi dưỡng nâng cao, nghiên cứu khoa học"</t>
  </si>
  <si>
    <t xml:space="preserve">Số tiết 
thừa,
thiếu 
"Thực tập tại doanh nghiệp hoặc cơ quan chuyên môn" </t>
  </si>
  <si>
    <t>Tổng 
số tiết 
thừa,
thiếu
năm học
2017-2018</t>
  </si>
  <si>
    <t>Số tiết thiếu
năm học
2016-2017</t>
  </si>
  <si>
    <t>Tổng số tiết thừa, thiếu
(sau khi cộng số tiết thiếu năm học
2016-2017)</t>
  </si>
  <si>
    <t>Số tiết 
quy đổi và đã nhân
 hệ số</t>
  </si>
  <si>
    <t>Kiêm nhiệm</t>
  </si>
  <si>
    <t>Số tiết soạn đề, coi thi, chấm thi</t>
  </si>
  <si>
    <t>Tổng tiết
thực hiện</t>
  </si>
  <si>
    <t>Số tiết "Học tập, bồi dưỡng chuẩn hóa, bồi dưỡng nâng cao, nghiên cứu khoa học"</t>
  </si>
  <si>
    <t xml:space="preserve">Số tiết
"Thực tập tại doanh nghiệp hoặc cơ quan chuyên môn" </t>
  </si>
  <si>
    <t>Khối lượng vượt
giờ 
(tính 
phụ 
trội)</t>
  </si>
  <si>
    <t>Khối lượng thỉnh giảng
(tiết thỉnh giảng)</t>
  </si>
  <si>
    <t>Số
tiết
thiếu
năm
học
2017-2018</t>
  </si>
  <si>
    <t>(1)</t>
  </si>
  <si>
    <t>(2)</t>
  </si>
  <si>
    <t>(3)</t>
  </si>
  <si>
    <t>(4)</t>
  </si>
  <si>
    <t>(5)</t>
  </si>
  <si>
    <t>(6)</t>
  </si>
  <si>
    <t>(7)</t>
  </si>
  <si>
    <t>(8)</t>
  </si>
  <si>
    <t>(9)</t>
  </si>
  <si>
    <t>(10)</t>
  </si>
  <si>
    <t>(11)</t>
  </si>
  <si>
    <t>(12)</t>
  </si>
  <si>
    <t>(13)</t>
  </si>
  <si>
    <t>(14)</t>
  </si>
  <si>
    <t>(15)</t>
  </si>
  <si>
    <t>(16)</t>
  </si>
  <si>
    <t>(17)</t>
  </si>
  <si>
    <t>(18)</t>
  </si>
  <si>
    <t>TỔNG CỘNG</t>
  </si>
  <si>
    <t>Lưu ý: Không cần nhập số liệu, vì tất cả các số liệu được cài sẵn công thức chuyển từ mẫu A1 sang</t>
  </si>
  <si>
    <t>Thành phố Hồ Chí Minh, ngày        tháng       năm 2018</t>
  </si>
  <si>
    <t>HIỆU TRƯỞNG</t>
  </si>
  <si>
    <t xml:space="preserve">       TRƯỞNG P. TS-ĐT</t>
  </si>
  <si>
    <t>TRƯỞNG TỔ TT - PC</t>
  </si>
  <si>
    <t xml:space="preserve">          TRƯỞNG P. QLKH-HTQT</t>
  </si>
  <si>
    <t>TRƯỞNG PHÒNG KT&amp;ĐBCL</t>
  </si>
  <si>
    <t>TRƯỞNG P. TC-HC-TH</t>
  </si>
  <si>
    <t>TRƯỞNG KHOA</t>
  </si>
  <si>
    <t>Mẫu A1</t>
  </si>
  <si>
    <t>BẢNG TÍNH KHỐI LƯỢNG CÔNG VIỆC CỦA GIẢNG VIÊN TRONG NĂM HỌC 2017 - 2018</t>
  </si>
  <si>
    <r>
      <t xml:space="preserve">          KHOA : </t>
    </r>
    <r>
      <rPr>
        <sz val="16"/>
        <rFont val="Times New Roman"/>
        <family val="1"/>
      </rPr>
      <t>………………………………..</t>
    </r>
    <r>
      <rPr>
        <b/>
        <sz val="16"/>
        <rFont val="Times New Roman"/>
        <family val="1"/>
      </rPr>
      <t xml:space="preserve">                                                        </t>
    </r>
  </si>
  <si>
    <t>Môn dạy</t>
  </si>
  <si>
    <t>lớp dạy</t>
  </si>
  <si>
    <t xml:space="preserve">Học 
kỳ
</t>
  </si>
  <si>
    <t xml:space="preserve">Số tiết 
chuẩn
giảng dạy
</t>
  </si>
  <si>
    <t>Số tiết chuẩn
giảng dạy
còn lại</t>
  </si>
  <si>
    <t>Số tiết chuẩn "Học tập, bồi dưỡng chuẩn hóa, bồi dưỡng nâng cao, nghiên cứu khoa học"</t>
  </si>
  <si>
    <t xml:space="preserve">Số tiết chuẩn "Thực tập tại doanh nghiệp hoặc cơ quan chuyên môn" </t>
  </si>
  <si>
    <t>MÃ
LỚP
HP</t>
  </si>
  <si>
    <t>Chưa nhân 
hệ số</t>
  </si>
  <si>
    <t>Sĩ số
LHP</t>
  </si>
  <si>
    <t>Hệ số</t>
  </si>
  <si>
    <t>LT</t>
  </si>
  <si>
    <t>TH</t>
  </si>
  <si>
    <t>Chính thức
và học lại</t>
  </si>
  <si>
    <t>(19)</t>
  </si>
  <si>
    <t>(20)</t>
  </si>
  <si>
    <t>(21)</t>
  </si>
  <si>
    <t>(22)</t>
  </si>
  <si>
    <t>(23)</t>
  </si>
  <si>
    <t>Nguyễn Vân</t>
  </si>
  <si>
    <t>Giang</t>
  </si>
  <si>
    <t> 021100094303</t>
  </si>
  <si>
    <t>Kỹ thuật Lập trình</t>
  </si>
  <si>
    <t xml:space="preserve">Nguyễn </t>
  </si>
  <si>
    <t>Khoa</t>
  </si>
  <si>
    <t xml:space="preserve">Nguyễn Văn </t>
  </si>
  <si>
    <t>Minh</t>
  </si>
  <si>
    <t xml:space="preserve">Vũ Thị Thái </t>
  </si>
  <si>
    <t>Linh</t>
  </si>
  <si>
    <t>Danh</t>
  </si>
  <si>
    <t>071400106704-TH-N1</t>
  </si>
  <si>
    <t>071400106704-TH-N2</t>
  </si>
  <si>
    <t>021100124402</t>
  </si>
  <si>
    <t>Phân tích và thiết kế hệ thống</t>
  </si>
  <si>
    <t>021100124401</t>
  </si>
  <si>
    <t>14CĐ_HL2_17C1-THU1</t>
  </si>
  <si>
    <t>071300136601</t>
  </si>
  <si>
    <t>071400135404</t>
  </si>
  <si>
    <t>071400135404-N1</t>
  </si>
  <si>
    <t>071400135404-N2</t>
  </si>
  <si>
    <t>071400135406</t>
  </si>
  <si>
    <t>Kỹ thuật lập trình (Dạy thay T.Minh)</t>
  </si>
  <si>
    <t>021100124403</t>
  </si>
  <si>
    <t>Phân tích và thiết kế hệ thống (Dạy thay C.Thái)</t>
  </si>
  <si>
    <t>021100124404</t>
  </si>
  <si>
    <t>Phân tích và thiết kế hệ thống(Dạy thay C.Thái)</t>
  </si>
  <si>
    <t>021100124405</t>
  </si>
  <si>
    <t xml:space="preserve">Nguyễn Thị </t>
  </si>
  <si>
    <t>Thủy</t>
  </si>
  <si>
    <t>020200006103</t>
  </si>
  <si>
    <t>071400135402</t>
  </si>
  <si>
    <t>Nguyễn Thị Thu</t>
  </si>
  <si>
    <t>Hồng</t>
  </si>
  <si>
    <t xml:space="preserve">Lê Hồng </t>
  </si>
  <si>
    <t>Thái</t>
  </si>
  <si>
    <t xml:space="preserve"> 17C1-ANM1</t>
  </si>
  <si>
    <t xml:space="preserve"> 17C1-LTM2</t>
  </si>
  <si>
    <t xml:space="preserve"> 17C1-LTM2 ( N1)</t>
  </si>
  <si>
    <t xml:space="preserve"> 17C1-LTM2 ( N2)</t>
  </si>
  <si>
    <t xml:space="preserve"> 17C1-QTM1</t>
  </si>
  <si>
    <t xml:space="preserve"> 17C1-QTM1 ( N1)</t>
  </si>
  <si>
    <t xml:space="preserve"> 17C1-QTM1 ( N2)</t>
  </si>
  <si>
    <t xml:space="preserve"> 17C1-LTM1</t>
  </si>
  <si>
    <t xml:space="preserve"> 17C1-CMT1</t>
  </si>
  <si>
    <t xml:space="preserve"> 17C1-CNM1</t>
  </si>
  <si>
    <t xml:space="preserve"> 17C1-CNM2</t>
  </si>
  <si>
    <t xml:space="preserve"> 17C1-CNÔ8</t>
  </si>
  <si>
    <t>Nguyễn Thị Khánh</t>
  </si>
  <si>
    <t>Thư</t>
  </si>
  <si>
    <t xml:space="preserve">Đồ họa ứng dụng
</t>
  </si>
  <si>
    <t xml:space="preserve">Photoshop
</t>
  </si>
  <si>
    <t xml:space="preserve">Hệ quản trị cơ sở dữ liệu
</t>
  </si>
  <si>
    <t xml:space="preserve">SHCN(12+)37 </t>
  </si>
  <si>
    <t xml:space="preserve">
Sinh hoạt chủ nhiệm </t>
  </si>
  <si>
    <t>Nguyễn Sanh</t>
  </si>
  <si>
    <t>Cường</t>
  </si>
  <si>
    <t>Cấu trúc dữ liệu &amp; giải thuật</t>
  </si>
  <si>
    <t>Võ Anh</t>
  </si>
  <si>
    <t>Trang</t>
  </si>
  <si>
    <t>Lập trình PHP</t>
  </si>
  <si>
    <t>Lập trình PHP2</t>
  </si>
  <si>
    <t>Ng Ng Hoàng Ngọc</t>
  </si>
  <si>
    <t>Quyên</t>
  </si>
  <si>
    <t>Hệ quản trị Cơ Sở Dữ Liệu</t>
  </si>
  <si>
    <t>Lập trình trực quan</t>
  </si>
  <si>
    <t>15TCN-QTM1(Nhóm 1)</t>
  </si>
  <si>
    <t>23.0</t>
  </si>
  <si>
    <t>15TCN-QTM1(Nhóm 2)</t>
  </si>
  <si>
    <t>22.0</t>
  </si>
  <si>
    <t>17C1-CNOO16</t>
  </si>
  <si>
    <t>20.0</t>
  </si>
  <si>
    <t>17C1-THU1+15CĐ-HL2</t>
  </si>
  <si>
    <t>25.0</t>
  </si>
  <si>
    <t>Trần Việt</t>
  </si>
  <si>
    <t>Khánh</t>
  </si>
  <si>
    <t>020200087101</t>
  </si>
  <si>
    <t>Lập trình ASP.Net 1</t>
  </si>
  <si>
    <t>020200120601</t>
  </si>
  <si>
    <t>Công nghệ và dịch vụ Web</t>
  </si>
  <si>
    <t>020200121401</t>
  </si>
  <si>
    <t>Lập trình nhúng</t>
  </si>
  <si>
    <t>020200074102</t>
  </si>
  <si>
    <t xml:space="preserve">
Lập trình trên thiết bị di động</t>
  </si>
  <si>
    <t>Đỗ Thị Hải</t>
  </si>
  <si>
    <t>Yến</t>
  </si>
  <si>
    <t>Thiết kế ảnh động với Flash</t>
  </si>
  <si>
    <t xml:space="preserve">Trần Vĩnh </t>
  </si>
  <si>
    <t>Xuyên</t>
  </si>
  <si>
    <t>Thiết kế trang WEB</t>
  </si>
  <si>
    <t>16TCN-QTM1 (N2)</t>
  </si>
  <si>
    <t>16TCN-QTM1 (N1)</t>
  </si>
  <si>
    <t>Nguyễn Cao</t>
  </si>
  <si>
    <t>Phong</t>
  </si>
  <si>
    <t>Sinh hoạt chủ nhiệm (LT)</t>
  </si>
  <si>
    <t>XML</t>
  </si>
  <si>
    <t>Lập trình Web</t>
  </si>
  <si>
    <t>ĐA Lập trình Web</t>
  </si>
  <si>
    <t>15CĐ-TW1</t>
  </si>
  <si>
    <t>Mai Chiếm</t>
  </si>
  <si>
    <t>Tuấn</t>
  </si>
  <si>
    <t>020200009903</t>
  </si>
  <si>
    <t>020200009904</t>
  </si>
  <si>
    <t>020200087002</t>
  </si>
  <si>
    <t>Lê Quý Hưng</t>
  </si>
  <si>
    <t>Quốc</t>
  </si>
  <si>
    <t>Mạng nâng cao</t>
  </si>
  <si>
    <t>SHCN</t>
  </si>
  <si>
    <t>An ninh mạng</t>
  </si>
  <si>
    <t>Chuyên đề mạng</t>
  </si>
  <si>
    <t>An toàn hệ thống mạng máy tính</t>
  </si>
  <si>
    <t>Ôn thi tốt nghiệp thực hành</t>
  </si>
  <si>
    <t>Nguyễn Văn</t>
  </si>
  <si>
    <t>Đôn</t>
  </si>
  <si>
    <t>Cấu hình mạng</t>
  </si>
  <si>
    <t>Công nghệ Ảo hóa</t>
  </si>
  <si>
    <t>Mail Exchange</t>
  </si>
  <si>
    <t>Mạng Linux nâng cao</t>
  </si>
  <si>
    <t>Quản trị hệ thống WebServer và MailServer</t>
  </si>
  <si>
    <t xml:space="preserve">Bùi Văn </t>
  </si>
  <si>
    <t>Dũng</t>
  </si>
  <si>
    <t>17C1-CMT2 (Nhóm I)</t>
  </si>
  <si>
    <t>17C1-CMT2 (Nhóm II)</t>
  </si>
  <si>
    <t>17C1-QTM1 (Nhóm I)</t>
  </si>
  <si>
    <t>17C1-QTM1 (Nhóm II)</t>
  </si>
  <si>
    <t>Đậng Ngọc</t>
  </si>
  <si>
    <t>Đoàn</t>
  </si>
  <si>
    <t>Quản trị mạng trên Linux</t>
  </si>
  <si>
    <t>43.0</t>
  </si>
  <si>
    <t>31.0</t>
  </si>
  <si>
    <t>Lê Tất</t>
  </si>
  <si>
    <t>Đạt</t>
  </si>
  <si>
    <t>Kiến trúc máy tính</t>
  </si>
  <si>
    <t>37.0</t>
  </si>
  <si>
    <t>33.0</t>
  </si>
  <si>
    <t>32.0</t>
  </si>
  <si>
    <t>26.0</t>
  </si>
  <si>
    <t>Dương Ngọc</t>
  </si>
  <si>
    <t>Vọng</t>
  </si>
  <si>
    <t>An toàn mạng</t>
  </si>
  <si>
    <t>17C1-CNO10</t>
  </si>
  <si>
    <t>17C1-CNO2</t>
  </si>
  <si>
    <t>17C1-CNO6</t>
  </si>
  <si>
    <t xml:space="preserve">Lê Phi </t>
  </si>
  <si>
    <t>Trường</t>
  </si>
  <si>
    <t xml:space="preserve">Nguyễn Ngọc </t>
  </si>
  <si>
    <t>Tuyên</t>
  </si>
  <si>
    <t>Mạng máy tính và quản trị mạng - Nhom 1</t>
  </si>
  <si>
    <t>Mạng máy tính và quản trị mạng - Nhom 2</t>
  </si>
  <si>
    <t>Hệ điều hành Linux</t>
  </si>
  <si>
    <t>Hệ điều hành Linux - Nhom 1</t>
  </si>
  <si>
    <t>Hệ điều hành Linux - Nhom 2</t>
  </si>
  <si>
    <t>Mạng máy tính</t>
  </si>
  <si>
    <t>Mạng máy tính - Nhom 1</t>
  </si>
  <si>
    <t>Mạng máy tính - Nhom 2</t>
  </si>
  <si>
    <t>Hệ điều hành Windows và Linux - Nhom 1</t>
  </si>
  <si>
    <t>Hệ điều hành Windows và Linux - Nhom 2</t>
  </si>
  <si>
    <r>
      <t>Cách tính</t>
    </r>
    <r>
      <rPr>
        <sz val="10"/>
        <rFont val="Times New Roman"/>
        <family val="1"/>
      </rPr>
      <t>:     Cột (10) = cột (6) x cột (8) + (cột (7) x cột (9)) X 0.75</t>
    </r>
  </si>
  <si>
    <t>Cột (13) = cột (10) + cột (11) + cột (12).</t>
  </si>
  <si>
    <t>Cột (19)  = cột (13) - cột (16).</t>
  </si>
  <si>
    <t xml:space="preserve">                           Cột (20)  = cột (14) - cột (17)</t>
  </si>
  <si>
    <t>Cột (21) = cột (15) - cột (18)</t>
  </si>
  <si>
    <t>Cột (23)  = cột (19) + cột (20) + cột (21).</t>
  </si>
  <si>
    <r>
      <t>Lưu ý:</t>
    </r>
    <r>
      <rPr>
        <sz val="10"/>
        <rFont val="Times New Roman"/>
        <family val="1"/>
      </rPr>
      <t xml:space="preserve">           Cột (3), cột (4), cột (5), cột (8), cột (9), Cột (10) , cột (13), cột (19), cột (20), cột (21), cột (23) : Không nhập dữ liệu vì đã cài sẵn công thức tính.</t>
    </r>
  </si>
  <si>
    <t>TRƯỞNG P. TS-ĐT</t>
  </si>
  <si>
    <t>TRƯỞNG TỔ THANH TRA - PHÁP CHẾ</t>
  </si>
  <si>
    <t>021100001401</t>
  </si>
  <si>
    <t>021100001403</t>
  </si>
  <si>
    <t>021100001406</t>
  </si>
  <si>
    <t>021100001402</t>
  </si>
  <si>
    <t>021100001407</t>
  </si>
  <si>
    <t>021100001404</t>
  </si>
  <si>
    <t>021100001405</t>
  </si>
  <si>
    <t>041000080701</t>
  </si>
  <si>
    <t>020400010101</t>
  </si>
  <si>
    <t>020400074301</t>
  </si>
  <si>
    <t>020200074301</t>
  </si>
  <si>
    <t>020200074302</t>
  </si>
  <si>
    <t>020400110901</t>
  </si>
  <si>
    <t>020400010201</t>
  </si>
  <si>
    <t>020400010501</t>
  </si>
  <si>
    <t>050600129001</t>
  </si>
  <si>
    <t>Ôn thi tốt nghiệp thực hành (nhóm 1)</t>
  </si>
  <si>
    <t>15TCN-QTM</t>
  </si>
  <si>
    <t>Ôn thi tốt nghiệp thực hành (nhóm 2)</t>
  </si>
  <si>
    <t>Đồ án ngành QTM</t>
  </si>
  <si>
    <t>Quản trị hệ thống mail server</t>
  </si>
  <si>
    <t>17T2-QTM</t>
  </si>
  <si>
    <t>17C2-QTM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</si>
</sst>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đ-42A]"/>
  </numFmts>
  <fonts count="38" x14ac:knownFonts="1">
    <font>
      <sz val="12"/>
      <color rgb="FF000000"/>
      <name val="Times New Roman"/>
    </font>
    <font>
      <b/>
      <sz val="10"/>
      <color rgb="FF000000"/>
      <name val="Arial"/>
      <family val="2"/>
    </font>
    <font>
      <sz val="10"/>
      <color rgb="FF000000"/>
      <name val="Arial"/>
      <family val="2"/>
    </font>
    <font>
      <b/>
      <sz val="17"/>
      <name val="Times New Roman"/>
      <family val="1"/>
    </font>
    <font>
      <sz val="12"/>
      <name val="Times New Roman"/>
      <family val="1"/>
    </font>
    <font>
      <b/>
      <sz val="14"/>
      <color rgb="FFFF0000"/>
      <name val="Times New Roman"/>
      <family val="1"/>
    </font>
    <font>
      <b/>
      <sz val="13"/>
      <name val="Times New Roman"/>
      <family val="1"/>
    </font>
    <font>
      <b/>
      <sz val="13"/>
      <color rgb="FFFF0000"/>
      <name val="Times New Roman"/>
      <family val="1"/>
    </font>
    <font>
      <b/>
      <sz val="13"/>
      <color rgb="FF0066CC"/>
      <name val="Times New Roman"/>
      <family val="1"/>
    </font>
    <font>
      <b/>
      <sz val="14"/>
      <name val="Times New Roman"/>
      <family val="1"/>
    </font>
    <font>
      <b/>
      <sz val="13"/>
      <color rgb="FF003300"/>
      <name val="Times New Roman"/>
      <family val="1"/>
    </font>
    <font>
      <b/>
      <sz val="13"/>
      <color rgb="FF008000"/>
      <name val="Times New Roman"/>
      <family val="1"/>
    </font>
    <font>
      <sz val="13"/>
      <name val="Times New Roman"/>
      <family val="1"/>
    </font>
    <font>
      <b/>
      <sz val="13"/>
      <color rgb="FF0000FF"/>
      <name val="Times New Roman"/>
      <family val="1"/>
    </font>
    <font>
      <b/>
      <sz val="13"/>
      <color rgb="FF000000"/>
      <name val="Times New Roman"/>
      <family val="1"/>
    </font>
    <font>
      <b/>
      <sz val="12"/>
      <name val="Times New Roman"/>
      <family val="1"/>
    </font>
    <font>
      <b/>
      <sz val="16"/>
      <name val="Times New Roman"/>
      <family val="1"/>
    </font>
    <font>
      <sz val="16"/>
      <name val="Times New Roman"/>
      <family val="1"/>
    </font>
    <font>
      <sz val="11"/>
      <name val="Times New Roman"/>
      <family val="1"/>
    </font>
    <font>
      <b/>
      <sz val="11"/>
      <name val="Vni-book"/>
    </font>
    <font>
      <b/>
      <sz val="11"/>
      <name val="Times New Roman"/>
      <family val="1"/>
    </font>
    <font>
      <b/>
      <sz val="10"/>
      <name val="Times New Roman"/>
      <family val="1"/>
    </font>
    <font>
      <sz val="12"/>
      <name val="Times New Roman"/>
      <family val="1"/>
    </font>
    <font>
      <sz val="10"/>
      <name val="Times New Roman"/>
      <family val="1"/>
    </font>
    <font>
      <sz val="9"/>
      <name val="Times New Roman"/>
      <family val="1"/>
    </font>
    <font>
      <sz val="9"/>
      <color rgb="FFFF0000"/>
      <name val="Times New Roman"/>
      <family val="1"/>
    </font>
    <font>
      <b/>
      <sz val="9"/>
      <color rgb="FFFF0000"/>
      <name val="Times New Roman"/>
      <family val="1"/>
    </font>
    <font>
      <b/>
      <i/>
      <sz val="9"/>
      <color rgb="FFFF0000"/>
      <name val="Times New Roman"/>
      <family val="1"/>
    </font>
    <font>
      <b/>
      <sz val="9"/>
      <name val="Times New Roman"/>
      <family val="1"/>
    </font>
    <font>
      <b/>
      <sz val="8"/>
      <name val="Times New Roman"/>
      <family val="1"/>
    </font>
    <font>
      <i/>
      <sz val="12"/>
      <name val="Times New Roman"/>
      <family val="1"/>
    </font>
    <font>
      <b/>
      <i/>
      <sz val="12"/>
      <name val="Times New Roman"/>
      <family val="1"/>
    </font>
    <font>
      <b/>
      <sz val="10"/>
      <color rgb="FFFF0000"/>
      <name val="Times New Roman"/>
      <family val="1"/>
    </font>
    <font>
      <sz val="10"/>
      <color rgb="FF000000"/>
      <name val="Times New Roman"/>
      <family val="1"/>
    </font>
    <font>
      <sz val="8"/>
      <name val="Times New Roman"/>
      <family val="1"/>
    </font>
    <font>
      <sz val="11"/>
      <color rgb="FFFF0000"/>
      <name val="Times New Roman"/>
      <family val="1"/>
    </font>
    <font>
      <sz val="9"/>
      <color rgb="FF000000"/>
      <name val="Times New Roman"/>
      <family val="1"/>
    </font>
    <font>
      <sz val="13"/>
      <color rgb="FF0000FF"/>
      <name val="Times New Roman"/>
      <family val="1"/>
    </font>
  </fonts>
  <fills count="20">
    <fill>
      <patternFill patternType="none"/>
    </fill>
    <fill>
      <patternFill patternType="gray125"/>
    </fill>
    <fill>
      <patternFill patternType="solid">
        <fgColor rgb="FFC0C0C0"/>
        <bgColor rgb="FFC0C0C0"/>
      </patternFill>
    </fill>
    <fill>
      <patternFill patternType="solid">
        <fgColor rgb="FFFABF8F"/>
        <bgColor rgb="FFFABF8F"/>
      </patternFill>
    </fill>
    <fill>
      <patternFill patternType="solid">
        <fgColor rgb="FFFFFF00"/>
        <bgColor rgb="FFFFFF00"/>
      </patternFill>
    </fill>
    <fill>
      <patternFill patternType="solid">
        <fgColor rgb="FFCCFFCC"/>
        <bgColor rgb="FFCCFFCC"/>
      </patternFill>
    </fill>
    <fill>
      <patternFill patternType="solid">
        <fgColor rgb="FFFFCC99"/>
        <bgColor rgb="FFFFCC99"/>
      </patternFill>
    </fill>
    <fill>
      <patternFill patternType="solid">
        <fgColor rgb="FFCCFFFF"/>
        <bgColor rgb="FFCCFFFF"/>
      </patternFill>
    </fill>
    <fill>
      <patternFill patternType="solid">
        <fgColor rgb="FFC6D9F0"/>
        <bgColor rgb="FFC6D9F0"/>
      </patternFill>
    </fill>
    <fill>
      <patternFill patternType="solid">
        <fgColor rgb="FFD6E3BC"/>
        <bgColor rgb="FFD6E3BC"/>
      </patternFill>
    </fill>
    <fill>
      <patternFill patternType="solid">
        <fgColor rgb="FFE5B8B7"/>
        <bgColor rgb="FFE5B8B7"/>
      </patternFill>
    </fill>
    <fill>
      <patternFill patternType="solid">
        <fgColor rgb="FFFBD4B4"/>
        <bgColor rgb="FFFBD4B4"/>
      </patternFill>
    </fill>
    <fill>
      <patternFill patternType="solid">
        <fgColor rgb="FFFFFFFF"/>
        <bgColor rgb="FFFFFFFF"/>
      </patternFill>
    </fill>
    <fill>
      <patternFill patternType="solid">
        <fgColor theme="0"/>
        <bgColor indexed="64"/>
      </patternFill>
    </fill>
    <fill>
      <patternFill patternType="solid">
        <fgColor rgb="FFFFFF00"/>
        <bgColor indexed="64"/>
      </patternFill>
    </fill>
    <fill>
      <patternFill patternType="solid">
        <fgColor rgb="FFFFFF00"/>
        <bgColor rgb="FFFFFFFF"/>
      </patternFill>
    </fill>
    <fill>
      <patternFill patternType="solid">
        <fgColor rgb="FFFFFF00"/>
        <bgColor rgb="FFD6E3BC"/>
      </patternFill>
    </fill>
    <fill>
      <patternFill patternType="solid">
        <fgColor theme="2" tint="-9.9978637043366805E-2"/>
        <bgColor indexed="64"/>
      </patternFill>
    </fill>
    <fill>
      <patternFill patternType="solid">
        <fgColor theme="2" tint="-9.9978637043366805E-2"/>
        <bgColor rgb="FFFFFFFF"/>
      </patternFill>
    </fill>
    <fill>
      <patternFill patternType="solid">
        <fgColor theme="0"/>
        <bgColor rgb="FFFFFFFF"/>
      </patternFill>
    </fill>
  </fills>
  <borders count="22">
    <border>
      <left/>
      <right/>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237">
    <xf numFmtId="0" fontId="0" fillId="0" borderId="0" xfId="0" applyFont="1" applyAlignme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0" borderId="0" xfId="0" applyFont="1" applyAlignment="1"/>
    <xf numFmtId="0" fontId="2" fillId="0" borderId="3" xfId="0" applyFont="1" applyBorder="1" applyAlignment="1">
      <alignment horizontal="center" vertical="center" wrapText="1"/>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0" xfId="0" applyFont="1" applyAlignment="1">
      <alignment vertical="center"/>
    </xf>
    <xf numFmtId="0" fontId="2" fillId="4" borderId="3" xfId="0" applyFont="1" applyFill="1" applyBorder="1" applyAlignment="1">
      <alignment horizontal="left" vertical="center"/>
    </xf>
    <xf numFmtId="49" fontId="3" fillId="5" borderId="2" xfId="0" applyNumberFormat="1" applyFont="1" applyFill="1" applyBorder="1" applyAlignment="1">
      <alignment horizontal="center" vertical="center"/>
    </xf>
    <xf numFmtId="0" fontId="4" fillId="5" borderId="2" xfId="0" applyFont="1" applyFill="1" applyBorder="1" applyAlignment="1"/>
    <xf numFmtId="49" fontId="5" fillId="6" borderId="2" xfId="0" applyNumberFormat="1" applyFont="1" applyFill="1" applyBorder="1" applyAlignment="1">
      <alignment horizontal="left"/>
    </xf>
    <xf numFmtId="0" fontId="4" fillId="6" borderId="2" xfId="0" applyFont="1" applyFill="1" applyBorder="1" applyAlignment="1"/>
    <xf numFmtId="49" fontId="6" fillId="7" borderId="2" xfId="0" applyNumberFormat="1" applyFont="1" applyFill="1" applyBorder="1" applyAlignment="1">
      <alignment horizontal="left"/>
    </xf>
    <xf numFmtId="0" fontId="4" fillId="7" borderId="2" xfId="0" applyFont="1" applyFill="1" applyBorder="1" applyAlignment="1"/>
    <xf numFmtId="49" fontId="6" fillId="6" borderId="2" xfId="0" applyNumberFormat="1" applyFont="1" applyFill="1" applyBorder="1" applyAlignment="1"/>
    <xf numFmtId="49" fontId="6" fillId="8" borderId="2" xfId="0" applyNumberFormat="1" applyFont="1" applyFill="1" applyBorder="1" applyAlignment="1"/>
    <xf numFmtId="0" fontId="4" fillId="8" borderId="2" xfId="0" applyFont="1" applyFill="1" applyBorder="1" applyAlignment="1"/>
    <xf numFmtId="49" fontId="6" fillId="9" borderId="2" xfId="0" applyNumberFormat="1" applyFont="1" applyFill="1" applyBorder="1" applyAlignment="1"/>
    <xf numFmtId="0" fontId="4" fillId="9" borderId="2" xfId="0" applyFont="1" applyFill="1" applyBorder="1" applyAlignment="1"/>
    <xf numFmtId="49" fontId="7" fillId="10" borderId="2" xfId="0" applyNumberFormat="1" applyFont="1" applyFill="1" applyBorder="1" applyAlignment="1"/>
    <xf numFmtId="0" fontId="4" fillId="10" borderId="2" xfId="0" applyFont="1" applyFill="1" applyBorder="1" applyAlignment="1"/>
    <xf numFmtId="49" fontId="8" fillId="11" borderId="2" xfId="0" applyNumberFormat="1" applyFont="1" applyFill="1" applyBorder="1" applyAlignment="1"/>
    <xf numFmtId="0" fontId="4" fillId="11" borderId="2" xfId="0" applyFont="1" applyFill="1" applyBorder="1" applyAlignment="1"/>
    <xf numFmtId="49" fontId="9" fillId="7" borderId="2" xfId="0" applyNumberFormat="1" applyFont="1" applyFill="1" applyBorder="1" applyAlignment="1"/>
    <xf numFmtId="49" fontId="10" fillId="6" borderId="2" xfId="0" applyNumberFormat="1" applyFont="1" applyFill="1" applyBorder="1" applyAlignment="1"/>
    <xf numFmtId="49" fontId="7" fillId="7" borderId="2" xfId="0" applyNumberFormat="1" applyFont="1" applyFill="1" applyBorder="1" applyAlignment="1">
      <alignment wrapText="1"/>
    </xf>
    <xf numFmtId="49" fontId="11" fillId="9" borderId="2" xfId="0" applyNumberFormat="1" applyFont="1" applyFill="1" applyBorder="1" applyAlignment="1">
      <alignment wrapText="1"/>
    </xf>
    <xf numFmtId="49" fontId="12" fillId="11" borderId="2" xfId="0" applyNumberFormat="1" applyFont="1" applyFill="1" applyBorder="1" applyAlignment="1"/>
    <xf numFmtId="49" fontId="7" fillId="5" borderId="2" xfId="0" applyNumberFormat="1" applyFont="1" applyFill="1" applyBorder="1" applyAlignment="1"/>
    <xf numFmtId="49" fontId="6" fillId="7" borderId="2" xfId="0" applyNumberFormat="1" applyFont="1" applyFill="1" applyBorder="1" applyAlignment="1"/>
    <xf numFmtId="49" fontId="13" fillId="0" borderId="0" xfId="0" applyNumberFormat="1" applyFont="1" applyAlignment="1"/>
    <xf numFmtId="0" fontId="4" fillId="0" borderId="0" xfId="0" applyFont="1" applyAlignment="1"/>
    <xf numFmtId="49" fontId="12" fillId="0" borderId="0" xfId="0" applyNumberFormat="1" applyFont="1" applyAlignment="1"/>
    <xf numFmtId="0" fontId="2" fillId="0" borderId="0" xfId="0" applyFont="1" applyAlignment="1">
      <alignment horizontal="center" vertical="center" wrapText="1"/>
    </xf>
    <xf numFmtId="0" fontId="25" fillId="0" borderId="5" xfId="0" applyFont="1" applyBorder="1" applyAlignment="1" applyProtection="1">
      <alignment vertical="center"/>
      <protection hidden="1"/>
    </xf>
    <xf numFmtId="0" fontId="26" fillId="0" borderId="9" xfId="0" applyFont="1" applyBorder="1" applyAlignment="1" applyProtection="1">
      <alignment vertical="center"/>
      <protection hidden="1"/>
    </xf>
    <xf numFmtId="164" fontId="25" fillId="12" borderId="3" xfId="0" applyNumberFormat="1" applyFont="1" applyFill="1" applyBorder="1" applyAlignment="1" applyProtection="1">
      <alignment vertical="center"/>
      <protection hidden="1"/>
    </xf>
    <xf numFmtId="164" fontId="25" fillId="12" borderId="1" xfId="0" applyNumberFormat="1" applyFont="1" applyFill="1" applyBorder="1" applyAlignment="1" applyProtection="1">
      <alignment horizontal="center" vertical="center"/>
      <protection hidden="1"/>
    </xf>
    <xf numFmtId="164" fontId="26" fillId="9" borderId="1" xfId="0" applyNumberFormat="1" applyFont="1" applyFill="1" applyBorder="1" applyAlignment="1" applyProtection="1">
      <alignment horizontal="center" vertical="center"/>
      <protection hidden="1"/>
    </xf>
    <xf numFmtId="164" fontId="27" fillId="12" borderId="1" xfId="0" applyNumberFormat="1" applyFont="1" applyFill="1" applyBorder="1" applyAlignment="1" applyProtection="1">
      <alignment horizontal="center" vertical="center"/>
      <protection hidden="1"/>
    </xf>
    <xf numFmtId="164" fontId="24" fillId="0" borderId="3" xfId="0" applyNumberFormat="1" applyFont="1" applyBorder="1" applyAlignment="1" applyProtection="1">
      <protection hidden="1"/>
    </xf>
    <xf numFmtId="0" fontId="24" fillId="0" borderId="3" xfId="0" applyFont="1" applyBorder="1" applyAlignment="1" applyProtection="1">
      <protection hidden="1"/>
    </xf>
    <xf numFmtId="0" fontId="24" fillId="0" borderId="5" xfId="0" applyFont="1" applyBorder="1" applyAlignment="1" applyProtection="1">
      <alignment horizontal="left"/>
      <protection hidden="1"/>
    </xf>
    <xf numFmtId="0" fontId="28" fillId="0" borderId="9" xfId="0" applyFont="1" applyBorder="1" applyAlignment="1" applyProtection="1">
      <alignment horizontal="left"/>
      <protection hidden="1"/>
    </xf>
    <xf numFmtId="164" fontId="24" fillId="12" borderId="3" xfId="0" applyNumberFormat="1" applyFont="1" applyFill="1" applyBorder="1" applyAlignment="1" applyProtection="1">
      <alignment vertical="center"/>
      <protection hidden="1"/>
    </xf>
    <xf numFmtId="164" fontId="24" fillId="12" borderId="1" xfId="0" applyNumberFormat="1" applyFont="1" applyFill="1" applyBorder="1" applyAlignment="1" applyProtection="1">
      <alignment horizontal="center" vertical="center"/>
      <protection hidden="1"/>
    </xf>
    <xf numFmtId="164" fontId="24" fillId="0" borderId="4" xfId="0" applyNumberFormat="1" applyFont="1" applyBorder="1" applyAlignment="1" applyProtection="1">
      <alignment horizontal="center" vertical="center"/>
      <protection hidden="1"/>
    </xf>
    <xf numFmtId="164" fontId="28" fillId="9" borderId="1" xfId="0" applyNumberFormat="1" applyFont="1" applyFill="1" applyBorder="1" applyAlignment="1" applyProtection="1">
      <alignment horizontal="center" vertical="center"/>
      <protection hidden="1"/>
    </xf>
    <xf numFmtId="0" fontId="24" fillId="0" borderId="17" xfId="0" applyFont="1" applyBorder="1" applyAlignment="1" applyProtection="1">
      <alignment horizontal="left"/>
      <protection hidden="1"/>
    </xf>
    <xf numFmtId="0" fontId="28" fillId="0" borderId="7" xfId="0" applyFont="1" applyBorder="1" applyAlignment="1" applyProtection="1">
      <alignment horizontal="left"/>
      <protection hidden="1"/>
    </xf>
    <xf numFmtId="0" fontId="28" fillId="0" borderId="8" xfId="0" applyFont="1" applyBorder="1" applyAlignment="1" applyProtection="1">
      <alignment horizontal="left"/>
      <protection hidden="1"/>
    </xf>
    <xf numFmtId="164" fontId="28" fillId="0" borderId="3" xfId="0" applyNumberFormat="1" applyFont="1" applyBorder="1" applyAlignment="1" applyProtection="1">
      <alignment horizontal="center"/>
      <protection hidden="1"/>
    </xf>
    <xf numFmtId="164" fontId="28" fillId="9" borderId="3" xfId="0" applyNumberFormat="1" applyFont="1" applyFill="1" applyBorder="1" applyAlignment="1" applyProtection="1">
      <alignment horizontal="center"/>
      <protection hidden="1"/>
    </xf>
    <xf numFmtId="164" fontId="29" fillId="0" borderId="3" xfId="0" applyNumberFormat="1" applyFont="1" applyBorder="1" applyAlignment="1" applyProtection="1">
      <alignment horizontal="center"/>
      <protection hidden="1"/>
    </xf>
    <xf numFmtId="0" fontId="4" fillId="0" borderId="0" xfId="0" applyFont="1" applyAlignment="1" applyProtection="1">
      <protection locked="0"/>
    </xf>
    <xf numFmtId="164" fontId="4" fillId="0" borderId="0" xfId="0" applyNumberFormat="1" applyFont="1" applyAlignment="1" applyProtection="1">
      <protection locked="0"/>
    </xf>
    <xf numFmtId="0" fontId="14" fillId="0" borderId="0" xfId="0" applyFont="1" applyAlignment="1" applyProtection="1">
      <protection locked="0"/>
    </xf>
    <xf numFmtId="0" fontId="0" fillId="0" borderId="0" xfId="0" applyFont="1" applyAlignment="1" applyProtection="1">
      <protection locked="0"/>
    </xf>
    <xf numFmtId="164" fontId="15" fillId="0" borderId="0" xfId="0" applyNumberFormat="1" applyFont="1" applyAlignment="1" applyProtection="1">
      <protection locked="0"/>
    </xf>
    <xf numFmtId="0" fontId="17" fillId="0" borderId="0" xfId="0" applyFont="1" applyAlignment="1" applyProtection="1">
      <protection locked="0"/>
    </xf>
    <xf numFmtId="0" fontId="18" fillId="0" borderId="0" xfId="0" applyFont="1" applyAlignment="1" applyProtection="1">
      <protection locked="0"/>
    </xf>
    <xf numFmtId="164" fontId="19" fillId="0" borderId="0" xfId="0" applyNumberFormat="1" applyFont="1" applyAlignment="1" applyProtection="1">
      <alignment horizontal="center"/>
      <protection locked="0"/>
    </xf>
    <xf numFmtId="164" fontId="20" fillId="0" borderId="0" xfId="0" applyNumberFormat="1" applyFont="1" applyAlignment="1" applyProtection="1">
      <alignment horizontal="center"/>
      <protection locked="0"/>
    </xf>
    <xf numFmtId="164" fontId="20" fillId="0" borderId="0" xfId="0" applyNumberFormat="1" applyFont="1" applyAlignment="1" applyProtection="1">
      <protection locked="0"/>
    </xf>
    <xf numFmtId="164" fontId="18" fillId="0" borderId="0" xfId="0" applyNumberFormat="1" applyFont="1" applyAlignment="1" applyProtection="1">
      <protection locked="0"/>
    </xf>
    <xf numFmtId="0" fontId="21" fillId="0" borderId="16" xfId="0" applyFont="1" applyBorder="1" applyAlignment="1" applyProtection="1">
      <alignment horizontal="center" vertical="center" wrapText="1"/>
      <protection locked="0"/>
    </xf>
    <xf numFmtId="49" fontId="23" fillId="0" borderId="16" xfId="0" applyNumberFormat="1" applyFont="1" applyBorder="1" applyAlignment="1" applyProtection="1">
      <alignment horizontal="center" vertical="center"/>
      <protection locked="0"/>
    </xf>
    <xf numFmtId="49" fontId="23" fillId="0" borderId="3" xfId="0" applyNumberFormat="1" applyFont="1" applyBorder="1" applyAlignment="1" applyProtection="1">
      <alignment horizontal="center" vertical="center"/>
      <protection locked="0"/>
    </xf>
    <xf numFmtId="49" fontId="23" fillId="9" borderId="3" xfId="0" applyNumberFormat="1" applyFont="1" applyFill="1" applyBorder="1" applyAlignment="1" applyProtection="1">
      <alignment horizontal="center" vertical="center"/>
      <protection locked="0"/>
    </xf>
    <xf numFmtId="49" fontId="23" fillId="0" borderId="0" xfId="0" applyNumberFormat="1" applyFont="1" applyAlignment="1" applyProtection="1">
      <alignment vertical="center"/>
      <protection locked="0"/>
    </xf>
    <xf numFmtId="0" fontId="24" fillId="0" borderId="4" xfId="0" applyFont="1" applyBorder="1" applyAlignment="1" applyProtection="1">
      <alignment horizontal="center" vertical="center"/>
      <protection locked="0"/>
    </xf>
    <xf numFmtId="0" fontId="24" fillId="0" borderId="3" xfId="0" applyFont="1" applyBorder="1" applyAlignment="1" applyProtection="1">
      <protection locked="0"/>
    </xf>
    <xf numFmtId="0" fontId="24" fillId="0" borderId="0" xfId="0" applyFont="1" applyAlignment="1" applyProtection="1">
      <protection locked="0"/>
    </xf>
    <xf numFmtId="0" fontId="24" fillId="0" borderId="5" xfId="0" applyFont="1" applyBorder="1" applyAlignment="1" applyProtection="1">
      <alignment horizontal="left"/>
      <protection locked="0"/>
    </xf>
    <xf numFmtId="0" fontId="23" fillId="0" borderId="0" xfId="0" applyFont="1" applyAlignment="1" applyProtection="1">
      <protection locked="0"/>
    </xf>
    <xf numFmtId="0" fontId="21" fillId="0" borderId="0" xfId="0" applyFont="1" applyAlignment="1" applyProtection="1">
      <protection locked="0"/>
    </xf>
    <xf numFmtId="164" fontId="23" fillId="0" borderId="0" xfId="0" applyNumberFormat="1" applyFont="1" applyAlignment="1" applyProtection="1">
      <protection locked="0"/>
    </xf>
    <xf numFmtId="165" fontId="4" fillId="0" borderId="0" xfId="0" applyNumberFormat="1" applyFont="1" applyAlignment="1" applyProtection="1">
      <protection locked="0"/>
    </xf>
    <xf numFmtId="164" fontId="23" fillId="0" borderId="0" xfId="0" applyNumberFormat="1" applyFont="1" applyAlignment="1" applyProtection="1">
      <alignment horizontal="center" vertical="center"/>
      <protection locked="0"/>
    </xf>
    <xf numFmtId="164" fontId="21" fillId="0" borderId="0" xfId="0" applyNumberFormat="1" applyFont="1" applyAlignment="1" applyProtection="1">
      <protection locked="0"/>
    </xf>
    <xf numFmtId="164" fontId="23" fillId="0" borderId="0" xfId="0" applyNumberFormat="1" applyFont="1" applyAlignment="1" applyProtection="1">
      <alignment horizontal="right"/>
      <protection locked="0"/>
    </xf>
    <xf numFmtId="0" fontId="21" fillId="0" borderId="0" xfId="0" applyFont="1" applyAlignment="1" applyProtection="1">
      <alignment horizontal="left"/>
      <protection locked="0"/>
    </xf>
    <xf numFmtId="0" fontId="21"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4" fontId="15" fillId="0" borderId="0" xfId="0" applyNumberFormat="1" applyFont="1" applyAlignment="1" applyProtection="1">
      <alignment horizontal="center"/>
      <protection locked="0"/>
    </xf>
    <xf numFmtId="164" fontId="31" fillId="0" borderId="0" xfId="0" applyNumberFormat="1" applyFont="1" applyAlignment="1" applyProtection="1">
      <alignment horizontal="center"/>
      <protection locked="0"/>
    </xf>
    <xf numFmtId="0" fontId="31" fillId="0" borderId="0" xfId="0" applyFont="1" applyAlignment="1" applyProtection="1">
      <alignment horizontal="center"/>
      <protection locked="0"/>
    </xf>
    <xf numFmtId="0" fontId="20" fillId="0" borderId="0" xfId="0" applyFont="1" applyAlignment="1" applyProtection="1">
      <protection locked="0"/>
    </xf>
    <xf numFmtId="0" fontId="21" fillId="0" borderId="6" xfId="0" applyFont="1" applyBorder="1" applyAlignment="1" applyProtection="1">
      <alignment horizontal="center" vertical="center"/>
      <protection locked="0"/>
    </xf>
    <xf numFmtId="164" fontId="21" fillId="7" borderId="19" xfId="0" applyNumberFormat="1" applyFont="1" applyFill="1" applyBorder="1" applyAlignment="1" applyProtection="1">
      <alignment horizontal="center" vertical="center" wrapText="1"/>
      <protection locked="0"/>
    </xf>
    <xf numFmtId="164" fontId="21" fillId="0" borderId="16" xfId="0" applyNumberFormat="1" applyFont="1" applyBorder="1" applyAlignment="1" applyProtection="1">
      <alignment horizontal="center" vertical="center" wrapText="1"/>
      <protection locked="0"/>
    </xf>
    <xf numFmtId="164" fontId="21" fillId="7" borderId="20" xfId="0" applyNumberFormat="1" applyFont="1" applyFill="1" applyBorder="1" applyAlignment="1" applyProtection="1">
      <alignment horizontal="center" vertical="center" wrapText="1"/>
      <protection locked="0"/>
    </xf>
    <xf numFmtId="164" fontId="21" fillId="0" borderId="15" xfId="0" applyNumberFormat="1" applyFont="1" applyBorder="1" applyAlignment="1" applyProtection="1">
      <alignment horizontal="center" vertical="center" wrapText="1"/>
      <protection locked="0"/>
    </xf>
    <xf numFmtId="49" fontId="23" fillId="0" borderId="17" xfId="0" applyNumberFormat="1" applyFont="1" applyBorder="1" applyAlignment="1" applyProtection="1">
      <alignment horizontal="center" vertical="center"/>
      <protection locked="0"/>
    </xf>
    <xf numFmtId="49" fontId="23" fillId="0" borderId="8" xfId="0" applyNumberFormat="1" applyFont="1" applyBorder="1" applyAlignment="1" applyProtection="1">
      <alignment horizontal="center" vertical="center"/>
      <protection locked="0"/>
    </xf>
    <xf numFmtId="49" fontId="23" fillId="0" borderId="15" xfId="0" applyNumberFormat="1" applyFont="1" applyBorder="1" applyAlignment="1" applyProtection="1">
      <alignment horizontal="center" vertical="center"/>
      <protection locked="0"/>
    </xf>
    <xf numFmtId="164" fontId="21" fillId="7" borderId="21" xfId="0" applyNumberFormat="1" applyFont="1" applyFill="1" applyBorder="1" applyAlignment="1" applyProtection="1">
      <alignment horizontal="center" vertical="center" wrapText="1"/>
      <protection locked="0"/>
    </xf>
    <xf numFmtId="164" fontId="23" fillId="0" borderId="16" xfId="0" applyNumberFormat="1" applyFont="1" applyBorder="1" applyAlignment="1" applyProtection="1">
      <alignment horizontal="center" vertical="center"/>
      <protection locked="0"/>
    </xf>
    <xf numFmtId="0" fontId="28" fillId="0" borderId="6" xfId="0" applyFont="1" applyBorder="1" applyAlignment="1" applyProtection="1">
      <alignment horizontal="left"/>
      <protection locked="0"/>
    </xf>
    <xf numFmtId="0" fontId="33" fillId="0" borderId="3" xfId="0" applyFont="1" applyBorder="1" applyAlignment="1" applyProtection="1">
      <alignment horizontal="left" vertical="center"/>
      <protection locked="0"/>
    </xf>
    <xf numFmtId="0" fontId="24" fillId="0" borderId="8" xfId="0" applyFont="1" applyBorder="1" applyAlignment="1" applyProtection="1">
      <alignment horizontal="left" vertical="center"/>
      <protection locked="0"/>
    </xf>
    <xf numFmtId="0" fontId="34" fillId="0" borderId="8" xfId="0" applyFont="1" applyBorder="1" applyAlignment="1" applyProtection="1">
      <alignment horizontal="center" vertical="center"/>
      <protection locked="0"/>
    </xf>
    <xf numFmtId="0" fontId="24" fillId="0" borderId="8" xfId="0" applyFont="1" applyBorder="1" applyAlignment="1" applyProtection="1">
      <alignment horizontal="center" vertical="center"/>
      <protection locked="0"/>
    </xf>
    <xf numFmtId="164" fontId="24" fillId="0" borderId="3" xfId="0" applyNumberFormat="1"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164" fontId="35" fillId="12" borderId="3" xfId="0" applyNumberFormat="1" applyFont="1" applyFill="1" applyBorder="1" applyAlignment="1" applyProtection="1">
      <alignment horizontal="center" vertical="center"/>
      <protection locked="0"/>
    </xf>
    <xf numFmtId="0" fontId="24" fillId="0" borderId="10" xfId="0" applyFont="1" applyBorder="1" applyAlignment="1" applyProtection="1">
      <alignment horizontal="center" vertical="center"/>
      <protection locked="0"/>
    </xf>
    <xf numFmtId="0" fontId="24" fillId="0" borderId="11" xfId="0" applyFont="1" applyBorder="1" applyAlignment="1" applyProtection="1">
      <alignment horizontal="left"/>
      <protection locked="0"/>
    </xf>
    <xf numFmtId="0" fontId="28" fillId="0" borderId="12" xfId="0" applyFont="1" applyBorder="1" applyAlignment="1" applyProtection="1">
      <alignment horizontal="left"/>
      <protection locked="0"/>
    </xf>
    <xf numFmtId="0" fontId="24" fillId="0" borderId="11"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4" fillId="0" borderId="3" xfId="0" applyFont="1" applyBorder="1" applyAlignment="1" applyProtection="1">
      <alignment horizontal="center" vertical="center"/>
      <protection locked="0"/>
    </xf>
    <xf numFmtId="164" fontId="24" fillId="7" borderId="19" xfId="0" applyNumberFormat="1" applyFont="1" applyFill="1" applyBorder="1" applyAlignment="1" applyProtection="1">
      <alignment horizontal="center" vertical="center"/>
      <protection locked="0"/>
    </xf>
    <xf numFmtId="0" fontId="24" fillId="7" borderId="19" xfId="0" applyFont="1" applyFill="1" applyBorder="1" applyAlignment="1" applyProtection="1">
      <alignment horizontal="center" vertical="center"/>
      <protection locked="0"/>
    </xf>
    <xf numFmtId="0" fontId="24" fillId="0" borderId="8" xfId="0" applyFont="1" applyBorder="1" applyAlignment="1" applyProtection="1">
      <alignment horizontal="left"/>
      <protection locked="0"/>
    </xf>
    <xf numFmtId="0" fontId="24" fillId="0" borderId="16" xfId="0" applyFont="1" applyBorder="1" applyAlignment="1" applyProtection="1">
      <alignment horizontal="center" vertical="center"/>
      <protection locked="0"/>
    </xf>
    <xf numFmtId="0" fontId="24" fillId="0" borderId="13" xfId="0" applyFont="1" applyBorder="1" applyAlignment="1" applyProtection="1">
      <alignment horizontal="left" vertical="center"/>
      <protection locked="0"/>
    </xf>
    <xf numFmtId="0" fontId="28" fillId="0" borderId="15" xfId="0" applyFont="1" applyBorder="1" applyAlignment="1" applyProtection="1">
      <alignment horizontal="left" vertical="center"/>
      <protection locked="0"/>
    </xf>
    <xf numFmtId="0" fontId="24" fillId="0" borderId="3" xfId="0" applyFont="1" applyBorder="1" applyAlignment="1" applyProtection="1">
      <alignment horizontal="left"/>
      <protection locked="0"/>
    </xf>
    <xf numFmtId="0" fontId="24" fillId="0" borderId="13" xfId="0" applyFont="1" applyBorder="1" applyAlignment="1" applyProtection="1">
      <alignment horizontal="left"/>
      <protection locked="0"/>
    </xf>
    <xf numFmtId="0" fontId="28" fillId="0" borderId="15" xfId="0" applyFont="1" applyBorder="1" applyAlignment="1" applyProtection="1">
      <alignment horizontal="left"/>
      <protection locked="0"/>
    </xf>
    <xf numFmtId="0" fontId="24" fillId="0" borderId="9" xfId="0" applyFont="1" applyBorder="1" applyAlignment="1" applyProtection="1">
      <alignment horizontal="left"/>
      <protection locked="0"/>
    </xf>
    <xf numFmtId="0" fontId="33" fillId="0" borderId="3" xfId="0" quotePrefix="1" applyFont="1" applyBorder="1" applyAlignment="1" applyProtection="1">
      <alignment horizontal="left" vertical="center"/>
      <protection locked="0"/>
    </xf>
    <xf numFmtId="0" fontId="24" fillId="0" borderId="0" xfId="0" applyFont="1" applyAlignment="1" applyProtection="1">
      <alignment horizontal="left"/>
      <protection locked="0"/>
    </xf>
    <xf numFmtId="0" fontId="34" fillId="0" borderId="3" xfId="0" applyFont="1" applyBorder="1" applyAlignment="1" applyProtection="1">
      <alignment horizontal="center"/>
      <protection locked="0"/>
    </xf>
    <xf numFmtId="0" fontId="34" fillId="0" borderId="16" xfId="0" applyFont="1" applyBorder="1" applyAlignment="1" applyProtection="1">
      <alignment horizontal="center"/>
      <protection locked="0"/>
    </xf>
    <xf numFmtId="0" fontId="24" fillId="0" borderId="3" xfId="0" quotePrefix="1" applyFont="1" applyBorder="1" applyAlignment="1" applyProtection="1">
      <alignment horizontal="left"/>
      <protection locked="0"/>
    </xf>
    <xf numFmtId="0" fontId="2" fillId="0" borderId="3" xfId="0" applyFont="1" applyBorder="1" applyAlignment="1" applyProtection="1">
      <alignment horizontal="left" vertical="center"/>
      <protection locked="0"/>
    </xf>
    <xf numFmtId="164" fontId="25" fillId="12" borderId="10" xfId="0" applyNumberFormat="1" applyFont="1" applyFill="1" applyBorder="1" applyAlignment="1" applyProtection="1">
      <alignment horizontal="center" vertical="center"/>
      <protection locked="0"/>
    </xf>
    <xf numFmtId="164" fontId="25" fillId="12" borderId="16" xfId="0" applyNumberFormat="1" applyFont="1" applyFill="1" applyBorder="1" applyAlignment="1" applyProtection="1">
      <alignment horizontal="center" vertical="center"/>
      <protection locked="0"/>
    </xf>
    <xf numFmtId="164" fontId="24" fillId="0" borderId="3" xfId="0" applyNumberFormat="1" applyFont="1" applyFill="1" applyBorder="1" applyAlignment="1" applyProtection="1">
      <alignment horizontal="center" vertical="center"/>
      <protection locked="0"/>
    </xf>
    <xf numFmtId="0" fontId="33" fillId="13" borderId="3" xfId="0" applyFont="1" applyFill="1" applyBorder="1" applyAlignment="1" applyProtection="1">
      <alignment horizontal="center" vertical="center"/>
      <protection locked="0"/>
    </xf>
    <xf numFmtId="0" fontId="33" fillId="0" borderId="3" xfId="0" applyFont="1" applyFill="1" applyBorder="1" applyAlignment="1" applyProtection="1">
      <alignment horizontal="center" vertical="center"/>
      <protection locked="0"/>
    </xf>
    <xf numFmtId="164" fontId="24" fillId="13" borderId="3" xfId="0" applyNumberFormat="1" applyFont="1" applyFill="1" applyBorder="1" applyAlignment="1" applyProtection="1">
      <alignment horizontal="center" vertical="center"/>
      <protection locked="0"/>
    </xf>
    <xf numFmtId="0" fontId="33" fillId="13" borderId="7" xfId="0" applyFont="1" applyFill="1" applyBorder="1" applyAlignment="1" applyProtection="1">
      <alignment horizontal="center" vertical="center"/>
      <protection locked="0"/>
    </xf>
    <xf numFmtId="0" fontId="33" fillId="0" borderId="9" xfId="0" applyFont="1" applyFill="1" applyBorder="1" applyAlignment="1" applyProtection="1">
      <alignment horizontal="center" vertical="center"/>
      <protection locked="0"/>
    </xf>
    <xf numFmtId="164" fontId="4" fillId="0" borderId="3" xfId="0" applyNumberFormat="1" applyFont="1" applyBorder="1" applyAlignment="1" applyProtection="1">
      <protection locked="0"/>
    </xf>
    <xf numFmtId="4" fontId="4" fillId="0" borderId="3" xfId="0" applyNumberFormat="1" applyFont="1" applyBorder="1" applyAlignment="1" applyProtection="1">
      <protection locked="0"/>
    </xf>
    <xf numFmtId="0" fontId="23" fillId="0" borderId="8" xfId="0" applyFont="1" applyBorder="1" applyAlignment="1" applyProtection="1">
      <alignment horizontal="left"/>
      <protection locked="0"/>
    </xf>
    <xf numFmtId="0" fontId="23" fillId="0" borderId="8" xfId="0" applyFont="1" applyBorder="1" applyAlignment="1" applyProtection="1">
      <alignment horizontal="center" vertical="center"/>
      <protection locked="0"/>
    </xf>
    <xf numFmtId="164" fontId="23" fillId="0" borderId="3" xfId="0" applyNumberFormat="1" applyFont="1" applyBorder="1" applyAlignment="1" applyProtection="1">
      <alignment horizontal="center" vertical="center"/>
      <protection locked="0"/>
    </xf>
    <xf numFmtId="0" fontId="36" fillId="12" borderId="3" xfId="0" applyFont="1" applyFill="1" applyBorder="1" applyAlignment="1" applyProtection="1">
      <alignment horizontal="left"/>
      <protection locked="0"/>
    </xf>
    <xf numFmtId="0" fontId="22" fillId="0" borderId="3" xfId="0" applyFont="1" applyBorder="1" applyProtection="1">
      <protection locked="0"/>
    </xf>
    <xf numFmtId="164" fontId="23" fillId="0" borderId="0" xfId="0" applyNumberFormat="1" applyFont="1" applyAlignment="1" applyProtection="1">
      <alignment horizontal="center"/>
      <protection locked="0"/>
    </xf>
    <xf numFmtId="164" fontId="21" fillId="0" borderId="0" xfId="0" applyNumberFormat="1" applyFont="1" applyAlignment="1" applyProtection="1">
      <alignment horizontal="center"/>
      <protection locked="0"/>
    </xf>
    <xf numFmtId="164" fontId="24" fillId="0" borderId="3" xfId="0" applyNumberFormat="1" applyFont="1" applyBorder="1" applyAlignment="1" applyProtection="1">
      <alignment horizontal="center" vertical="center"/>
      <protection hidden="1"/>
    </xf>
    <xf numFmtId="164" fontId="35" fillId="12" borderId="3" xfId="0" applyNumberFormat="1" applyFont="1" applyFill="1" applyBorder="1" applyAlignment="1" applyProtection="1">
      <alignment horizontal="center" vertical="center"/>
      <protection hidden="1"/>
    </xf>
    <xf numFmtId="0" fontId="24" fillId="0" borderId="8" xfId="0" applyFont="1" applyBorder="1" applyAlignment="1" applyProtection="1">
      <alignment horizontal="center" vertical="center"/>
      <protection hidden="1"/>
    </xf>
    <xf numFmtId="0" fontId="33" fillId="13" borderId="3" xfId="0" applyFont="1" applyFill="1" applyBorder="1" applyAlignment="1" applyProtection="1">
      <alignment horizontal="center" vertical="center"/>
      <protection hidden="1"/>
    </xf>
    <xf numFmtId="164" fontId="28" fillId="0" borderId="3" xfId="0" applyNumberFormat="1" applyFont="1" applyBorder="1" applyAlignment="1" applyProtection="1">
      <alignment horizontal="center" vertical="center"/>
      <protection hidden="1"/>
    </xf>
    <xf numFmtId="164" fontId="26" fillId="0" borderId="3" xfId="0" applyNumberFormat="1" applyFont="1" applyBorder="1" applyAlignment="1" applyProtection="1">
      <alignment horizontal="center" vertical="center"/>
      <protection hidden="1"/>
    </xf>
    <xf numFmtId="164" fontId="28" fillId="7" borderId="3" xfId="0" applyNumberFormat="1" applyFont="1" applyFill="1" applyBorder="1" applyAlignment="1" applyProtection="1">
      <alignment horizontal="center" vertical="center"/>
      <protection hidden="1"/>
    </xf>
    <xf numFmtId="0" fontId="33" fillId="14" borderId="3" xfId="0" applyFont="1" applyFill="1" applyBorder="1" applyAlignment="1" applyProtection="1">
      <alignment horizontal="left" vertical="center"/>
      <protection locked="0"/>
    </xf>
    <xf numFmtId="0" fontId="24" fillId="14" borderId="8" xfId="0" applyFont="1" applyFill="1" applyBorder="1" applyAlignment="1" applyProtection="1">
      <alignment horizontal="left"/>
      <protection locked="0"/>
    </xf>
    <xf numFmtId="0" fontId="34" fillId="14" borderId="8" xfId="0" applyFont="1" applyFill="1" applyBorder="1" applyAlignment="1" applyProtection="1">
      <alignment horizontal="center" vertical="center"/>
      <protection locked="0"/>
    </xf>
    <xf numFmtId="0" fontId="24" fillId="14" borderId="8" xfId="0" applyFont="1" applyFill="1" applyBorder="1" applyAlignment="1" applyProtection="1">
      <alignment horizontal="center" vertical="center"/>
      <protection locked="0"/>
    </xf>
    <xf numFmtId="164" fontId="24" fillId="14" borderId="3" xfId="0" applyNumberFormat="1" applyFont="1" applyFill="1" applyBorder="1" applyAlignment="1" applyProtection="1">
      <alignment horizontal="center" vertical="center"/>
      <protection locked="0"/>
    </xf>
    <xf numFmtId="0" fontId="24" fillId="14" borderId="4" xfId="0" applyFont="1" applyFill="1" applyBorder="1" applyAlignment="1" applyProtection="1">
      <alignment horizontal="center" vertical="center"/>
      <protection locked="0"/>
    </xf>
    <xf numFmtId="0" fontId="24" fillId="14" borderId="17" xfId="0" applyFont="1" applyFill="1" applyBorder="1" applyAlignment="1" applyProtection="1">
      <alignment horizontal="left"/>
      <protection hidden="1"/>
    </xf>
    <xf numFmtId="0" fontId="28" fillId="14" borderId="7" xfId="0" applyFont="1" applyFill="1" applyBorder="1" applyAlignment="1" applyProtection="1">
      <alignment horizontal="left"/>
      <protection hidden="1"/>
    </xf>
    <xf numFmtId="164" fontId="24" fillId="15" borderId="3" xfId="0" applyNumberFormat="1" applyFont="1" applyFill="1" applyBorder="1" applyAlignment="1" applyProtection="1">
      <alignment vertical="center"/>
      <protection hidden="1"/>
    </xf>
    <xf numFmtId="164" fontId="24" fillId="14" borderId="4" xfId="0" applyNumberFormat="1" applyFont="1" applyFill="1" applyBorder="1" applyAlignment="1" applyProtection="1">
      <alignment horizontal="center" vertical="center"/>
      <protection hidden="1"/>
    </xf>
    <xf numFmtId="164" fontId="28" fillId="16" borderId="1" xfId="0" applyNumberFormat="1" applyFont="1" applyFill="1" applyBorder="1" applyAlignment="1" applyProtection="1">
      <alignment horizontal="center" vertical="center"/>
      <protection hidden="1"/>
    </xf>
    <xf numFmtId="164" fontId="27" fillId="15" borderId="1" xfId="0" applyNumberFormat="1" applyFont="1" applyFill="1" applyBorder="1" applyAlignment="1" applyProtection="1">
      <alignment horizontal="center" vertical="center"/>
      <protection hidden="1"/>
    </xf>
    <xf numFmtId="164" fontId="24" fillId="14" borderId="3" xfId="0" applyNumberFormat="1" applyFont="1" applyFill="1" applyBorder="1" applyAlignment="1" applyProtection="1">
      <protection hidden="1"/>
    </xf>
    <xf numFmtId="0" fontId="24" fillId="14" borderId="3" xfId="0" applyFont="1" applyFill="1" applyBorder="1" applyAlignment="1" applyProtection="1">
      <protection hidden="1"/>
    </xf>
    <xf numFmtId="0" fontId="24" fillId="14" borderId="0" xfId="0" applyFont="1" applyFill="1" applyAlignment="1" applyProtection="1">
      <protection locked="0"/>
    </xf>
    <xf numFmtId="0" fontId="0" fillId="14" borderId="0" xfId="0" applyFont="1" applyFill="1" applyAlignment="1" applyProtection="1">
      <protection locked="0"/>
    </xf>
    <xf numFmtId="0" fontId="33" fillId="17" borderId="3" xfId="0" applyFont="1" applyFill="1" applyBorder="1" applyAlignment="1" applyProtection="1">
      <alignment horizontal="left" vertical="center"/>
      <protection locked="0"/>
    </xf>
    <xf numFmtId="0" fontId="24" fillId="17" borderId="8" xfId="0" applyFont="1" applyFill="1" applyBorder="1" applyAlignment="1" applyProtection="1">
      <alignment horizontal="left"/>
      <protection locked="0"/>
    </xf>
    <xf numFmtId="0" fontId="34" fillId="17" borderId="8" xfId="0" applyFont="1" applyFill="1" applyBorder="1" applyAlignment="1" applyProtection="1">
      <alignment horizontal="center" vertical="center"/>
      <protection locked="0"/>
    </xf>
    <xf numFmtId="0" fontId="24" fillId="17" borderId="8" xfId="0" applyFont="1" applyFill="1" applyBorder="1" applyAlignment="1" applyProtection="1">
      <alignment horizontal="center" vertical="center"/>
      <protection locked="0"/>
    </xf>
    <xf numFmtId="164" fontId="24" fillId="17" borderId="3" xfId="0" applyNumberFormat="1" applyFont="1" applyFill="1" applyBorder="1" applyAlignment="1" applyProtection="1">
      <alignment horizontal="center" vertical="center"/>
      <protection locked="0"/>
    </xf>
    <xf numFmtId="0" fontId="33" fillId="17" borderId="3" xfId="0" applyFont="1" applyFill="1" applyBorder="1" applyAlignment="1" applyProtection="1">
      <alignment horizontal="center" vertical="center"/>
      <protection locked="0"/>
    </xf>
    <xf numFmtId="164" fontId="24" fillId="17" borderId="3" xfId="0" applyNumberFormat="1" applyFont="1" applyFill="1" applyBorder="1" applyAlignment="1" applyProtection="1">
      <alignment horizontal="center" vertical="center"/>
      <protection hidden="1"/>
    </xf>
    <xf numFmtId="164" fontId="35" fillId="18" borderId="3" xfId="0" applyNumberFormat="1" applyFont="1" applyFill="1" applyBorder="1" applyAlignment="1" applyProtection="1">
      <alignment horizontal="center" vertical="center"/>
      <protection hidden="1"/>
    </xf>
    <xf numFmtId="164" fontId="21" fillId="0" borderId="4" xfId="0" applyNumberFormat="1" applyFont="1" applyBorder="1" applyAlignment="1" applyProtection="1">
      <alignment horizontal="center" vertical="center" wrapText="1"/>
      <protection locked="0"/>
    </xf>
    <xf numFmtId="0" fontId="22" fillId="0" borderId="10" xfId="0" applyFont="1" applyBorder="1" applyProtection="1">
      <protection locked="0"/>
    </xf>
    <xf numFmtId="0" fontId="22" fillId="0" borderId="16" xfId="0" applyFont="1" applyBorder="1" applyProtection="1">
      <protection locked="0"/>
    </xf>
    <xf numFmtId="164" fontId="15" fillId="0" borderId="0" xfId="0" applyNumberFormat="1" applyFont="1" applyAlignment="1" applyProtection="1">
      <alignment horizontal="center" vertical="center"/>
      <protection locked="0"/>
    </xf>
    <xf numFmtId="0" fontId="0" fillId="0" borderId="0" xfId="0" applyFont="1" applyAlignment="1" applyProtection="1">
      <protection locked="0"/>
    </xf>
    <xf numFmtId="164" fontId="15" fillId="0" borderId="0" xfId="0" applyNumberFormat="1" applyFont="1" applyAlignment="1" applyProtection="1">
      <alignment horizontal="center"/>
      <protection locked="0"/>
    </xf>
    <xf numFmtId="0" fontId="16" fillId="0" borderId="0" xfId="0" applyFont="1" applyAlignment="1" applyProtection="1">
      <alignment horizontal="center"/>
      <protection locked="0"/>
    </xf>
    <xf numFmtId="0" fontId="4" fillId="0" borderId="0" xfId="0" applyFont="1" applyAlignment="1" applyProtection="1">
      <alignment horizontal="center"/>
      <protection locked="0"/>
    </xf>
    <xf numFmtId="0" fontId="15" fillId="0" borderId="0" xfId="0" applyFont="1" applyAlignment="1" applyProtection="1">
      <alignment horizontal="center" wrapText="1"/>
      <protection locked="0"/>
    </xf>
    <xf numFmtId="0" fontId="21" fillId="9" borderId="4" xfId="0" applyFont="1" applyFill="1" applyBorder="1" applyAlignment="1" applyProtection="1">
      <alignment horizontal="center" vertical="center" wrapText="1"/>
      <protection locked="0"/>
    </xf>
    <xf numFmtId="164" fontId="21" fillId="0" borderId="5" xfId="0" applyNumberFormat="1" applyFont="1" applyBorder="1" applyAlignment="1" applyProtection="1">
      <alignment horizontal="center" vertical="center" wrapText="1"/>
      <protection locked="0"/>
    </xf>
    <xf numFmtId="0" fontId="22" fillId="0" borderId="9" xfId="0" applyFont="1" applyBorder="1" applyProtection="1">
      <protection locked="0"/>
    </xf>
    <xf numFmtId="0" fontId="22" fillId="0" borderId="6" xfId="0" applyFont="1" applyBorder="1" applyProtection="1">
      <protection locked="0"/>
    </xf>
    <xf numFmtId="0" fontId="22" fillId="0" borderId="13" xfId="0" applyFont="1" applyBorder="1" applyProtection="1">
      <protection locked="0"/>
    </xf>
    <xf numFmtId="0" fontId="22" fillId="0" borderId="14" xfId="0" applyFont="1" applyBorder="1" applyProtection="1">
      <protection locked="0"/>
    </xf>
    <xf numFmtId="0" fontId="22" fillId="0" borderId="15" xfId="0" applyFont="1" applyBorder="1" applyProtection="1">
      <protection locked="0"/>
    </xf>
    <xf numFmtId="0" fontId="21" fillId="0" borderId="4" xfId="0" applyFont="1" applyBorder="1" applyAlignment="1" applyProtection="1">
      <alignment horizontal="center" vertical="center"/>
      <protection locked="0"/>
    </xf>
    <xf numFmtId="49" fontId="23" fillId="0" borderId="17" xfId="0" applyNumberFormat="1" applyFont="1" applyBorder="1" applyAlignment="1" applyProtection="1">
      <alignment horizontal="center" vertical="center"/>
      <protection locked="0"/>
    </xf>
    <xf numFmtId="0" fontId="22" fillId="0" borderId="8" xfId="0" applyFont="1" applyBorder="1" applyProtection="1">
      <protection locked="0"/>
    </xf>
    <xf numFmtId="164" fontId="21" fillId="0" borderId="10" xfId="0" applyNumberFormat="1" applyFont="1" applyBorder="1" applyAlignment="1" applyProtection="1">
      <alignment horizontal="center" vertical="center" wrapText="1"/>
      <protection locked="0"/>
    </xf>
    <xf numFmtId="0" fontId="21" fillId="0" borderId="0" xfId="0" applyFont="1" applyAlignment="1" applyProtection="1">
      <alignment horizontal="center"/>
      <protection locked="0"/>
    </xf>
    <xf numFmtId="0" fontId="21" fillId="0" borderId="17" xfId="0" applyFont="1" applyBorder="1" applyAlignment="1" applyProtection="1">
      <alignment horizontal="center" vertical="center" wrapText="1"/>
      <protection locked="0"/>
    </xf>
    <xf numFmtId="0" fontId="22" fillId="0" borderId="7" xfId="0" applyFont="1" applyBorder="1" applyProtection="1">
      <protection locked="0"/>
    </xf>
    <xf numFmtId="164" fontId="21" fillId="0" borderId="7" xfId="0" applyNumberFormat="1" applyFont="1" applyBorder="1" applyAlignment="1" applyProtection="1">
      <alignment horizontal="center"/>
      <protection locked="0"/>
    </xf>
    <xf numFmtId="0" fontId="21" fillId="0" borderId="5" xfId="0" applyFont="1" applyBorder="1" applyAlignment="1" applyProtection="1">
      <alignment horizontal="center" vertical="center"/>
      <protection locked="0"/>
    </xf>
    <xf numFmtId="0" fontId="22" fillId="0" borderId="11" xfId="0" applyFont="1" applyBorder="1" applyProtection="1">
      <protection locked="0"/>
    </xf>
    <xf numFmtId="0" fontId="22" fillId="0" borderId="12" xfId="0" applyFont="1" applyBorder="1" applyProtection="1">
      <protection locked="0"/>
    </xf>
    <xf numFmtId="164" fontId="25" fillId="12" borderId="4" xfId="0" applyNumberFormat="1" applyFont="1" applyFill="1" applyBorder="1" applyAlignment="1" applyProtection="1">
      <alignment horizontal="center" vertical="center"/>
      <protection hidden="1"/>
    </xf>
    <xf numFmtId="0" fontId="22" fillId="0" borderId="10" xfId="0" applyFont="1" applyBorder="1" applyProtection="1">
      <protection hidden="1"/>
    </xf>
    <xf numFmtId="0" fontId="22" fillId="0" borderId="16" xfId="0" applyFont="1" applyBorder="1" applyProtection="1">
      <protection hidden="1"/>
    </xf>
    <xf numFmtId="164" fontId="24" fillId="7" borderId="4" xfId="0" applyNumberFormat="1" applyFont="1" applyFill="1" applyBorder="1" applyAlignment="1" applyProtection="1">
      <alignment horizontal="center" vertical="center"/>
      <protection locked="0"/>
    </xf>
    <xf numFmtId="164" fontId="24" fillId="12" borderId="4" xfId="0" applyNumberFormat="1" applyFont="1" applyFill="1" applyBorder="1" applyAlignment="1" applyProtection="1">
      <alignment horizontal="center" vertical="center"/>
      <protection locked="0"/>
    </xf>
    <xf numFmtId="164" fontId="25" fillId="0" borderId="4" xfId="0" applyNumberFormat="1" applyFont="1" applyBorder="1" applyAlignment="1" applyProtection="1">
      <alignment horizontal="center" vertical="center"/>
      <protection hidden="1"/>
    </xf>
    <xf numFmtId="164" fontId="26" fillId="12" borderId="4" xfId="0" applyNumberFormat="1" applyFont="1" applyFill="1" applyBorder="1" applyAlignment="1" applyProtection="1">
      <alignment horizontal="center" vertical="center"/>
      <protection hidden="1"/>
    </xf>
    <xf numFmtId="164" fontId="25" fillId="12" borderId="4" xfId="0" applyNumberFormat="1" applyFont="1" applyFill="1" applyBorder="1" applyAlignment="1" applyProtection="1">
      <alignment horizontal="center" vertical="center"/>
      <protection locked="0"/>
    </xf>
    <xf numFmtId="164" fontId="24" fillId="0" borderId="4" xfId="0" applyNumberFormat="1" applyFont="1" applyBorder="1" applyAlignment="1" applyProtection="1">
      <alignment horizontal="center" vertical="center"/>
      <protection locked="0"/>
    </xf>
    <xf numFmtId="4" fontId="24" fillId="12" borderId="4" xfId="0" applyNumberFormat="1" applyFont="1" applyFill="1" applyBorder="1" applyAlignment="1" applyProtection="1">
      <alignment horizontal="center" vertical="center"/>
      <protection locked="0"/>
    </xf>
    <xf numFmtId="0" fontId="24" fillId="12" borderId="4" xfId="0" applyFont="1" applyFill="1" applyBorder="1" applyAlignment="1" applyProtection="1">
      <alignment horizontal="center" vertical="center"/>
      <protection locked="0"/>
    </xf>
    <xf numFmtId="164" fontId="24" fillId="0" borderId="4" xfId="0" applyNumberFormat="1" applyFont="1" applyBorder="1" applyAlignment="1" applyProtection="1">
      <alignment horizontal="center" vertical="center"/>
      <protection hidden="1"/>
    </xf>
    <xf numFmtId="164" fontId="21" fillId="7" borderId="4" xfId="0" applyNumberFormat="1" applyFont="1" applyFill="1" applyBorder="1" applyAlignment="1" applyProtection="1">
      <alignment horizontal="center" vertical="center" wrapText="1"/>
      <protection locked="0"/>
    </xf>
    <xf numFmtId="0" fontId="21" fillId="3" borderId="18" xfId="0" applyFont="1" applyFill="1" applyBorder="1" applyAlignment="1" applyProtection="1">
      <alignment horizontal="center" vertical="center" wrapText="1"/>
      <protection locked="0"/>
    </xf>
    <xf numFmtId="164" fontId="21" fillId="0" borderId="17" xfId="0" applyNumberFormat="1" applyFont="1" applyBorder="1" applyAlignment="1" applyProtection="1">
      <alignment horizontal="center" vertical="center"/>
      <protection locked="0"/>
    </xf>
    <xf numFmtId="164" fontId="21" fillId="0" borderId="17" xfId="0" applyNumberFormat="1" applyFont="1" applyBorder="1" applyAlignment="1" applyProtection="1">
      <alignment horizontal="center"/>
      <protection locked="0"/>
    </xf>
    <xf numFmtId="164" fontId="21" fillId="0" borderId="17" xfId="0" applyNumberFormat="1" applyFont="1" applyBorder="1" applyAlignment="1" applyProtection="1">
      <alignment horizontal="center" vertical="center" wrapText="1"/>
      <protection locked="0"/>
    </xf>
    <xf numFmtId="0" fontId="21" fillId="0" borderId="4" xfId="0" applyFont="1" applyBorder="1" applyAlignment="1" applyProtection="1">
      <alignment horizontal="center" vertical="center" wrapText="1"/>
      <protection locked="0"/>
    </xf>
    <xf numFmtId="164" fontId="24" fillId="12" borderId="4" xfId="0" applyNumberFormat="1" applyFont="1" applyFill="1" applyBorder="1" applyAlignment="1" applyProtection="1">
      <alignment horizontal="center" vertical="center"/>
      <protection hidden="1"/>
    </xf>
    <xf numFmtId="0" fontId="32" fillId="0" borderId="4" xfId="0" applyFont="1" applyBorder="1" applyAlignment="1" applyProtection="1">
      <alignment horizontal="center" vertical="center" wrapText="1"/>
      <protection locked="0"/>
    </xf>
    <xf numFmtId="164" fontId="28" fillId="0" borderId="4" xfId="0" applyNumberFormat="1" applyFont="1" applyBorder="1" applyAlignment="1" applyProtection="1">
      <alignment horizontal="center" vertical="center" wrapText="1"/>
      <protection locked="0"/>
    </xf>
    <xf numFmtId="0" fontId="24" fillId="13" borderId="5" xfId="0" applyFont="1" applyFill="1" applyBorder="1" applyAlignment="1" applyProtection="1">
      <alignment horizontal="left"/>
      <protection locked="0"/>
    </xf>
    <xf numFmtId="0" fontId="28" fillId="13" borderId="6" xfId="0" applyFont="1" applyFill="1" applyBorder="1" applyAlignment="1" applyProtection="1">
      <alignment horizontal="left"/>
      <protection locked="0"/>
    </xf>
    <xf numFmtId="0" fontId="33" fillId="13" borderId="3" xfId="0" applyFont="1" applyFill="1" applyBorder="1" applyAlignment="1" applyProtection="1">
      <alignment horizontal="left" vertical="center"/>
      <protection locked="0"/>
    </xf>
    <xf numFmtId="0" fontId="24" fillId="13" borderId="8" xfId="0" applyFont="1" applyFill="1" applyBorder="1" applyAlignment="1" applyProtection="1">
      <alignment horizontal="left"/>
      <protection locked="0"/>
    </xf>
    <xf numFmtId="0" fontId="34" fillId="13" borderId="8" xfId="0" applyFont="1" applyFill="1" applyBorder="1" applyAlignment="1" applyProtection="1">
      <alignment horizontal="center" vertical="center"/>
      <protection locked="0"/>
    </xf>
    <xf numFmtId="0" fontId="24" fillId="13" borderId="8" xfId="0" applyFont="1" applyFill="1" applyBorder="1" applyAlignment="1" applyProtection="1">
      <alignment horizontal="center" vertical="center"/>
      <protection locked="0"/>
    </xf>
    <xf numFmtId="164" fontId="24" fillId="13" borderId="3" xfId="0" applyNumberFormat="1" applyFont="1" applyFill="1" applyBorder="1" applyAlignment="1" applyProtection="1">
      <alignment horizontal="center" vertical="center"/>
      <protection hidden="1"/>
    </xf>
    <xf numFmtId="164" fontId="35" fillId="19" borderId="3" xfId="0" applyNumberFormat="1" applyFont="1" applyFill="1" applyBorder="1" applyAlignment="1" applyProtection="1">
      <alignment horizontal="center" vertical="center"/>
      <protection hidden="1"/>
    </xf>
    <xf numFmtId="0" fontId="28" fillId="14" borderId="12" xfId="0" applyFont="1" applyFill="1" applyBorder="1" applyAlignment="1" applyProtection="1">
      <alignment horizontal="left"/>
      <protection locked="0"/>
    </xf>
    <xf numFmtId="0" fontId="23" fillId="14" borderId="8" xfId="0" applyFont="1" applyFill="1" applyBorder="1" applyAlignment="1" applyProtection="1">
      <alignment horizontal="left"/>
      <protection locked="0"/>
    </xf>
  </cellXfs>
  <cellStyles count="1">
    <cellStyle name="Normal" xfId="0" builtinId="0"/>
  </cellStyles>
  <dxfs count="15">
    <dxf>
      <protection locked="0" hidden="0"/>
    </dxf>
    <dxf>
      <protection locked="0" hidden="0"/>
    </dxf>
    <dxf>
      <protection locked="0" hidden="0"/>
    </dxf>
    <dxf>
      <protection locked="0" hidden="0"/>
    </dxf>
    <dxf>
      <font>
        <b val="0"/>
        <i val="0"/>
        <strike val="0"/>
        <condense val="0"/>
        <extend val="0"/>
        <outline val="0"/>
        <shadow val="0"/>
        <u val="none"/>
        <vertAlign val="baseline"/>
        <sz val="10"/>
        <color rgb="FF000000"/>
        <name val="Times New Roman"/>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rgb="FF000000"/>
        </top>
        <bottom style="thin">
          <color rgb="FF000000"/>
        </bottom>
        <vertical/>
        <horizontal/>
      </border>
      <protection locked="0" hidden="0"/>
    </dxf>
    <dxf>
      <protection locked="0"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Times New Roman"/>
        <scheme val="none"/>
      </font>
      <fill>
        <patternFill patternType="none">
          <fgColor indexed="64"/>
          <bgColor indexed="65"/>
        </patternFill>
      </fill>
      <alignment horizontal="center" vertical="center" textRotation="0" wrapText="0" indent="0" justifyLastLine="0" shrinkToFit="0" readingOrder="0"/>
      <protection locked="0" hidden="0"/>
    </dxf>
    <dxf>
      <protection locked="0" hidden="0"/>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2">
    <tableStyle name="Mau A1-style" pivot="0" count="3">
      <tableStyleElement type="headerRow" dxfId="14"/>
      <tableStyleElement type="firstRowStripe" dxfId="13"/>
      <tableStyleElement type="secondRowStripe" dxfId="12"/>
    </tableStyle>
    <tableStyle name="Mau A1-style 2" pivot="0" count="3">
      <tableStyleElement type="headerRow" dxfId="11"/>
      <tableStyleElement type="firstRowStripe" dxfId="10"/>
      <tableStyleElement type="secondRowStripe"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942975</xdr:colOff>
      <xdr:row>3</xdr:row>
      <xdr:rowOff>-19050</xdr:rowOff>
    </xdr:from>
    <xdr:to>
      <xdr:col>3</xdr:col>
      <xdr:colOff>85725</xdr:colOff>
      <xdr:row>3</xdr:row>
      <xdr:rowOff>19050</xdr:rowOff>
    </xdr:to>
    <xdr:grpSp>
      <xdr:nvGrpSpPr>
        <xdr:cNvPr id="2" name="Shape 2"/>
        <xdr:cNvGrpSpPr/>
      </xdr:nvGrpSpPr>
      <xdr:grpSpPr>
        <a:xfrm>
          <a:off x="1219200" y="923925"/>
          <a:ext cx="876300" cy="38100"/>
          <a:chOff x="4798313" y="3780000"/>
          <a:chExt cx="1095375" cy="0"/>
        </a:xfrm>
      </xdr:grpSpPr>
      <xdr:cxnSp macro="">
        <xdr:nvCxnSpPr>
          <xdr:cNvPr id="3" name="Shape 3"/>
          <xdr:cNvCxnSpPr/>
        </xdr:nvCxnSpPr>
        <xdr:spPr>
          <a:xfrm>
            <a:off x="4798313" y="3780000"/>
            <a:ext cx="109537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twoCellAnchor>
    <xdr:from>
      <xdr:col>12</xdr:col>
      <xdr:colOff>438150</xdr:colOff>
      <xdr:row>2</xdr:row>
      <xdr:rowOff>228600</xdr:rowOff>
    </xdr:from>
    <xdr:to>
      <xdr:col>14</xdr:col>
      <xdr:colOff>723900</xdr:colOff>
      <xdr:row>2</xdr:row>
      <xdr:rowOff>266700</xdr:rowOff>
    </xdr:to>
    <xdr:grpSp>
      <xdr:nvGrpSpPr>
        <xdr:cNvPr id="4" name="Shape 2"/>
        <xdr:cNvGrpSpPr/>
      </xdr:nvGrpSpPr>
      <xdr:grpSpPr>
        <a:xfrm>
          <a:off x="8629650" y="762000"/>
          <a:ext cx="1838325" cy="38100"/>
          <a:chOff x="4331588" y="3780000"/>
          <a:chExt cx="2028825" cy="0"/>
        </a:xfrm>
      </xdr:grpSpPr>
      <xdr:cxnSp macro="">
        <xdr:nvCxnSpPr>
          <xdr:cNvPr id="5" name="Shape 4"/>
          <xdr:cNvCxnSpPr/>
        </xdr:nvCxnSpPr>
        <xdr:spPr>
          <a:xfrm>
            <a:off x="4331588" y="3780000"/>
            <a:ext cx="202882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2</xdr:col>
      <xdr:colOff>552450</xdr:colOff>
      <xdr:row>3</xdr:row>
      <xdr:rowOff>-19050</xdr:rowOff>
    </xdr:from>
    <xdr:to>
      <xdr:col>4</xdr:col>
      <xdr:colOff>533400</xdr:colOff>
      <xdr:row>3</xdr:row>
      <xdr:rowOff>19050</xdr:rowOff>
    </xdr:to>
    <xdr:grpSp>
      <xdr:nvGrpSpPr>
        <xdr:cNvPr id="2" name="Shape 2"/>
        <xdr:cNvGrpSpPr/>
      </xdr:nvGrpSpPr>
      <xdr:grpSpPr>
        <a:xfrm>
          <a:off x="1628775" y="-19050"/>
          <a:ext cx="1609725" cy="19050"/>
          <a:chOff x="4441125" y="3780000"/>
          <a:chExt cx="1809750" cy="0"/>
        </a:xfrm>
      </xdr:grpSpPr>
      <xdr:cxnSp macro="">
        <xdr:nvCxnSpPr>
          <xdr:cNvPr id="5" name="Shape 5"/>
          <xdr:cNvCxnSpPr/>
        </xdr:nvCxnSpPr>
        <xdr:spPr>
          <a:xfrm>
            <a:off x="4441125" y="3780000"/>
            <a:ext cx="180975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twoCellAnchor>
    <xdr:from>
      <xdr:col>23</xdr:col>
      <xdr:colOff>485775</xdr:colOff>
      <xdr:row>2</xdr:row>
      <xdr:rowOff>209550</xdr:rowOff>
    </xdr:from>
    <xdr:to>
      <xdr:col>29</xdr:col>
      <xdr:colOff>152400</xdr:colOff>
      <xdr:row>2</xdr:row>
      <xdr:rowOff>247650</xdr:rowOff>
    </xdr:to>
    <xdr:grpSp>
      <xdr:nvGrpSpPr>
        <xdr:cNvPr id="3" name="Shape 2"/>
        <xdr:cNvGrpSpPr/>
      </xdr:nvGrpSpPr>
      <xdr:grpSpPr>
        <a:xfrm>
          <a:off x="13220700" y="0"/>
          <a:ext cx="2057400" cy="0"/>
          <a:chOff x="4226813" y="3780000"/>
          <a:chExt cx="2238375" cy="0"/>
        </a:xfrm>
      </xdr:grpSpPr>
      <xdr:cxnSp macro="">
        <xdr:nvCxnSpPr>
          <xdr:cNvPr id="6" name="Shape 6"/>
          <xdr:cNvCxnSpPr/>
        </xdr:nvCxnSpPr>
        <xdr:spPr>
          <a:xfrm>
            <a:off x="4226813" y="3780000"/>
            <a:ext cx="223837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wsDr>
</file>

<file path=xl/tables/table1.xml><?xml version="1.0" encoding="utf-8"?>
<table xmlns="http://schemas.openxmlformats.org/spreadsheetml/2006/main" id="1" name="Table_1" displayName="Table_1" ref="H307:H316" headerRowCount="0" headerRowDxfId="8" dataDxfId="7" totalsRowDxfId="5" tableBorderDxfId="6">
  <tableColumns count="1">
    <tableColumn id="1" name="Column1" dataDxfId="4"/>
  </tableColumns>
  <tableStyleInfo name="Mau A1-style" showFirstColumn="1" showLastColumn="1" showRowStripes="1" showColumnStripes="0"/>
</table>
</file>

<file path=xl/tables/table2.xml><?xml version="1.0" encoding="utf-8"?>
<table xmlns="http://schemas.openxmlformats.org/spreadsheetml/2006/main" id="2" name="Table_2" displayName="Table_2" ref="J277:J292" headerRowCount="0" headerRowDxfId="3" dataDxfId="2" totalsRowDxfId="1">
  <tableColumns count="1">
    <tableColumn id="1" name="Column1" dataDxfId="0"/>
  </tableColumns>
  <tableStyleInfo name="Mau A1-style 2"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 workbookViewId="0"/>
  </sheetViews>
  <sheetFormatPr defaultColWidth="11.25" defaultRowHeight="15" customHeight="1" x14ac:dyDescent="0.25"/>
  <cols>
    <col min="1" max="1" width="153.375" customWidth="1"/>
    <col min="2" max="11" width="9" customWidth="1"/>
    <col min="12" max="26" width="8" customWidth="1"/>
  </cols>
  <sheetData>
    <row r="1" spans="1:26" ht="37.5" customHeight="1" x14ac:dyDescent="0.25">
      <c r="A1" s="11" t="s">
        <v>2146</v>
      </c>
      <c r="B1" s="12"/>
      <c r="C1" s="12"/>
      <c r="D1" s="12"/>
      <c r="E1" s="12"/>
      <c r="F1" s="12"/>
      <c r="G1" s="12"/>
      <c r="H1" s="12"/>
      <c r="I1" s="12"/>
      <c r="J1" s="12"/>
      <c r="K1" s="12"/>
      <c r="L1" s="12"/>
      <c r="M1" s="12"/>
      <c r="N1" s="12"/>
      <c r="O1" s="12"/>
      <c r="P1" s="12"/>
      <c r="Q1" s="12"/>
      <c r="R1" s="12"/>
      <c r="S1" s="12"/>
      <c r="T1" s="12"/>
      <c r="U1" s="12"/>
      <c r="V1" s="12"/>
      <c r="W1" s="12"/>
      <c r="X1" s="12"/>
      <c r="Y1" s="12"/>
      <c r="Z1" s="12"/>
    </row>
    <row r="2" spans="1:26" ht="39" customHeight="1" x14ac:dyDescent="0.3">
      <c r="A2" s="13" t="s">
        <v>2152</v>
      </c>
      <c r="B2" s="14"/>
      <c r="C2" s="14"/>
      <c r="D2" s="14"/>
      <c r="E2" s="14"/>
      <c r="F2" s="14"/>
      <c r="G2" s="14"/>
      <c r="H2" s="14"/>
      <c r="I2" s="14"/>
      <c r="J2" s="14"/>
      <c r="K2" s="14"/>
      <c r="L2" s="14"/>
      <c r="M2" s="14"/>
      <c r="N2" s="14"/>
      <c r="O2" s="14"/>
      <c r="P2" s="14"/>
      <c r="Q2" s="14"/>
      <c r="R2" s="14"/>
      <c r="S2" s="14"/>
      <c r="T2" s="14"/>
      <c r="U2" s="14"/>
      <c r="V2" s="14"/>
      <c r="W2" s="14"/>
      <c r="X2" s="14"/>
      <c r="Y2" s="14"/>
      <c r="Z2" s="14"/>
    </row>
    <row r="3" spans="1:26" ht="24" customHeight="1" x14ac:dyDescent="0.25">
      <c r="A3" s="15" t="s">
        <v>2156</v>
      </c>
      <c r="B3" s="16"/>
      <c r="C3" s="16"/>
      <c r="D3" s="16"/>
      <c r="E3" s="16"/>
      <c r="F3" s="16"/>
      <c r="G3" s="16"/>
      <c r="H3" s="16"/>
      <c r="I3" s="16"/>
      <c r="J3" s="16"/>
      <c r="K3" s="16"/>
      <c r="L3" s="16"/>
      <c r="M3" s="16"/>
      <c r="N3" s="16"/>
      <c r="O3" s="16"/>
      <c r="P3" s="16"/>
      <c r="Q3" s="16"/>
      <c r="R3" s="16"/>
      <c r="S3" s="16"/>
      <c r="T3" s="16"/>
      <c r="U3" s="16"/>
      <c r="V3" s="16"/>
      <c r="W3" s="16"/>
      <c r="X3" s="16"/>
      <c r="Y3" s="16"/>
      <c r="Z3" s="16"/>
    </row>
    <row r="4" spans="1:26" ht="21.75" customHeight="1" x14ac:dyDescent="0.25">
      <c r="A4" s="17" t="s">
        <v>2162</v>
      </c>
      <c r="B4" s="14"/>
      <c r="C4" s="14"/>
      <c r="D4" s="14"/>
      <c r="E4" s="14"/>
      <c r="F4" s="14"/>
      <c r="G4" s="14"/>
      <c r="H4" s="14"/>
      <c r="I4" s="14"/>
      <c r="J4" s="14"/>
      <c r="K4" s="14"/>
      <c r="L4" s="14"/>
      <c r="M4" s="14"/>
      <c r="N4" s="14"/>
      <c r="O4" s="14"/>
      <c r="P4" s="14"/>
      <c r="Q4" s="14"/>
      <c r="R4" s="14"/>
      <c r="S4" s="14"/>
      <c r="T4" s="14"/>
      <c r="U4" s="14"/>
      <c r="V4" s="14"/>
      <c r="W4" s="14"/>
      <c r="X4" s="14"/>
      <c r="Y4" s="14"/>
      <c r="Z4" s="14"/>
    </row>
    <row r="5" spans="1:26" ht="21.75" customHeight="1" x14ac:dyDescent="0.25">
      <c r="A5" s="18" t="s">
        <v>2167</v>
      </c>
      <c r="B5" s="19"/>
      <c r="C5" s="19"/>
      <c r="D5" s="19"/>
      <c r="E5" s="19"/>
      <c r="F5" s="19"/>
      <c r="G5" s="19"/>
      <c r="H5" s="19"/>
      <c r="I5" s="19"/>
      <c r="J5" s="19"/>
      <c r="K5" s="19"/>
      <c r="L5" s="19"/>
      <c r="M5" s="19"/>
      <c r="N5" s="19"/>
      <c r="O5" s="19"/>
      <c r="P5" s="19"/>
      <c r="Q5" s="19"/>
      <c r="R5" s="19"/>
      <c r="S5" s="19"/>
      <c r="T5" s="19"/>
      <c r="U5" s="19"/>
      <c r="V5" s="19"/>
      <c r="W5" s="19"/>
      <c r="X5" s="19"/>
      <c r="Y5" s="19"/>
      <c r="Z5" s="19"/>
    </row>
    <row r="6" spans="1:26" ht="21.75" customHeight="1" x14ac:dyDescent="0.25">
      <c r="A6" s="20" t="s">
        <v>2171</v>
      </c>
      <c r="B6" s="21"/>
      <c r="C6" s="21"/>
      <c r="D6" s="21"/>
      <c r="E6" s="21"/>
      <c r="F6" s="21"/>
      <c r="G6" s="21"/>
      <c r="H6" s="21"/>
      <c r="I6" s="21"/>
      <c r="J6" s="21"/>
      <c r="K6" s="21"/>
      <c r="L6" s="21"/>
      <c r="M6" s="21"/>
      <c r="N6" s="21"/>
      <c r="O6" s="21"/>
      <c r="P6" s="21"/>
      <c r="Q6" s="21"/>
      <c r="R6" s="21"/>
      <c r="S6" s="21"/>
      <c r="T6" s="21"/>
      <c r="U6" s="21"/>
      <c r="V6" s="21"/>
      <c r="W6" s="21"/>
      <c r="X6" s="21"/>
      <c r="Y6" s="21"/>
      <c r="Z6" s="21"/>
    </row>
    <row r="7" spans="1:26" ht="21.75" customHeight="1" x14ac:dyDescent="0.25">
      <c r="A7" s="17" t="s">
        <v>2177</v>
      </c>
      <c r="B7" s="14"/>
      <c r="C7" s="14"/>
      <c r="D7" s="14"/>
      <c r="E7" s="14"/>
      <c r="F7" s="14"/>
      <c r="G7" s="14"/>
      <c r="H7" s="14"/>
      <c r="I7" s="14"/>
      <c r="J7" s="14"/>
      <c r="K7" s="14"/>
      <c r="L7" s="14"/>
      <c r="M7" s="14"/>
      <c r="N7" s="14"/>
      <c r="O7" s="14"/>
      <c r="P7" s="14"/>
      <c r="Q7" s="14"/>
      <c r="R7" s="14"/>
      <c r="S7" s="14"/>
      <c r="T7" s="14"/>
      <c r="U7" s="14"/>
      <c r="V7" s="14"/>
      <c r="W7" s="14"/>
      <c r="X7" s="14"/>
      <c r="Y7" s="14"/>
      <c r="Z7" s="14"/>
    </row>
    <row r="8" spans="1:26" ht="21.75" customHeight="1" x14ac:dyDescent="0.25">
      <c r="A8" s="22" t="s">
        <v>2179</v>
      </c>
      <c r="B8" s="23"/>
      <c r="C8" s="23"/>
      <c r="D8" s="23"/>
      <c r="E8" s="23"/>
      <c r="F8" s="23"/>
      <c r="G8" s="23"/>
      <c r="H8" s="23"/>
      <c r="I8" s="23"/>
      <c r="J8" s="23"/>
      <c r="K8" s="23"/>
      <c r="L8" s="23"/>
      <c r="M8" s="23"/>
      <c r="N8" s="23"/>
      <c r="O8" s="23"/>
      <c r="P8" s="23"/>
      <c r="Q8" s="23"/>
      <c r="R8" s="23"/>
      <c r="S8" s="23"/>
      <c r="T8" s="23"/>
      <c r="U8" s="23"/>
      <c r="V8" s="23"/>
      <c r="W8" s="23"/>
      <c r="X8" s="23"/>
      <c r="Y8" s="23"/>
      <c r="Z8" s="23"/>
    </row>
    <row r="9" spans="1:26" ht="21.75" customHeight="1" x14ac:dyDescent="0.25">
      <c r="A9" s="24" t="s">
        <v>2183</v>
      </c>
      <c r="B9" s="25"/>
      <c r="C9" s="25"/>
      <c r="D9" s="25"/>
      <c r="E9" s="25"/>
      <c r="F9" s="25"/>
      <c r="G9" s="25"/>
      <c r="H9" s="25"/>
      <c r="I9" s="25"/>
      <c r="J9" s="25"/>
      <c r="K9" s="25"/>
      <c r="L9" s="25"/>
      <c r="M9" s="25"/>
      <c r="N9" s="25"/>
      <c r="O9" s="25"/>
      <c r="P9" s="25"/>
      <c r="Q9" s="25"/>
      <c r="R9" s="25"/>
      <c r="S9" s="25"/>
      <c r="T9" s="25"/>
      <c r="U9" s="25"/>
      <c r="V9" s="25"/>
      <c r="W9" s="25"/>
      <c r="X9" s="25"/>
      <c r="Y9" s="25"/>
      <c r="Z9" s="25"/>
    </row>
    <row r="10" spans="1:26" ht="21.75" customHeight="1" x14ac:dyDescent="0.3">
      <c r="A10" s="26" t="s">
        <v>2187</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21.75" customHeight="1" x14ac:dyDescent="0.25">
      <c r="A11" s="27" t="s">
        <v>2191</v>
      </c>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spans="1:26" ht="42" customHeight="1" x14ac:dyDescent="0.25">
      <c r="A12" s="28" t="s">
        <v>2195</v>
      </c>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20.25" customHeight="1" x14ac:dyDescent="0.25">
      <c r="A13" s="29" t="s">
        <v>2198</v>
      </c>
      <c r="B13" s="21"/>
      <c r="C13" s="21"/>
      <c r="D13" s="21"/>
      <c r="E13" s="21"/>
      <c r="F13" s="21"/>
      <c r="G13" s="21"/>
      <c r="H13" s="21"/>
      <c r="I13" s="21"/>
      <c r="J13" s="21"/>
      <c r="K13" s="21"/>
      <c r="L13" s="21"/>
      <c r="M13" s="21"/>
      <c r="N13" s="21"/>
      <c r="O13" s="21"/>
      <c r="P13" s="21"/>
      <c r="Q13" s="21"/>
      <c r="R13" s="21"/>
      <c r="S13" s="21"/>
      <c r="T13" s="21"/>
      <c r="U13" s="21"/>
      <c r="V13" s="21"/>
      <c r="W13" s="21"/>
      <c r="X13" s="21"/>
      <c r="Y13" s="21"/>
      <c r="Z13" s="21"/>
    </row>
    <row r="14" spans="1:26" ht="21.75" customHeight="1" x14ac:dyDescent="0.25">
      <c r="A14" s="30" t="s">
        <v>2203</v>
      </c>
      <c r="B14" s="25"/>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ht="21.75" customHeight="1" x14ac:dyDescent="0.25">
      <c r="A15" s="27" t="s">
        <v>2207</v>
      </c>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ht="21.75" customHeight="1" x14ac:dyDescent="0.25">
      <c r="A16" s="31" t="s">
        <v>2209</v>
      </c>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21.75" customHeight="1" x14ac:dyDescent="0.3">
      <c r="A17" s="26" t="s">
        <v>2213</v>
      </c>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21.75" customHeight="1" x14ac:dyDescent="0.25">
      <c r="A18" s="27" t="s">
        <v>2215</v>
      </c>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ht="21.75" customHeight="1" x14ac:dyDescent="0.25">
      <c r="A19" s="32" t="s">
        <v>2217</v>
      </c>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21.75" customHeight="1" x14ac:dyDescent="0.25">
      <c r="A20" s="31" t="s">
        <v>2221</v>
      </c>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26" ht="36.75" customHeight="1" x14ac:dyDescent="0.25">
      <c r="A21" s="33" t="s">
        <v>2223</v>
      </c>
      <c r="B21" s="34"/>
      <c r="C21" s="34"/>
      <c r="D21" s="34"/>
      <c r="E21" s="34"/>
      <c r="F21" s="34"/>
      <c r="G21" s="34"/>
      <c r="H21" s="34"/>
      <c r="I21" s="34"/>
      <c r="J21" s="34"/>
      <c r="K21" s="34"/>
      <c r="L21" s="34"/>
      <c r="M21" s="34"/>
      <c r="N21" s="34"/>
      <c r="O21" s="34"/>
      <c r="P21" s="34"/>
      <c r="Q21" s="34"/>
      <c r="R21" s="34"/>
      <c r="S21" s="34"/>
      <c r="T21" s="34"/>
      <c r="U21" s="34"/>
      <c r="V21" s="34"/>
      <c r="W21" s="34"/>
      <c r="X21" s="34"/>
      <c r="Y21" s="34"/>
      <c r="Z21" s="34"/>
    </row>
    <row r="22" spans="1:26" ht="21.75" customHeight="1" x14ac:dyDescent="0.25">
      <c r="A22" s="33"/>
      <c r="B22" s="34"/>
      <c r="C22" s="34"/>
      <c r="D22" s="34"/>
      <c r="E22" s="34"/>
      <c r="F22" s="34"/>
      <c r="G22" s="34"/>
      <c r="H22" s="34"/>
      <c r="I22" s="34"/>
      <c r="J22" s="34"/>
      <c r="K22" s="34"/>
      <c r="L22" s="34"/>
      <c r="M22" s="34"/>
      <c r="N22" s="34"/>
      <c r="O22" s="34"/>
      <c r="P22" s="34"/>
      <c r="Q22" s="34"/>
      <c r="R22" s="34"/>
      <c r="S22" s="34"/>
      <c r="T22" s="34"/>
      <c r="U22" s="34"/>
      <c r="V22" s="34"/>
      <c r="W22" s="34"/>
      <c r="X22" s="34"/>
      <c r="Y22" s="34"/>
      <c r="Z22" s="34"/>
    </row>
    <row r="23" spans="1:26" ht="21.75" customHeight="1" x14ac:dyDescent="0.25">
      <c r="A23" s="33"/>
      <c r="B23" s="34"/>
      <c r="C23" s="34"/>
      <c r="D23" s="34"/>
      <c r="E23" s="34"/>
      <c r="F23" s="34"/>
      <c r="G23" s="34"/>
      <c r="H23" s="34"/>
      <c r="I23" s="34"/>
      <c r="J23" s="34"/>
      <c r="K23" s="34"/>
      <c r="L23" s="34"/>
      <c r="M23" s="34"/>
      <c r="N23" s="34"/>
      <c r="O23" s="34"/>
      <c r="P23" s="34"/>
      <c r="Q23" s="34"/>
      <c r="R23" s="34"/>
      <c r="S23" s="34"/>
      <c r="T23" s="34"/>
      <c r="U23" s="34"/>
      <c r="V23" s="34"/>
      <c r="W23" s="34"/>
      <c r="X23" s="34"/>
      <c r="Y23" s="34"/>
      <c r="Z23" s="34"/>
    </row>
    <row r="24" spans="1:26" ht="21.75" customHeight="1" x14ac:dyDescent="0.25">
      <c r="A24" s="35"/>
      <c r="B24" s="34"/>
      <c r="C24" s="34"/>
      <c r="D24" s="34"/>
      <c r="E24" s="34"/>
      <c r="F24" s="34"/>
      <c r="G24" s="34"/>
      <c r="H24" s="34"/>
      <c r="I24" s="34"/>
      <c r="J24" s="34"/>
      <c r="K24" s="34"/>
      <c r="L24" s="34"/>
      <c r="M24" s="34"/>
      <c r="N24" s="34"/>
      <c r="O24" s="34"/>
      <c r="P24" s="34"/>
      <c r="Q24" s="34"/>
      <c r="R24" s="34"/>
      <c r="S24" s="34"/>
      <c r="T24" s="34"/>
      <c r="U24" s="34"/>
      <c r="V24" s="34"/>
      <c r="W24" s="34"/>
      <c r="X24" s="34"/>
      <c r="Y24" s="34"/>
      <c r="Z24" s="34"/>
    </row>
    <row r="25" spans="1:26" ht="21.75" customHeight="1" x14ac:dyDescent="0.25">
      <c r="A25" s="35"/>
      <c r="B25" s="34"/>
      <c r="C25" s="34"/>
      <c r="D25" s="34"/>
      <c r="E25" s="34"/>
      <c r="F25" s="34"/>
      <c r="G25" s="34"/>
      <c r="H25" s="34"/>
      <c r="I25" s="34"/>
      <c r="J25" s="34"/>
      <c r="K25" s="34"/>
      <c r="L25" s="34"/>
      <c r="M25" s="34"/>
      <c r="N25" s="34"/>
      <c r="O25" s="34"/>
      <c r="P25" s="34"/>
      <c r="Q25" s="34"/>
      <c r="R25" s="34"/>
      <c r="S25" s="34"/>
      <c r="T25" s="34"/>
      <c r="U25" s="34"/>
      <c r="V25" s="34"/>
      <c r="W25" s="34"/>
      <c r="X25" s="34"/>
      <c r="Y25" s="34"/>
      <c r="Z25" s="34"/>
    </row>
    <row r="26" spans="1:26" ht="21.75" customHeight="1" x14ac:dyDescent="0.25">
      <c r="A26" s="35"/>
      <c r="B26" s="34"/>
      <c r="C26" s="34"/>
      <c r="D26" s="34"/>
      <c r="E26" s="34"/>
      <c r="F26" s="34"/>
      <c r="G26" s="34"/>
      <c r="H26" s="34"/>
      <c r="I26" s="34"/>
      <c r="J26" s="34"/>
      <c r="K26" s="34"/>
      <c r="L26" s="34"/>
      <c r="M26" s="34"/>
      <c r="N26" s="34"/>
      <c r="O26" s="34"/>
      <c r="P26" s="34"/>
      <c r="Q26" s="34"/>
      <c r="R26" s="34"/>
      <c r="S26" s="34"/>
      <c r="T26" s="34"/>
      <c r="U26" s="34"/>
      <c r="V26" s="34"/>
      <c r="W26" s="34"/>
      <c r="X26" s="34"/>
      <c r="Y26" s="34"/>
      <c r="Z26" s="34"/>
    </row>
    <row r="27" spans="1:26" ht="21.75" customHeight="1" x14ac:dyDescent="0.25">
      <c r="A27" s="35"/>
      <c r="B27" s="34"/>
      <c r="C27" s="34"/>
      <c r="D27" s="34"/>
      <c r="E27" s="34"/>
      <c r="F27" s="34"/>
      <c r="G27" s="34"/>
      <c r="H27" s="34"/>
      <c r="I27" s="34"/>
      <c r="J27" s="34"/>
      <c r="K27" s="34"/>
      <c r="L27" s="34"/>
      <c r="M27" s="34"/>
      <c r="N27" s="34"/>
      <c r="O27" s="34"/>
      <c r="P27" s="34"/>
      <c r="Q27" s="34"/>
      <c r="R27" s="34"/>
      <c r="S27" s="34"/>
      <c r="T27" s="34"/>
      <c r="U27" s="34"/>
      <c r="V27" s="34"/>
      <c r="W27" s="34"/>
      <c r="X27" s="34"/>
      <c r="Y27" s="34"/>
      <c r="Z27" s="34"/>
    </row>
    <row r="28" spans="1:26" ht="21.75" customHeight="1" x14ac:dyDescent="0.25">
      <c r="A28" s="35"/>
      <c r="B28" s="34"/>
      <c r="C28" s="34"/>
      <c r="D28" s="34"/>
      <c r="E28" s="34"/>
      <c r="F28" s="34"/>
      <c r="G28" s="34"/>
      <c r="H28" s="34"/>
      <c r="I28" s="34"/>
      <c r="J28" s="34"/>
      <c r="K28" s="34"/>
      <c r="L28" s="34"/>
      <c r="M28" s="34"/>
      <c r="N28" s="34"/>
      <c r="O28" s="34"/>
      <c r="P28" s="34"/>
      <c r="Q28" s="34"/>
      <c r="R28" s="34"/>
      <c r="S28" s="34"/>
      <c r="T28" s="34"/>
      <c r="U28" s="34"/>
      <c r="V28" s="34"/>
      <c r="W28" s="34"/>
      <c r="X28" s="34"/>
      <c r="Y28" s="34"/>
      <c r="Z28" s="34"/>
    </row>
    <row r="29" spans="1:26" ht="21.75" customHeight="1" x14ac:dyDescent="0.25">
      <c r="A29" s="35"/>
      <c r="B29" s="34"/>
      <c r="C29" s="34"/>
      <c r="D29" s="34"/>
      <c r="E29" s="34"/>
      <c r="F29" s="34"/>
      <c r="G29" s="34"/>
      <c r="H29" s="34"/>
      <c r="I29" s="34"/>
      <c r="J29" s="34"/>
      <c r="K29" s="34"/>
      <c r="L29" s="34"/>
      <c r="M29" s="34"/>
      <c r="N29" s="34"/>
      <c r="O29" s="34"/>
      <c r="P29" s="34"/>
      <c r="Q29" s="34"/>
      <c r="R29" s="34"/>
      <c r="S29" s="34"/>
      <c r="T29" s="34"/>
      <c r="U29" s="34"/>
      <c r="V29" s="34"/>
      <c r="W29" s="34"/>
      <c r="X29" s="34"/>
      <c r="Y29" s="34"/>
      <c r="Z29" s="34"/>
    </row>
    <row r="30" spans="1:26" ht="21.75" customHeight="1" x14ac:dyDescent="0.25">
      <c r="A30" s="35"/>
      <c r="B30" s="34"/>
      <c r="C30" s="34"/>
      <c r="D30" s="34"/>
      <c r="E30" s="34"/>
      <c r="F30" s="34"/>
      <c r="G30" s="34"/>
      <c r="H30" s="34"/>
      <c r="I30" s="34"/>
      <c r="J30" s="34"/>
      <c r="K30" s="34"/>
      <c r="L30" s="34"/>
      <c r="M30" s="34"/>
      <c r="N30" s="34"/>
      <c r="O30" s="34"/>
      <c r="P30" s="34"/>
      <c r="Q30" s="34"/>
      <c r="R30" s="34"/>
      <c r="S30" s="34"/>
      <c r="T30" s="34"/>
      <c r="U30" s="34"/>
      <c r="V30" s="34"/>
      <c r="W30" s="34"/>
      <c r="X30" s="34"/>
      <c r="Y30" s="34"/>
      <c r="Z30" s="34"/>
    </row>
    <row r="31" spans="1:26" ht="21.75" customHeight="1" x14ac:dyDescent="0.25">
      <c r="A31" s="35"/>
      <c r="B31" s="34"/>
      <c r="C31" s="34"/>
      <c r="D31" s="34"/>
      <c r="E31" s="34"/>
      <c r="F31" s="34"/>
      <c r="G31" s="34"/>
      <c r="H31" s="34"/>
      <c r="I31" s="34"/>
      <c r="J31" s="34"/>
      <c r="K31" s="34"/>
      <c r="L31" s="34"/>
      <c r="M31" s="34"/>
      <c r="N31" s="34"/>
      <c r="O31" s="34"/>
      <c r="P31" s="34"/>
      <c r="Q31" s="34"/>
      <c r="R31" s="34"/>
      <c r="S31" s="34"/>
      <c r="T31" s="34"/>
      <c r="U31" s="34"/>
      <c r="V31" s="34"/>
      <c r="W31" s="34"/>
      <c r="X31" s="34"/>
      <c r="Y31" s="34"/>
      <c r="Z31" s="34"/>
    </row>
    <row r="32" spans="1:26" ht="21.75" customHeight="1" x14ac:dyDescent="0.25">
      <c r="A32" s="35"/>
      <c r="B32" s="34"/>
      <c r="C32" s="34"/>
      <c r="D32" s="34"/>
      <c r="E32" s="34"/>
      <c r="F32" s="34"/>
      <c r="G32" s="34"/>
      <c r="H32" s="34"/>
      <c r="I32" s="34"/>
      <c r="J32" s="34"/>
      <c r="K32" s="34"/>
      <c r="L32" s="34"/>
      <c r="M32" s="34"/>
      <c r="N32" s="34"/>
      <c r="O32" s="34"/>
      <c r="P32" s="34"/>
      <c r="Q32" s="34"/>
      <c r="R32" s="34"/>
      <c r="S32" s="34"/>
      <c r="T32" s="34"/>
      <c r="U32" s="34"/>
      <c r="V32" s="34"/>
      <c r="W32" s="34"/>
      <c r="X32" s="34"/>
      <c r="Y32" s="34"/>
      <c r="Z32" s="34"/>
    </row>
    <row r="33" spans="1:26" ht="21.75" customHeight="1" x14ac:dyDescent="0.25">
      <c r="A33" s="35"/>
      <c r="B33" s="34"/>
      <c r="C33" s="34"/>
      <c r="D33" s="34"/>
      <c r="E33" s="34"/>
      <c r="F33" s="34"/>
      <c r="G33" s="34"/>
      <c r="H33" s="34"/>
      <c r="I33" s="34"/>
      <c r="J33" s="34"/>
      <c r="K33" s="34"/>
      <c r="L33" s="34"/>
      <c r="M33" s="34"/>
      <c r="N33" s="34"/>
      <c r="O33" s="34"/>
      <c r="P33" s="34"/>
      <c r="Q33" s="34"/>
      <c r="R33" s="34"/>
      <c r="S33" s="34"/>
      <c r="T33" s="34"/>
      <c r="U33" s="34"/>
      <c r="V33" s="34"/>
      <c r="W33" s="34"/>
      <c r="X33" s="34"/>
      <c r="Y33" s="34"/>
      <c r="Z33" s="34"/>
    </row>
    <row r="34" spans="1:26" ht="21.75" customHeight="1" x14ac:dyDescent="0.25">
      <c r="A34" s="35"/>
      <c r="B34" s="34"/>
      <c r="C34" s="34"/>
      <c r="D34" s="34"/>
      <c r="E34" s="34"/>
      <c r="F34" s="34"/>
      <c r="G34" s="34"/>
      <c r="H34" s="34"/>
      <c r="I34" s="34"/>
      <c r="J34" s="34"/>
      <c r="K34" s="34"/>
      <c r="L34" s="34"/>
      <c r="M34" s="34"/>
      <c r="N34" s="34"/>
      <c r="O34" s="34"/>
      <c r="P34" s="34"/>
      <c r="Q34" s="34"/>
      <c r="R34" s="34"/>
      <c r="S34" s="34"/>
      <c r="T34" s="34"/>
      <c r="U34" s="34"/>
      <c r="V34" s="34"/>
      <c r="W34" s="34"/>
      <c r="X34" s="34"/>
      <c r="Y34" s="34"/>
      <c r="Z34" s="34"/>
    </row>
    <row r="35" spans="1:26" ht="21.75" customHeight="1" x14ac:dyDescent="0.25">
      <c r="A35" s="35"/>
      <c r="B35" s="34"/>
      <c r="C35" s="34"/>
      <c r="D35" s="34"/>
      <c r="E35" s="34"/>
      <c r="F35" s="34"/>
      <c r="G35" s="34"/>
      <c r="H35" s="34"/>
      <c r="I35" s="34"/>
      <c r="J35" s="34"/>
      <c r="K35" s="34"/>
      <c r="L35" s="34"/>
      <c r="M35" s="34"/>
      <c r="N35" s="34"/>
      <c r="O35" s="34"/>
      <c r="P35" s="34"/>
      <c r="Q35" s="34"/>
      <c r="R35" s="34"/>
      <c r="S35" s="34"/>
      <c r="T35" s="34"/>
      <c r="U35" s="34"/>
      <c r="V35" s="34"/>
      <c r="W35" s="34"/>
      <c r="X35" s="34"/>
      <c r="Y35" s="34"/>
      <c r="Z35" s="34"/>
    </row>
    <row r="36" spans="1:26" ht="21.75" customHeight="1" x14ac:dyDescent="0.25">
      <c r="A36" s="35"/>
      <c r="B36" s="34"/>
      <c r="C36" s="34"/>
      <c r="D36" s="34"/>
      <c r="E36" s="34"/>
      <c r="F36" s="34"/>
      <c r="G36" s="34"/>
      <c r="H36" s="34"/>
      <c r="I36" s="34"/>
      <c r="J36" s="34"/>
      <c r="K36" s="34"/>
      <c r="L36" s="34"/>
      <c r="M36" s="34"/>
      <c r="N36" s="34"/>
      <c r="O36" s="34"/>
      <c r="P36" s="34"/>
      <c r="Q36" s="34"/>
      <c r="R36" s="34"/>
      <c r="S36" s="34"/>
      <c r="T36" s="34"/>
      <c r="U36" s="34"/>
      <c r="V36" s="34"/>
      <c r="W36" s="34"/>
      <c r="X36" s="34"/>
      <c r="Y36" s="34"/>
      <c r="Z36" s="34"/>
    </row>
    <row r="37" spans="1:26" ht="21.75" customHeight="1" x14ac:dyDescent="0.25">
      <c r="A37" s="35"/>
      <c r="B37" s="34"/>
      <c r="C37" s="34"/>
      <c r="D37" s="34"/>
      <c r="E37" s="34"/>
      <c r="F37" s="34"/>
      <c r="G37" s="34"/>
      <c r="H37" s="34"/>
      <c r="I37" s="34"/>
      <c r="J37" s="34"/>
      <c r="K37" s="34"/>
      <c r="L37" s="34"/>
      <c r="M37" s="34"/>
      <c r="N37" s="34"/>
      <c r="O37" s="34"/>
      <c r="P37" s="34"/>
      <c r="Q37" s="34"/>
      <c r="R37" s="34"/>
      <c r="S37" s="34"/>
      <c r="T37" s="34"/>
      <c r="U37" s="34"/>
      <c r="V37" s="34"/>
      <c r="W37" s="34"/>
      <c r="X37" s="34"/>
      <c r="Y37" s="34"/>
      <c r="Z37" s="34"/>
    </row>
    <row r="38" spans="1:26" ht="21.75" customHeight="1" x14ac:dyDescent="0.25">
      <c r="A38" s="35"/>
      <c r="B38" s="34"/>
      <c r="C38" s="34"/>
      <c r="D38" s="34"/>
      <c r="E38" s="34"/>
      <c r="F38" s="34"/>
      <c r="G38" s="34"/>
      <c r="H38" s="34"/>
      <c r="I38" s="34"/>
      <c r="J38" s="34"/>
      <c r="K38" s="34"/>
      <c r="L38" s="34"/>
      <c r="M38" s="34"/>
      <c r="N38" s="34"/>
      <c r="O38" s="34"/>
      <c r="P38" s="34"/>
      <c r="Q38" s="34"/>
      <c r="R38" s="34"/>
      <c r="S38" s="34"/>
      <c r="T38" s="34"/>
      <c r="U38" s="34"/>
      <c r="V38" s="34"/>
      <c r="W38" s="34"/>
      <c r="X38" s="34"/>
      <c r="Y38" s="34"/>
      <c r="Z38" s="34"/>
    </row>
    <row r="39" spans="1:26" ht="16.5" customHeight="1" x14ac:dyDescent="0.25">
      <c r="A39" s="35"/>
      <c r="B39" s="34"/>
      <c r="C39" s="34"/>
      <c r="D39" s="34"/>
      <c r="E39" s="34"/>
      <c r="F39" s="34"/>
      <c r="G39" s="34"/>
      <c r="H39" s="34"/>
      <c r="I39" s="34"/>
      <c r="J39" s="34"/>
      <c r="K39" s="34"/>
      <c r="L39" s="34"/>
      <c r="M39" s="34"/>
      <c r="N39" s="34"/>
      <c r="O39" s="34"/>
      <c r="P39" s="34"/>
      <c r="Q39" s="34"/>
      <c r="R39" s="34"/>
      <c r="S39" s="34"/>
      <c r="T39" s="34"/>
      <c r="U39" s="34"/>
      <c r="V39" s="34"/>
      <c r="W39" s="34"/>
      <c r="X39" s="34"/>
      <c r="Y39" s="34"/>
      <c r="Z39" s="34"/>
    </row>
    <row r="40" spans="1:26" ht="16.5" customHeight="1" x14ac:dyDescent="0.25">
      <c r="A40" s="35"/>
      <c r="B40" s="34"/>
      <c r="C40" s="34"/>
      <c r="D40" s="34"/>
      <c r="E40" s="34"/>
      <c r="F40" s="34"/>
      <c r="G40" s="34"/>
      <c r="H40" s="34"/>
      <c r="I40" s="34"/>
      <c r="J40" s="34"/>
      <c r="K40" s="34"/>
      <c r="L40" s="34"/>
      <c r="M40" s="34"/>
      <c r="N40" s="34"/>
      <c r="O40" s="34"/>
      <c r="P40" s="34"/>
      <c r="Q40" s="34"/>
      <c r="R40" s="34"/>
      <c r="S40" s="34"/>
      <c r="T40" s="34"/>
      <c r="U40" s="34"/>
      <c r="V40" s="34"/>
      <c r="W40" s="34"/>
      <c r="X40" s="34"/>
      <c r="Y40" s="34"/>
      <c r="Z40" s="34"/>
    </row>
    <row r="41" spans="1:26" ht="16.5" customHeight="1" x14ac:dyDescent="0.25">
      <c r="A41" s="35"/>
      <c r="B41" s="34"/>
      <c r="C41" s="34"/>
      <c r="D41" s="34"/>
      <c r="E41" s="34"/>
      <c r="F41" s="34"/>
      <c r="G41" s="34"/>
      <c r="H41" s="34"/>
      <c r="I41" s="34"/>
      <c r="J41" s="34"/>
      <c r="K41" s="34"/>
      <c r="L41" s="34"/>
      <c r="M41" s="34"/>
      <c r="N41" s="34"/>
      <c r="O41" s="34"/>
      <c r="P41" s="34"/>
      <c r="Q41" s="34"/>
      <c r="R41" s="34"/>
      <c r="S41" s="34"/>
      <c r="T41" s="34"/>
      <c r="U41" s="34"/>
      <c r="V41" s="34"/>
      <c r="W41" s="34"/>
      <c r="X41" s="34"/>
      <c r="Y41" s="34"/>
      <c r="Z41" s="34"/>
    </row>
    <row r="42" spans="1:26" ht="16.5" customHeight="1" x14ac:dyDescent="0.25">
      <c r="A42" s="35"/>
      <c r="B42" s="34"/>
      <c r="C42" s="34"/>
      <c r="D42" s="34"/>
      <c r="E42" s="34"/>
      <c r="F42" s="34"/>
      <c r="G42" s="34"/>
      <c r="H42" s="34"/>
      <c r="I42" s="34"/>
      <c r="J42" s="34"/>
      <c r="K42" s="34"/>
      <c r="L42" s="34"/>
      <c r="M42" s="34"/>
      <c r="N42" s="34"/>
      <c r="O42" s="34"/>
      <c r="P42" s="34"/>
      <c r="Q42" s="34"/>
      <c r="R42" s="34"/>
      <c r="S42" s="34"/>
      <c r="T42" s="34"/>
      <c r="U42" s="34"/>
      <c r="V42" s="34"/>
      <c r="W42" s="34"/>
      <c r="X42" s="34"/>
      <c r="Y42" s="34"/>
      <c r="Z42" s="34"/>
    </row>
    <row r="43" spans="1:26" ht="16.5" customHeight="1" x14ac:dyDescent="0.25">
      <c r="A43" s="35"/>
      <c r="B43" s="34"/>
      <c r="C43" s="34"/>
      <c r="D43" s="34"/>
      <c r="E43" s="34"/>
      <c r="F43" s="34"/>
      <c r="G43" s="34"/>
      <c r="H43" s="34"/>
      <c r="I43" s="34"/>
      <c r="J43" s="34"/>
      <c r="K43" s="34"/>
      <c r="L43" s="34"/>
      <c r="M43" s="34"/>
      <c r="N43" s="34"/>
      <c r="O43" s="34"/>
      <c r="P43" s="34"/>
      <c r="Q43" s="34"/>
      <c r="R43" s="34"/>
      <c r="S43" s="34"/>
      <c r="T43" s="34"/>
      <c r="U43" s="34"/>
      <c r="V43" s="34"/>
      <c r="W43" s="34"/>
      <c r="X43" s="34"/>
      <c r="Y43" s="34"/>
      <c r="Z43" s="34"/>
    </row>
    <row r="44" spans="1:26" ht="16.5" customHeight="1" x14ac:dyDescent="0.25">
      <c r="A44" s="35"/>
      <c r="B44" s="34"/>
      <c r="C44" s="34"/>
      <c r="D44" s="34"/>
      <c r="E44" s="34"/>
      <c r="F44" s="34"/>
      <c r="G44" s="34"/>
      <c r="H44" s="34"/>
      <c r="I44" s="34"/>
      <c r="J44" s="34"/>
      <c r="K44" s="34"/>
      <c r="L44" s="34"/>
      <c r="M44" s="34"/>
      <c r="N44" s="34"/>
      <c r="O44" s="34"/>
      <c r="P44" s="34"/>
      <c r="Q44" s="34"/>
      <c r="R44" s="34"/>
      <c r="S44" s="34"/>
      <c r="T44" s="34"/>
      <c r="U44" s="34"/>
      <c r="V44" s="34"/>
      <c r="W44" s="34"/>
      <c r="X44" s="34"/>
      <c r="Y44" s="34"/>
      <c r="Z44" s="34"/>
    </row>
    <row r="45" spans="1:26" ht="16.5" customHeight="1" x14ac:dyDescent="0.25">
      <c r="A45" s="35"/>
      <c r="B45" s="34"/>
      <c r="C45" s="34"/>
      <c r="D45" s="34"/>
      <c r="E45" s="34"/>
      <c r="F45" s="34"/>
      <c r="G45" s="34"/>
      <c r="H45" s="34"/>
      <c r="I45" s="34"/>
      <c r="J45" s="34"/>
      <c r="K45" s="34"/>
      <c r="L45" s="34"/>
      <c r="M45" s="34"/>
      <c r="N45" s="34"/>
      <c r="O45" s="34"/>
      <c r="P45" s="34"/>
      <c r="Q45" s="34"/>
      <c r="R45" s="34"/>
      <c r="S45" s="34"/>
      <c r="T45" s="34"/>
      <c r="U45" s="34"/>
      <c r="V45" s="34"/>
      <c r="W45" s="34"/>
      <c r="X45" s="34"/>
      <c r="Y45" s="34"/>
      <c r="Z45" s="34"/>
    </row>
    <row r="46" spans="1:26" ht="16.5" customHeight="1" x14ac:dyDescent="0.25">
      <c r="A46" s="35"/>
      <c r="B46" s="34"/>
      <c r="C46" s="34"/>
      <c r="D46" s="34"/>
      <c r="E46" s="34"/>
      <c r="F46" s="34"/>
      <c r="G46" s="34"/>
      <c r="H46" s="34"/>
      <c r="I46" s="34"/>
      <c r="J46" s="34"/>
      <c r="K46" s="34"/>
      <c r="L46" s="34"/>
      <c r="M46" s="34"/>
      <c r="N46" s="34"/>
      <c r="O46" s="34"/>
      <c r="P46" s="34"/>
      <c r="Q46" s="34"/>
      <c r="R46" s="34"/>
      <c r="S46" s="34"/>
      <c r="T46" s="34"/>
      <c r="U46" s="34"/>
      <c r="V46" s="34"/>
      <c r="W46" s="34"/>
      <c r="X46" s="34"/>
      <c r="Y46" s="34"/>
      <c r="Z46" s="34"/>
    </row>
    <row r="47" spans="1:26" ht="16.5" customHeight="1" x14ac:dyDescent="0.25">
      <c r="A47" s="35"/>
      <c r="B47" s="34"/>
      <c r="C47" s="34"/>
      <c r="D47" s="34"/>
      <c r="E47" s="34"/>
      <c r="F47" s="34"/>
      <c r="G47" s="34"/>
      <c r="H47" s="34"/>
      <c r="I47" s="34"/>
      <c r="J47" s="34"/>
      <c r="K47" s="34"/>
      <c r="L47" s="34"/>
      <c r="M47" s="34"/>
      <c r="N47" s="34"/>
      <c r="O47" s="34"/>
      <c r="P47" s="34"/>
      <c r="Q47" s="34"/>
      <c r="R47" s="34"/>
      <c r="S47" s="34"/>
      <c r="T47" s="34"/>
      <c r="U47" s="34"/>
      <c r="V47" s="34"/>
      <c r="W47" s="34"/>
      <c r="X47" s="34"/>
      <c r="Y47" s="34"/>
      <c r="Z47" s="34"/>
    </row>
    <row r="48" spans="1:26" ht="16.5" customHeight="1" x14ac:dyDescent="0.25">
      <c r="A48" s="35"/>
      <c r="B48" s="34"/>
      <c r="C48" s="34"/>
      <c r="D48" s="34"/>
      <c r="E48" s="34"/>
      <c r="F48" s="34"/>
      <c r="G48" s="34"/>
      <c r="H48" s="34"/>
      <c r="I48" s="34"/>
      <c r="J48" s="34"/>
      <c r="K48" s="34"/>
      <c r="L48" s="34"/>
      <c r="M48" s="34"/>
      <c r="N48" s="34"/>
      <c r="O48" s="34"/>
      <c r="P48" s="34"/>
      <c r="Q48" s="34"/>
      <c r="R48" s="34"/>
      <c r="S48" s="34"/>
      <c r="T48" s="34"/>
      <c r="U48" s="34"/>
      <c r="V48" s="34"/>
      <c r="W48" s="34"/>
      <c r="X48" s="34"/>
      <c r="Y48" s="34"/>
      <c r="Z48" s="34"/>
    </row>
    <row r="49" spans="1:26" ht="16.5" customHeight="1" x14ac:dyDescent="0.25">
      <c r="A49" s="35"/>
      <c r="B49" s="34"/>
      <c r="C49" s="34"/>
      <c r="D49" s="34"/>
      <c r="E49" s="34"/>
      <c r="F49" s="34"/>
      <c r="G49" s="34"/>
      <c r="H49" s="34"/>
      <c r="I49" s="34"/>
      <c r="J49" s="34"/>
      <c r="K49" s="34"/>
      <c r="L49" s="34"/>
      <c r="M49" s="34"/>
      <c r="N49" s="34"/>
      <c r="O49" s="34"/>
      <c r="P49" s="34"/>
      <c r="Q49" s="34"/>
      <c r="R49" s="34"/>
      <c r="S49" s="34"/>
      <c r="T49" s="34"/>
      <c r="U49" s="34"/>
      <c r="V49" s="34"/>
      <c r="W49" s="34"/>
      <c r="X49" s="34"/>
      <c r="Y49" s="34"/>
      <c r="Z49" s="34"/>
    </row>
    <row r="50" spans="1:26" ht="16.5" customHeight="1" x14ac:dyDescent="0.25">
      <c r="A50" s="35"/>
      <c r="B50" s="34"/>
      <c r="C50" s="34"/>
      <c r="D50" s="34"/>
      <c r="E50" s="34"/>
      <c r="F50" s="34"/>
      <c r="G50" s="34"/>
      <c r="H50" s="34"/>
      <c r="I50" s="34"/>
      <c r="J50" s="34"/>
      <c r="K50" s="34"/>
      <c r="L50" s="34"/>
      <c r="M50" s="34"/>
      <c r="N50" s="34"/>
      <c r="O50" s="34"/>
      <c r="P50" s="34"/>
      <c r="Q50" s="34"/>
      <c r="R50" s="34"/>
      <c r="S50" s="34"/>
      <c r="T50" s="34"/>
      <c r="U50" s="34"/>
      <c r="V50" s="34"/>
      <c r="W50" s="34"/>
      <c r="X50" s="34"/>
      <c r="Y50" s="34"/>
      <c r="Z50" s="34"/>
    </row>
    <row r="51" spans="1:26" ht="16.5" customHeight="1" x14ac:dyDescent="0.25">
      <c r="A51" s="35"/>
      <c r="B51" s="34"/>
      <c r="C51" s="34"/>
      <c r="D51" s="34"/>
      <c r="E51" s="34"/>
      <c r="F51" s="34"/>
      <c r="G51" s="34"/>
      <c r="H51" s="34"/>
      <c r="I51" s="34"/>
      <c r="J51" s="34"/>
      <c r="K51" s="34"/>
      <c r="L51" s="34"/>
      <c r="M51" s="34"/>
      <c r="N51" s="34"/>
      <c r="O51" s="34"/>
      <c r="P51" s="34"/>
      <c r="Q51" s="34"/>
      <c r="R51" s="34"/>
      <c r="S51" s="34"/>
      <c r="T51" s="34"/>
      <c r="U51" s="34"/>
      <c r="V51" s="34"/>
      <c r="W51" s="34"/>
      <c r="X51" s="34"/>
      <c r="Y51" s="34"/>
      <c r="Z51" s="34"/>
    </row>
    <row r="52" spans="1:26" ht="16.5" customHeight="1" x14ac:dyDescent="0.25">
      <c r="A52" s="35"/>
      <c r="B52" s="34"/>
      <c r="C52" s="34"/>
      <c r="D52" s="34"/>
      <c r="E52" s="34"/>
      <c r="F52" s="34"/>
      <c r="G52" s="34"/>
      <c r="H52" s="34"/>
      <c r="I52" s="34"/>
      <c r="J52" s="34"/>
      <c r="K52" s="34"/>
      <c r="L52" s="34"/>
      <c r="M52" s="34"/>
      <c r="N52" s="34"/>
      <c r="O52" s="34"/>
      <c r="P52" s="34"/>
      <c r="Q52" s="34"/>
      <c r="R52" s="34"/>
      <c r="S52" s="34"/>
      <c r="T52" s="34"/>
      <c r="U52" s="34"/>
      <c r="V52" s="34"/>
      <c r="W52" s="34"/>
      <c r="X52" s="34"/>
      <c r="Y52" s="34"/>
      <c r="Z52" s="34"/>
    </row>
    <row r="53" spans="1:26" ht="16.5" customHeight="1" x14ac:dyDescent="0.25">
      <c r="A53" s="35"/>
      <c r="B53" s="34"/>
      <c r="C53" s="34"/>
      <c r="D53" s="34"/>
      <c r="E53" s="34"/>
      <c r="F53" s="34"/>
      <c r="G53" s="34"/>
      <c r="H53" s="34"/>
      <c r="I53" s="34"/>
      <c r="J53" s="34"/>
      <c r="K53" s="34"/>
      <c r="L53" s="34"/>
      <c r="M53" s="34"/>
      <c r="N53" s="34"/>
      <c r="O53" s="34"/>
      <c r="P53" s="34"/>
      <c r="Q53" s="34"/>
      <c r="R53" s="34"/>
      <c r="S53" s="34"/>
      <c r="T53" s="34"/>
      <c r="U53" s="34"/>
      <c r="V53" s="34"/>
      <c r="W53" s="34"/>
      <c r="X53" s="34"/>
      <c r="Y53" s="34"/>
      <c r="Z53" s="34"/>
    </row>
    <row r="54" spans="1:26" ht="16.5" customHeight="1" x14ac:dyDescent="0.25">
      <c r="A54" s="35"/>
      <c r="B54" s="34"/>
      <c r="C54" s="34"/>
      <c r="D54" s="34"/>
      <c r="E54" s="34"/>
      <c r="F54" s="34"/>
      <c r="G54" s="34"/>
      <c r="H54" s="34"/>
      <c r="I54" s="34"/>
      <c r="J54" s="34"/>
      <c r="K54" s="34"/>
      <c r="L54" s="34"/>
      <c r="M54" s="34"/>
      <c r="N54" s="34"/>
      <c r="O54" s="34"/>
      <c r="P54" s="34"/>
      <c r="Q54" s="34"/>
      <c r="R54" s="34"/>
      <c r="S54" s="34"/>
      <c r="T54" s="34"/>
      <c r="U54" s="34"/>
      <c r="V54" s="34"/>
      <c r="W54" s="34"/>
      <c r="X54" s="34"/>
      <c r="Y54" s="34"/>
      <c r="Z54" s="34"/>
    </row>
    <row r="55" spans="1:26" ht="16.5" customHeight="1" x14ac:dyDescent="0.25">
      <c r="A55" s="35"/>
      <c r="B55" s="34"/>
      <c r="C55" s="34"/>
      <c r="D55" s="34"/>
      <c r="E55" s="34"/>
      <c r="F55" s="34"/>
      <c r="G55" s="34"/>
      <c r="H55" s="34"/>
      <c r="I55" s="34"/>
      <c r="J55" s="34"/>
      <c r="K55" s="34"/>
      <c r="L55" s="34"/>
      <c r="M55" s="34"/>
      <c r="N55" s="34"/>
      <c r="O55" s="34"/>
      <c r="P55" s="34"/>
      <c r="Q55" s="34"/>
      <c r="R55" s="34"/>
      <c r="S55" s="34"/>
      <c r="T55" s="34"/>
      <c r="U55" s="34"/>
      <c r="V55" s="34"/>
      <c r="W55" s="34"/>
      <c r="X55" s="34"/>
      <c r="Y55" s="34"/>
      <c r="Z55" s="34"/>
    </row>
    <row r="56" spans="1:26" ht="16.5" customHeight="1" x14ac:dyDescent="0.25">
      <c r="A56" s="35"/>
      <c r="B56" s="34"/>
      <c r="C56" s="34"/>
      <c r="D56" s="34"/>
      <c r="E56" s="34"/>
      <c r="F56" s="34"/>
      <c r="G56" s="34"/>
      <c r="H56" s="34"/>
      <c r="I56" s="34"/>
      <c r="J56" s="34"/>
      <c r="K56" s="34"/>
      <c r="L56" s="34"/>
      <c r="M56" s="34"/>
      <c r="N56" s="34"/>
      <c r="O56" s="34"/>
      <c r="P56" s="34"/>
      <c r="Q56" s="34"/>
      <c r="R56" s="34"/>
      <c r="S56" s="34"/>
      <c r="T56" s="34"/>
      <c r="U56" s="34"/>
      <c r="V56" s="34"/>
      <c r="W56" s="34"/>
      <c r="X56" s="34"/>
      <c r="Y56" s="34"/>
      <c r="Z56" s="34"/>
    </row>
    <row r="57" spans="1:26" ht="16.5" customHeight="1" x14ac:dyDescent="0.25">
      <c r="A57" s="35"/>
      <c r="B57" s="34"/>
      <c r="C57" s="34"/>
      <c r="D57" s="34"/>
      <c r="E57" s="34"/>
      <c r="F57" s="34"/>
      <c r="G57" s="34"/>
      <c r="H57" s="34"/>
      <c r="I57" s="34"/>
      <c r="J57" s="34"/>
      <c r="K57" s="34"/>
      <c r="L57" s="34"/>
      <c r="M57" s="34"/>
      <c r="N57" s="34"/>
      <c r="O57" s="34"/>
      <c r="P57" s="34"/>
      <c r="Q57" s="34"/>
      <c r="R57" s="34"/>
      <c r="S57" s="34"/>
      <c r="T57" s="34"/>
      <c r="U57" s="34"/>
      <c r="V57" s="34"/>
      <c r="W57" s="34"/>
      <c r="X57" s="34"/>
      <c r="Y57" s="34"/>
      <c r="Z57" s="34"/>
    </row>
    <row r="58" spans="1:26" ht="16.5" customHeight="1" x14ac:dyDescent="0.25">
      <c r="A58" s="35"/>
      <c r="B58" s="34"/>
      <c r="C58" s="34"/>
      <c r="D58" s="34"/>
      <c r="E58" s="34"/>
      <c r="F58" s="34"/>
      <c r="G58" s="34"/>
      <c r="H58" s="34"/>
      <c r="I58" s="34"/>
      <c r="J58" s="34"/>
      <c r="K58" s="34"/>
      <c r="L58" s="34"/>
      <c r="M58" s="34"/>
      <c r="N58" s="34"/>
      <c r="O58" s="34"/>
      <c r="P58" s="34"/>
      <c r="Q58" s="34"/>
      <c r="R58" s="34"/>
      <c r="S58" s="34"/>
      <c r="T58" s="34"/>
      <c r="U58" s="34"/>
      <c r="V58" s="34"/>
      <c r="W58" s="34"/>
      <c r="X58" s="34"/>
      <c r="Y58" s="34"/>
      <c r="Z58" s="34"/>
    </row>
    <row r="59" spans="1:26" ht="16.5" customHeight="1" x14ac:dyDescent="0.25">
      <c r="A59" s="35"/>
      <c r="B59" s="34"/>
      <c r="C59" s="34"/>
      <c r="D59" s="34"/>
      <c r="E59" s="34"/>
      <c r="F59" s="34"/>
      <c r="G59" s="34"/>
      <c r="H59" s="34"/>
      <c r="I59" s="34"/>
      <c r="J59" s="34"/>
      <c r="K59" s="34"/>
      <c r="L59" s="34"/>
      <c r="M59" s="34"/>
      <c r="N59" s="34"/>
      <c r="O59" s="34"/>
      <c r="P59" s="34"/>
      <c r="Q59" s="34"/>
      <c r="R59" s="34"/>
      <c r="S59" s="34"/>
      <c r="T59" s="34"/>
      <c r="U59" s="34"/>
      <c r="V59" s="34"/>
      <c r="W59" s="34"/>
      <c r="X59" s="34"/>
      <c r="Y59" s="34"/>
      <c r="Z59" s="34"/>
    </row>
    <row r="60" spans="1:26" ht="16.5" customHeight="1" x14ac:dyDescent="0.25">
      <c r="A60" s="35"/>
      <c r="B60" s="34"/>
      <c r="C60" s="34"/>
      <c r="D60" s="34"/>
      <c r="E60" s="34"/>
      <c r="F60" s="34"/>
      <c r="G60" s="34"/>
      <c r="H60" s="34"/>
      <c r="I60" s="34"/>
      <c r="J60" s="34"/>
      <c r="K60" s="34"/>
      <c r="L60" s="34"/>
      <c r="M60" s="34"/>
      <c r="N60" s="34"/>
      <c r="O60" s="34"/>
      <c r="P60" s="34"/>
      <c r="Q60" s="34"/>
      <c r="R60" s="34"/>
      <c r="S60" s="34"/>
      <c r="T60" s="34"/>
      <c r="U60" s="34"/>
      <c r="V60" s="34"/>
      <c r="W60" s="34"/>
      <c r="X60" s="34"/>
      <c r="Y60" s="34"/>
      <c r="Z60" s="34"/>
    </row>
    <row r="61" spans="1:26" ht="16.5" customHeight="1" x14ac:dyDescent="0.25">
      <c r="A61" s="35"/>
      <c r="B61" s="34"/>
      <c r="C61" s="34"/>
      <c r="D61" s="34"/>
      <c r="E61" s="34"/>
      <c r="F61" s="34"/>
      <c r="G61" s="34"/>
      <c r="H61" s="34"/>
      <c r="I61" s="34"/>
      <c r="J61" s="34"/>
      <c r="K61" s="34"/>
      <c r="L61" s="34"/>
      <c r="M61" s="34"/>
      <c r="N61" s="34"/>
      <c r="O61" s="34"/>
      <c r="P61" s="34"/>
      <c r="Q61" s="34"/>
      <c r="R61" s="34"/>
      <c r="S61" s="34"/>
      <c r="T61" s="34"/>
      <c r="U61" s="34"/>
      <c r="V61" s="34"/>
      <c r="W61" s="34"/>
      <c r="X61" s="34"/>
      <c r="Y61" s="34"/>
      <c r="Z61" s="34"/>
    </row>
    <row r="62" spans="1:26" ht="16.5" customHeight="1" x14ac:dyDescent="0.25">
      <c r="A62" s="35"/>
      <c r="B62" s="34"/>
      <c r="C62" s="34"/>
      <c r="D62" s="34"/>
      <c r="E62" s="34"/>
      <c r="F62" s="34"/>
      <c r="G62" s="34"/>
      <c r="H62" s="34"/>
      <c r="I62" s="34"/>
      <c r="J62" s="34"/>
      <c r="K62" s="34"/>
      <c r="L62" s="34"/>
      <c r="M62" s="34"/>
      <c r="N62" s="34"/>
      <c r="O62" s="34"/>
      <c r="P62" s="34"/>
      <c r="Q62" s="34"/>
      <c r="R62" s="34"/>
      <c r="S62" s="34"/>
      <c r="T62" s="34"/>
      <c r="U62" s="34"/>
      <c r="V62" s="34"/>
      <c r="W62" s="34"/>
      <c r="X62" s="34"/>
      <c r="Y62" s="34"/>
      <c r="Z62" s="34"/>
    </row>
    <row r="63" spans="1:26" ht="16.5" customHeight="1" x14ac:dyDescent="0.25">
      <c r="A63" s="35"/>
      <c r="B63" s="34"/>
      <c r="C63" s="34"/>
      <c r="D63" s="34"/>
      <c r="E63" s="34"/>
      <c r="F63" s="34"/>
      <c r="G63" s="34"/>
      <c r="H63" s="34"/>
      <c r="I63" s="34"/>
      <c r="J63" s="34"/>
      <c r="K63" s="34"/>
      <c r="L63" s="34"/>
      <c r="M63" s="34"/>
      <c r="N63" s="34"/>
      <c r="O63" s="34"/>
      <c r="P63" s="34"/>
      <c r="Q63" s="34"/>
      <c r="R63" s="34"/>
      <c r="S63" s="34"/>
      <c r="T63" s="34"/>
      <c r="U63" s="34"/>
      <c r="V63" s="34"/>
      <c r="W63" s="34"/>
      <c r="X63" s="34"/>
      <c r="Y63" s="34"/>
      <c r="Z63" s="34"/>
    </row>
    <row r="64" spans="1:26" ht="16.5" customHeight="1" x14ac:dyDescent="0.25">
      <c r="A64" s="35"/>
      <c r="B64" s="34"/>
      <c r="C64" s="34"/>
      <c r="D64" s="34"/>
      <c r="E64" s="34"/>
      <c r="F64" s="34"/>
      <c r="G64" s="34"/>
      <c r="H64" s="34"/>
      <c r="I64" s="34"/>
      <c r="J64" s="34"/>
      <c r="K64" s="34"/>
      <c r="L64" s="34"/>
      <c r="M64" s="34"/>
      <c r="N64" s="34"/>
      <c r="O64" s="34"/>
      <c r="P64" s="34"/>
      <c r="Q64" s="34"/>
      <c r="R64" s="34"/>
      <c r="S64" s="34"/>
      <c r="T64" s="34"/>
      <c r="U64" s="34"/>
      <c r="V64" s="34"/>
      <c r="W64" s="34"/>
      <c r="X64" s="34"/>
      <c r="Y64" s="34"/>
      <c r="Z64" s="34"/>
    </row>
    <row r="65" spans="1:26" ht="16.5" customHeight="1" x14ac:dyDescent="0.25">
      <c r="A65" s="35"/>
      <c r="B65" s="34"/>
      <c r="C65" s="34"/>
      <c r="D65" s="34"/>
      <c r="E65" s="34"/>
      <c r="F65" s="34"/>
      <c r="G65" s="34"/>
      <c r="H65" s="34"/>
      <c r="I65" s="34"/>
      <c r="J65" s="34"/>
      <c r="K65" s="34"/>
      <c r="L65" s="34"/>
      <c r="M65" s="34"/>
      <c r="N65" s="34"/>
      <c r="O65" s="34"/>
      <c r="P65" s="34"/>
      <c r="Q65" s="34"/>
      <c r="R65" s="34"/>
      <c r="S65" s="34"/>
      <c r="T65" s="34"/>
      <c r="U65" s="34"/>
      <c r="V65" s="34"/>
      <c r="W65" s="34"/>
      <c r="X65" s="34"/>
      <c r="Y65" s="34"/>
      <c r="Z65" s="34"/>
    </row>
    <row r="66" spans="1:26" ht="16.5" customHeight="1" x14ac:dyDescent="0.25">
      <c r="A66" s="35"/>
      <c r="B66" s="34"/>
      <c r="C66" s="34"/>
      <c r="D66" s="34"/>
      <c r="E66" s="34"/>
      <c r="F66" s="34"/>
      <c r="G66" s="34"/>
      <c r="H66" s="34"/>
      <c r="I66" s="34"/>
      <c r="J66" s="34"/>
      <c r="K66" s="34"/>
      <c r="L66" s="34"/>
      <c r="M66" s="34"/>
      <c r="N66" s="34"/>
      <c r="O66" s="34"/>
      <c r="P66" s="34"/>
      <c r="Q66" s="34"/>
      <c r="R66" s="34"/>
      <c r="S66" s="34"/>
      <c r="T66" s="34"/>
      <c r="U66" s="34"/>
      <c r="V66" s="34"/>
      <c r="W66" s="34"/>
      <c r="X66" s="34"/>
      <c r="Y66" s="34"/>
      <c r="Z66" s="34"/>
    </row>
    <row r="67" spans="1:26" ht="16.5" customHeight="1" x14ac:dyDescent="0.25">
      <c r="A67" s="35"/>
      <c r="B67" s="34"/>
      <c r="C67" s="34"/>
      <c r="D67" s="34"/>
      <c r="E67" s="34"/>
      <c r="F67" s="34"/>
      <c r="G67" s="34"/>
      <c r="H67" s="34"/>
      <c r="I67" s="34"/>
      <c r="J67" s="34"/>
      <c r="K67" s="34"/>
      <c r="L67" s="34"/>
      <c r="M67" s="34"/>
      <c r="N67" s="34"/>
      <c r="O67" s="34"/>
      <c r="P67" s="34"/>
      <c r="Q67" s="34"/>
      <c r="R67" s="34"/>
      <c r="S67" s="34"/>
      <c r="T67" s="34"/>
      <c r="U67" s="34"/>
      <c r="V67" s="34"/>
      <c r="W67" s="34"/>
      <c r="X67" s="34"/>
      <c r="Y67" s="34"/>
      <c r="Z67" s="34"/>
    </row>
    <row r="68" spans="1:26" ht="16.5" customHeight="1" x14ac:dyDescent="0.25">
      <c r="A68" s="35"/>
      <c r="B68" s="34"/>
      <c r="C68" s="34"/>
      <c r="D68" s="34"/>
      <c r="E68" s="34"/>
      <c r="F68" s="34"/>
      <c r="G68" s="34"/>
      <c r="H68" s="34"/>
      <c r="I68" s="34"/>
      <c r="J68" s="34"/>
      <c r="K68" s="34"/>
      <c r="L68" s="34"/>
      <c r="M68" s="34"/>
      <c r="N68" s="34"/>
      <c r="O68" s="34"/>
      <c r="P68" s="34"/>
      <c r="Q68" s="34"/>
      <c r="R68" s="34"/>
      <c r="S68" s="34"/>
      <c r="T68" s="34"/>
      <c r="U68" s="34"/>
      <c r="V68" s="34"/>
      <c r="W68" s="34"/>
      <c r="X68" s="34"/>
      <c r="Y68" s="34"/>
      <c r="Z68" s="34"/>
    </row>
    <row r="69" spans="1:26" ht="16.5" customHeight="1" x14ac:dyDescent="0.25">
      <c r="A69" s="35"/>
      <c r="B69" s="34"/>
      <c r="C69" s="34"/>
      <c r="D69" s="34"/>
      <c r="E69" s="34"/>
      <c r="F69" s="34"/>
      <c r="G69" s="34"/>
      <c r="H69" s="34"/>
      <c r="I69" s="34"/>
      <c r="J69" s="34"/>
      <c r="K69" s="34"/>
      <c r="L69" s="34"/>
      <c r="M69" s="34"/>
      <c r="N69" s="34"/>
      <c r="O69" s="34"/>
      <c r="P69" s="34"/>
      <c r="Q69" s="34"/>
      <c r="R69" s="34"/>
      <c r="S69" s="34"/>
      <c r="T69" s="34"/>
      <c r="U69" s="34"/>
      <c r="V69" s="34"/>
      <c r="W69" s="34"/>
      <c r="X69" s="34"/>
      <c r="Y69" s="34"/>
      <c r="Z69" s="34"/>
    </row>
    <row r="70" spans="1:26" ht="16.5" customHeight="1" x14ac:dyDescent="0.25">
      <c r="A70" s="35"/>
      <c r="B70" s="34"/>
      <c r="C70" s="34"/>
      <c r="D70" s="34"/>
      <c r="E70" s="34"/>
      <c r="F70" s="34"/>
      <c r="G70" s="34"/>
      <c r="H70" s="34"/>
      <c r="I70" s="34"/>
      <c r="J70" s="34"/>
      <c r="K70" s="34"/>
      <c r="L70" s="34"/>
      <c r="M70" s="34"/>
      <c r="N70" s="34"/>
      <c r="O70" s="34"/>
      <c r="P70" s="34"/>
      <c r="Q70" s="34"/>
      <c r="R70" s="34"/>
      <c r="S70" s="34"/>
      <c r="T70" s="34"/>
      <c r="U70" s="34"/>
      <c r="V70" s="34"/>
      <c r="W70" s="34"/>
      <c r="X70" s="34"/>
      <c r="Y70" s="34"/>
      <c r="Z70" s="34"/>
    </row>
    <row r="71" spans="1:26" ht="16.5" customHeight="1" x14ac:dyDescent="0.25">
      <c r="A71" s="35"/>
      <c r="B71" s="34"/>
      <c r="C71" s="34"/>
      <c r="D71" s="34"/>
      <c r="E71" s="34"/>
      <c r="F71" s="34"/>
      <c r="G71" s="34"/>
      <c r="H71" s="34"/>
      <c r="I71" s="34"/>
      <c r="J71" s="34"/>
      <c r="K71" s="34"/>
      <c r="L71" s="34"/>
      <c r="M71" s="34"/>
      <c r="N71" s="34"/>
      <c r="O71" s="34"/>
      <c r="P71" s="34"/>
      <c r="Q71" s="34"/>
      <c r="R71" s="34"/>
      <c r="S71" s="34"/>
      <c r="T71" s="34"/>
      <c r="U71" s="34"/>
      <c r="V71" s="34"/>
      <c r="W71" s="34"/>
      <c r="X71" s="34"/>
      <c r="Y71" s="34"/>
      <c r="Z71" s="34"/>
    </row>
    <row r="72" spans="1:26" ht="16.5" customHeight="1" x14ac:dyDescent="0.25">
      <c r="A72" s="35"/>
      <c r="B72" s="34"/>
      <c r="C72" s="34"/>
      <c r="D72" s="34"/>
      <c r="E72" s="34"/>
      <c r="F72" s="34"/>
      <c r="G72" s="34"/>
      <c r="H72" s="34"/>
      <c r="I72" s="34"/>
      <c r="J72" s="34"/>
      <c r="K72" s="34"/>
      <c r="L72" s="34"/>
      <c r="M72" s="34"/>
      <c r="N72" s="34"/>
      <c r="O72" s="34"/>
      <c r="P72" s="34"/>
      <c r="Q72" s="34"/>
      <c r="R72" s="34"/>
      <c r="S72" s="34"/>
      <c r="T72" s="34"/>
      <c r="U72" s="34"/>
      <c r="V72" s="34"/>
      <c r="W72" s="34"/>
      <c r="X72" s="34"/>
      <c r="Y72" s="34"/>
      <c r="Z72" s="34"/>
    </row>
    <row r="73" spans="1:26" ht="16.5" customHeight="1" x14ac:dyDescent="0.25">
      <c r="A73" s="35"/>
      <c r="B73" s="34"/>
      <c r="C73" s="34"/>
      <c r="D73" s="34"/>
      <c r="E73" s="34"/>
      <c r="F73" s="34"/>
      <c r="G73" s="34"/>
      <c r="H73" s="34"/>
      <c r="I73" s="34"/>
      <c r="J73" s="34"/>
      <c r="K73" s="34"/>
      <c r="L73" s="34"/>
      <c r="M73" s="34"/>
      <c r="N73" s="34"/>
      <c r="O73" s="34"/>
      <c r="P73" s="34"/>
      <c r="Q73" s="34"/>
      <c r="R73" s="34"/>
      <c r="S73" s="34"/>
      <c r="T73" s="34"/>
      <c r="U73" s="34"/>
      <c r="V73" s="34"/>
      <c r="W73" s="34"/>
      <c r="X73" s="34"/>
      <c r="Y73" s="34"/>
      <c r="Z73" s="34"/>
    </row>
    <row r="74" spans="1:26" ht="16.5" customHeight="1" x14ac:dyDescent="0.25">
      <c r="A74" s="35"/>
      <c r="B74" s="34"/>
      <c r="C74" s="34"/>
      <c r="D74" s="34"/>
      <c r="E74" s="34"/>
      <c r="F74" s="34"/>
      <c r="G74" s="34"/>
      <c r="H74" s="34"/>
      <c r="I74" s="34"/>
      <c r="J74" s="34"/>
      <c r="K74" s="34"/>
      <c r="L74" s="34"/>
      <c r="M74" s="34"/>
      <c r="N74" s="34"/>
      <c r="O74" s="34"/>
      <c r="P74" s="34"/>
      <c r="Q74" s="34"/>
      <c r="R74" s="34"/>
      <c r="S74" s="34"/>
      <c r="T74" s="34"/>
      <c r="U74" s="34"/>
      <c r="V74" s="34"/>
      <c r="W74" s="34"/>
      <c r="X74" s="34"/>
      <c r="Y74" s="34"/>
      <c r="Z74" s="34"/>
    </row>
    <row r="75" spans="1:26" ht="16.5" customHeight="1" x14ac:dyDescent="0.25">
      <c r="A75" s="35"/>
      <c r="B75" s="34"/>
      <c r="C75" s="34"/>
      <c r="D75" s="34"/>
      <c r="E75" s="34"/>
      <c r="F75" s="34"/>
      <c r="G75" s="34"/>
      <c r="H75" s="34"/>
      <c r="I75" s="34"/>
      <c r="J75" s="34"/>
      <c r="K75" s="34"/>
      <c r="L75" s="34"/>
      <c r="M75" s="34"/>
      <c r="N75" s="34"/>
      <c r="O75" s="34"/>
      <c r="P75" s="34"/>
      <c r="Q75" s="34"/>
      <c r="R75" s="34"/>
      <c r="S75" s="34"/>
      <c r="T75" s="34"/>
      <c r="U75" s="34"/>
      <c r="V75" s="34"/>
      <c r="W75" s="34"/>
      <c r="X75" s="34"/>
      <c r="Y75" s="34"/>
      <c r="Z75" s="34"/>
    </row>
    <row r="76" spans="1:26" ht="16.5" customHeight="1" x14ac:dyDescent="0.25">
      <c r="A76" s="35"/>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spans="1:26" ht="16.5" customHeight="1" x14ac:dyDescent="0.25">
      <c r="A77" s="35"/>
      <c r="B77" s="34"/>
      <c r="C77" s="34"/>
      <c r="D77" s="34"/>
      <c r="E77" s="34"/>
      <c r="F77" s="34"/>
      <c r="G77" s="34"/>
      <c r="H77" s="34"/>
      <c r="I77" s="34"/>
      <c r="J77" s="34"/>
      <c r="K77" s="34"/>
      <c r="L77" s="34"/>
      <c r="M77" s="34"/>
      <c r="N77" s="34"/>
      <c r="O77" s="34"/>
      <c r="P77" s="34"/>
      <c r="Q77" s="34"/>
      <c r="R77" s="34"/>
      <c r="S77" s="34"/>
      <c r="T77" s="34"/>
      <c r="U77" s="34"/>
      <c r="V77" s="34"/>
      <c r="W77" s="34"/>
      <c r="X77" s="34"/>
      <c r="Y77" s="34"/>
      <c r="Z77" s="34"/>
    </row>
    <row r="78" spans="1:26" ht="16.5" customHeight="1" x14ac:dyDescent="0.25">
      <c r="A78" s="35"/>
      <c r="B78" s="34"/>
      <c r="C78" s="34"/>
      <c r="D78" s="34"/>
      <c r="E78" s="34"/>
      <c r="F78" s="34"/>
      <c r="G78" s="34"/>
      <c r="H78" s="34"/>
      <c r="I78" s="34"/>
      <c r="J78" s="34"/>
      <c r="K78" s="34"/>
      <c r="L78" s="34"/>
      <c r="M78" s="34"/>
      <c r="N78" s="34"/>
      <c r="O78" s="34"/>
      <c r="P78" s="34"/>
      <c r="Q78" s="34"/>
      <c r="R78" s="34"/>
      <c r="S78" s="34"/>
      <c r="T78" s="34"/>
      <c r="U78" s="34"/>
      <c r="V78" s="34"/>
      <c r="W78" s="34"/>
      <c r="X78" s="34"/>
      <c r="Y78" s="34"/>
      <c r="Z78" s="34"/>
    </row>
    <row r="79" spans="1:26" ht="16.5" customHeight="1" x14ac:dyDescent="0.25">
      <c r="A79" s="35"/>
      <c r="B79" s="34"/>
      <c r="C79" s="34"/>
      <c r="D79" s="34"/>
      <c r="E79" s="34"/>
      <c r="F79" s="34"/>
      <c r="G79" s="34"/>
      <c r="H79" s="34"/>
      <c r="I79" s="34"/>
      <c r="J79" s="34"/>
      <c r="K79" s="34"/>
      <c r="L79" s="34"/>
      <c r="M79" s="34"/>
      <c r="N79" s="34"/>
      <c r="O79" s="34"/>
      <c r="P79" s="34"/>
      <c r="Q79" s="34"/>
      <c r="R79" s="34"/>
      <c r="S79" s="34"/>
      <c r="T79" s="34"/>
      <c r="U79" s="34"/>
      <c r="V79" s="34"/>
      <c r="W79" s="34"/>
      <c r="X79" s="34"/>
      <c r="Y79" s="34"/>
      <c r="Z79" s="34"/>
    </row>
    <row r="80" spans="1:26" ht="16.5" customHeight="1" x14ac:dyDescent="0.25">
      <c r="A80" s="35"/>
      <c r="B80" s="34"/>
      <c r="C80" s="34"/>
      <c r="D80" s="34"/>
      <c r="E80" s="34"/>
      <c r="F80" s="34"/>
      <c r="G80" s="34"/>
      <c r="H80" s="34"/>
      <c r="I80" s="34"/>
      <c r="J80" s="34"/>
      <c r="K80" s="34"/>
      <c r="L80" s="34"/>
      <c r="M80" s="34"/>
      <c r="N80" s="34"/>
      <c r="O80" s="34"/>
      <c r="P80" s="34"/>
      <c r="Q80" s="34"/>
      <c r="R80" s="34"/>
      <c r="S80" s="34"/>
      <c r="T80" s="34"/>
      <c r="U80" s="34"/>
      <c r="V80" s="34"/>
      <c r="W80" s="34"/>
      <c r="X80" s="34"/>
      <c r="Y80" s="34"/>
      <c r="Z80" s="34"/>
    </row>
    <row r="81" spans="1:26" ht="16.5" customHeight="1" x14ac:dyDescent="0.25">
      <c r="A81" s="35"/>
      <c r="B81" s="34"/>
      <c r="C81" s="34"/>
      <c r="D81" s="34"/>
      <c r="E81" s="34"/>
      <c r="F81" s="34"/>
      <c r="G81" s="34"/>
      <c r="H81" s="34"/>
      <c r="I81" s="34"/>
      <c r="J81" s="34"/>
      <c r="K81" s="34"/>
      <c r="L81" s="34"/>
      <c r="M81" s="34"/>
      <c r="N81" s="34"/>
      <c r="O81" s="34"/>
      <c r="P81" s="34"/>
      <c r="Q81" s="34"/>
      <c r="R81" s="34"/>
      <c r="S81" s="34"/>
      <c r="T81" s="34"/>
      <c r="U81" s="34"/>
      <c r="V81" s="34"/>
      <c r="W81" s="34"/>
      <c r="X81" s="34"/>
      <c r="Y81" s="34"/>
      <c r="Z81" s="34"/>
    </row>
    <row r="82" spans="1:26" ht="16.5" customHeight="1" x14ac:dyDescent="0.25">
      <c r="A82" s="35"/>
      <c r="B82" s="34"/>
      <c r="C82" s="34"/>
      <c r="D82" s="34"/>
      <c r="E82" s="34"/>
      <c r="F82" s="34"/>
      <c r="G82" s="34"/>
      <c r="H82" s="34"/>
      <c r="I82" s="34"/>
      <c r="J82" s="34"/>
      <c r="K82" s="34"/>
      <c r="L82" s="34"/>
      <c r="M82" s="34"/>
      <c r="N82" s="34"/>
      <c r="O82" s="34"/>
      <c r="P82" s="34"/>
      <c r="Q82" s="34"/>
      <c r="R82" s="34"/>
      <c r="S82" s="34"/>
      <c r="T82" s="34"/>
      <c r="U82" s="34"/>
      <c r="V82" s="34"/>
      <c r="W82" s="34"/>
      <c r="X82" s="34"/>
      <c r="Y82" s="34"/>
      <c r="Z82" s="34"/>
    </row>
    <row r="83" spans="1:26" ht="16.5" customHeight="1" x14ac:dyDescent="0.25">
      <c r="A83" s="35"/>
      <c r="B83" s="34"/>
      <c r="C83" s="34"/>
      <c r="D83" s="34"/>
      <c r="E83" s="34"/>
      <c r="F83" s="34"/>
      <c r="G83" s="34"/>
      <c r="H83" s="34"/>
      <c r="I83" s="34"/>
      <c r="J83" s="34"/>
      <c r="K83" s="34"/>
      <c r="L83" s="34"/>
      <c r="M83" s="34"/>
      <c r="N83" s="34"/>
      <c r="O83" s="34"/>
      <c r="P83" s="34"/>
      <c r="Q83" s="34"/>
      <c r="R83" s="34"/>
      <c r="S83" s="34"/>
      <c r="T83" s="34"/>
      <c r="U83" s="34"/>
      <c r="V83" s="34"/>
      <c r="W83" s="34"/>
      <c r="X83" s="34"/>
      <c r="Y83" s="34"/>
      <c r="Z83" s="34"/>
    </row>
    <row r="84" spans="1:26" ht="16.5" customHeight="1" x14ac:dyDescent="0.25">
      <c r="A84" s="35"/>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spans="1:26" ht="16.5" customHeight="1" x14ac:dyDescent="0.25">
      <c r="A85" s="35"/>
      <c r="B85" s="34"/>
      <c r="C85" s="34"/>
      <c r="D85" s="34"/>
      <c r="E85" s="34"/>
      <c r="F85" s="34"/>
      <c r="G85" s="34"/>
      <c r="H85" s="34"/>
      <c r="I85" s="34"/>
      <c r="J85" s="34"/>
      <c r="K85" s="34"/>
      <c r="L85" s="34"/>
      <c r="M85" s="34"/>
      <c r="N85" s="34"/>
      <c r="O85" s="34"/>
      <c r="P85" s="34"/>
      <c r="Q85" s="34"/>
      <c r="R85" s="34"/>
      <c r="S85" s="34"/>
      <c r="T85" s="34"/>
      <c r="U85" s="34"/>
      <c r="V85" s="34"/>
      <c r="W85" s="34"/>
      <c r="X85" s="34"/>
      <c r="Y85" s="34"/>
      <c r="Z85" s="34"/>
    </row>
    <row r="86" spans="1:26" ht="16.5" customHeight="1" x14ac:dyDescent="0.25">
      <c r="A86" s="35"/>
      <c r="B86" s="34"/>
      <c r="C86" s="34"/>
      <c r="D86" s="34"/>
      <c r="E86" s="34"/>
      <c r="F86" s="34"/>
      <c r="G86" s="34"/>
      <c r="H86" s="34"/>
      <c r="I86" s="34"/>
      <c r="J86" s="34"/>
      <c r="K86" s="34"/>
      <c r="L86" s="34"/>
      <c r="M86" s="34"/>
      <c r="N86" s="34"/>
      <c r="O86" s="34"/>
      <c r="P86" s="34"/>
      <c r="Q86" s="34"/>
      <c r="R86" s="34"/>
      <c r="S86" s="34"/>
      <c r="T86" s="34"/>
      <c r="U86" s="34"/>
      <c r="V86" s="34"/>
      <c r="W86" s="34"/>
      <c r="X86" s="34"/>
      <c r="Y86" s="34"/>
      <c r="Z86" s="34"/>
    </row>
    <row r="87" spans="1:26" ht="16.5" customHeight="1" x14ac:dyDescent="0.25">
      <c r="A87" s="35"/>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spans="1:26" ht="16.5" customHeight="1" x14ac:dyDescent="0.25">
      <c r="A88" s="35"/>
      <c r="B88" s="34"/>
      <c r="C88" s="34"/>
      <c r="D88" s="34"/>
      <c r="E88" s="34"/>
      <c r="F88" s="34"/>
      <c r="G88" s="34"/>
      <c r="H88" s="34"/>
      <c r="I88" s="34"/>
      <c r="J88" s="34"/>
      <c r="K88" s="34"/>
      <c r="L88" s="34"/>
      <c r="M88" s="34"/>
      <c r="N88" s="34"/>
      <c r="O88" s="34"/>
      <c r="P88" s="34"/>
      <c r="Q88" s="34"/>
      <c r="R88" s="34"/>
      <c r="S88" s="34"/>
      <c r="T88" s="34"/>
      <c r="U88" s="34"/>
      <c r="V88" s="34"/>
      <c r="W88" s="34"/>
      <c r="X88" s="34"/>
      <c r="Y88" s="34"/>
      <c r="Z88" s="34"/>
    </row>
    <row r="89" spans="1:26" ht="16.5" customHeight="1" x14ac:dyDescent="0.25">
      <c r="A89" s="35"/>
      <c r="B89" s="34"/>
      <c r="C89" s="34"/>
      <c r="D89" s="34"/>
      <c r="E89" s="34"/>
      <c r="F89" s="34"/>
      <c r="G89" s="34"/>
      <c r="H89" s="34"/>
      <c r="I89" s="34"/>
      <c r="J89" s="34"/>
      <c r="K89" s="34"/>
      <c r="L89" s="34"/>
      <c r="M89" s="34"/>
      <c r="N89" s="34"/>
      <c r="O89" s="34"/>
      <c r="P89" s="34"/>
      <c r="Q89" s="34"/>
      <c r="R89" s="34"/>
      <c r="S89" s="34"/>
      <c r="T89" s="34"/>
      <c r="U89" s="34"/>
      <c r="V89" s="34"/>
      <c r="W89" s="34"/>
      <c r="X89" s="34"/>
      <c r="Y89" s="34"/>
      <c r="Z89" s="34"/>
    </row>
    <row r="90" spans="1:26" ht="16.5" customHeight="1" x14ac:dyDescent="0.25">
      <c r="A90" s="35"/>
      <c r="B90" s="34"/>
      <c r="C90" s="34"/>
      <c r="D90" s="34"/>
      <c r="E90" s="34"/>
      <c r="F90" s="34"/>
      <c r="G90" s="34"/>
      <c r="H90" s="34"/>
      <c r="I90" s="34"/>
      <c r="J90" s="34"/>
      <c r="K90" s="34"/>
      <c r="L90" s="34"/>
      <c r="M90" s="34"/>
      <c r="N90" s="34"/>
      <c r="O90" s="34"/>
      <c r="P90" s="34"/>
      <c r="Q90" s="34"/>
      <c r="R90" s="34"/>
      <c r="S90" s="34"/>
      <c r="T90" s="34"/>
      <c r="U90" s="34"/>
      <c r="V90" s="34"/>
      <c r="W90" s="34"/>
      <c r="X90" s="34"/>
      <c r="Y90" s="34"/>
      <c r="Z90" s="34"/>
    </row>
    <row r="91" spans="1:26" ht="16.5" customHeight="1" x14ac:dyDescent="0.25">
      <c r="A91" s="35"/>
      <c r="B91" s="34"/>
      <c r="C91" s="34"/>
      <c r="D91" s="34"/>
      <c r="E91" s="34"/>
      <c r="F91" s="34"/>
      <c r="G91" s="34"/>
      <c r="H91" s="34"/>
      <c r="I91" s="34"/>
      <c r="J91" s="34"/>
      <c r="K91" s="34"/>
      <c r="L91" s="34"/>
      <c r="M91" s="34"/>
      <c r="N91" s="34"/>
      <c r="O91" s="34"/>
      <c r="P91" s="34"/>
      <c r="Q91" s="34"/>
      <c r="R91" s="34"/>
      <c r="S91" s="34"/>
      <c r="T91" s="34"/>
      <c r="U91" s="34"/>
      <c r="V91" s="34"/>
      <c r="W91" s="34"/>
      <c r="X91" s="34"/>
      <c r="Y91" s="34"/>
      <c r="Z91" s="34"/>
    </row>
    <row r="92" spans="1:26" ht="16.5" customHeight="1" x14ac:dyDescent="0.25">
      <c r="A92" s="35"/>
      <c r="B92" s="34"/>
      <c r="C92" s="34"/>
      <c r="D92" s="34"/>
      <c r="E92" s="34"/>
      <c r="F92" s="34"/>
      <c r="G92" s="34"/>
      <c r="H92" s="34"/>
      <c r="I92" s="34"/>
      <c r="J92" s="34"/>
      <c r="K92" s="34"/>
      <c r="L92" s="34"/>
      <c r="M92" s="34"/>
      <c r="N92" s="34"/>
      <c r="O92" s="34"/>
      <c r="P92" s="34"/>
      <c r="Q92" s="34"/>
      <c r="R92" s="34"/>
      <c r="S92" s="34"/>
      <c r="T92" s="34"/>
      <c r="U92" s="34"/>
      <c r="V92" s="34"/>
      <c r="W92" s="34"/>
      <c r="X92" s="34"/>
      <c r="Y92" s="34"/>
      <c r="Z92" s="34"/>
    </row>
    <row r="93" spans="1:26" ht="16.5" customHeight="1" x14ac:dyDescent="0.25">
      <c r="A93" s="35"/>
      <c r="B93" s="34"/>
      <c r="C93" s="34"/>
      <c r="D93" s="34"/>
      <c r="E93" s="34"/>
      <c r="F93" s="34"/>
      <c r="G93" s="34"/>
      <c r="H93" s="34"/>
      <c r="I93" s="34"/>
      <c r="J93" s="34"/>
      <c r="K93" s="34"/>
      <c r="L93" s="34"/>
      <c r="M93" s="34"/>
      <c r="N93" s="34"/>
      <c r="O93" s="34"/>
      <c r="P93" s="34"/>
      <c r="Q93" s="34"/>
      <c r="R93" s="34"/>
      <c r="S93" s="34"/>
      <c r="T93" s="34"/>
      <c r="U93" s="34"/>
      <c r="V93" s="34"/>
      <c r="W93" s="34"/>
      <c r="X93" s="34"/>
      <c r="Y93" s="34"/>
      <c r="Z93" s="34"/>
    </row>
    <row r="94" spans="1:26" ht="16.5" customHeight="1" x14ac:dyDescent="0.25">
      <c r="A94" s="35"/>
      <c r="B94" s="34"/>
      <c r="C94" s="34"/>
      <c r="D94" s="34"/>
      <c r="E94" s="34"/>
      <c r="F94" s="34"/>
      <c r="G94" s="34"/>
      <c r="H94" s="34"/>
      <c r="I94" s="34"/>
      <c r="J94" s="34"/>
      <c r="K94" s="34"/>
      <c r="L94" s="34"/>
      <c r="M94" s="34"/>
      <c r="N94" s="34"/>
      <c r="O94" s="34"/>
      <c r="P94" s="34"/>
      <c r="Q94" s="34"/>
      <c r="R94" s="34"/>
      <c r="S94" s="34"/>
      <c r="T94" s="34"/>
      <c r="U94" s="34"/>
      <c r="V94" s="34"/>
      <c r="W94" s="34"/>
      <c r="X94" s="34"/>
      <c r="Y94" s="34"/>
      <c r="Z94" s="34"/>
    </row>
    <row r="95" spans="1:26" ht="16.5" customHeight="1" x14ac:dyDescent="0.25">
      <c r="A95" s="35"/>
      <c r="B95" s="34"/>
      <c r="C95" s="34"/>
      <c r="D95" s="34"/>
      <c r="E95" s="34"/>
      <c r="F95" s="34"/>
      <c r="G95" s="34"/>
      <c r="H95" s="34"/>
      <c r="I95" s="34"/>
      <c r="J95" s="34"/>
      <c r="K95" s="34"/>
      <c r="L95" s="34"/>
      <c r="M95" s="34"/>
      <c r="N95" s="34"/>
      <c r="O95" s="34"/>
      <c r="P95" s="34"/>
      <c r="Q95" s="34"/>
      <c r="R95" s="34"/>
      <c r="S95" s="34"/>
      <c r="T95" s="34"/>
      <c r="U95" s="34"/>
      <c r="V95" s="34"/>
      <c r="W95" s="34"/>
      <c r="X95" s="34"/>
      <c r="Y95" s="34"/>
      <c r="Z95" s="34"/>
    </row>
    <row r="96" spans="1:26" ht="16.5" customHeight="1" x14ac:dyDescent="0.25">
      <c r="A96" s="35"/>
      <c r="B96" s="34"/>
      <c r="C96" s="34"/>
      <c r="D96" s="34"/>
      <c r="E96" s="34"/>
      <c r="F96" s="34"/>
      <c r="G96" s="34"/>
      <c r="H96" s="34"/>
      <c r="I96" s="34"/>
      <c r="J96" s="34"/>
      <c r="K96" s="34"/>
      <c r="L96" s="34"/>
      <c r="M96" s="34"/>
      <c r="N96" s="34"/>
      <c r="O96" s="34"/>
      <c r="P96" s="34"/>
      <c r="Q96" s="34"/>
      <c r="R96" s="34"/>
      <c r="S96" s="34"/>
      <c r="T96" s="34"/>
      <c r="U96" s="34"/>
      <c r="V96" s="34"/>
      <c r="W96" s="34"/>
      <c r="X96" s="34"/>
      <c r="Y96" s="34"/>
      <c r="Z96" s="34"/>
    </row>
    <row r="97" spans="1:26" ht="16.5" customHeight="1" x14ac:dyDescent="0.25">
      <c r="A97" s="35"/>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spans="1:26" ht="16.5" customHeight="1" x14ac:dyDescent="0.25">
      <c r="A98" s="35"/>
      <c r="B98" s="34"/>
      <c r="C98" s="34"/>
      <c r="D98" s="34"/>
      <c r="E98" s="34"/>
      <c r="F98" s="34"/>
      <c r="G98" s="34"/>
      <c r="H98" s="34"/>
      <c r="I98" s="34"/>
      <c r="J98" s="34"/>
      <c r="K98" s="34"/>
      <c r="L98" s="34"/>
      <c r="M98" s="34"/>
      <c r="N98" s="34"/>
      <c r="O98" s="34"/>
      <c r="P98" s="34"/>
      <c r="Q98" s="34"/>
      <c r="R98" s="34"/>
      <c r="S98" s="34"/>
      <c r="T98" s="34"/>
      <c r="U98" s="34"/>
      <c r="V98" s="34"/>
      <c r="W98" s="34"/>
      <c r="X98" s="34"/>
      <c r="Y98" s="34"/>
      <c r="Z98" s="34"/>
    </row>
    <row r="99" spans="1:26" ht="16.5" customHeight="1" x14ac:dyDescent="0.25">
      <c r="A99" s="35"/>
      <c r="B99" s="34"/>
      <c r="C99" s="34"/>
      <c r="D99" s="34"/>
      <c r="E99" s="34"/>
      <c r="F99" s="34"/>
      <c r="G99" s="34"/>
      <c r="H99" s="34"/>
      <c r="I99" s="34"/>
      <c r="J99" s="34"/>
      <c r="K99" s="34"/>
      <c r="L99" s="34"/>
      <c r="M99" s="34"/>
      <c r="N99" s="34"/>
      <c r="O99" s="34"/>
      <c r="P99" s="34"/>
      <c r="Q99" s="34"/>
      <c r="R99" s="34"/>
      <c r="S99" s="34"/>
      <c r="T99" s="34"/>
      <c r="U99" s="34"/>
      <c r="V99" s="34"/>
      <c r="W99" s="34"/>
      <c r="X99" s="34"/>
      <c r="Y99" s="34"/>
      <c r="Z99" s="34"/>
    </row>
    <row r="100" spans="1:26" ht="16.5" customHeight="1" x14ac:dyDescent="0.25">
      <c r="A100" s="35"/>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spans="1:26" ht="16.5" customHeight="1" x14ac:dyDescent="0.25">
      <c r="A101" s="35"/>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spans="1:26" ht="16.5" customHeight="1" x14ac:dyDescent="0.25">
      <c r="A102" s="35"/>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spans="1:26" ht="16.5" customHeight="1" x14ac:dyDescent="0.25">
      <c r="A103" s="35"/>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spans="1:26" ht="16.5" customHeight="1" x14ac:dyDescent="0.25">
      <c r="A104" s="35"/>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spans="1:26" ht="16.5" customHeight="1" x14ac:dyDescent="0.25">
      <c r="A105" s="35"/>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spans="1:26" ht="16.5" customHeight="1" x14ac:dyDescent="0.25">
      <c r="A106" s="35"/>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spans="1:26" ht="16.5" customHeight="1" x14ac:dyDescent="0.25">
      <c r="A107" s="35"/>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spans="1:26" ht="16.5" customHeight="1" x14ac:dyDescent="0.25">
      <c r="A108" s="35"/>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spans="1:26" ht="16.5" customHeight="1" x14ac:dyDescent="0.25">
      <c r="A109" s="35"/>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spans="1:26" ht="16.5" customHeight="1" x14ac:dyDescent="0.25">
      <c r="A110" s="35"/>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spans="1:26" ht="16.5" customHeight="1" x14ac:dyDescent="0.25">
      <c r="A111" s="35"/>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spans="1:26" ht="16.5" customHeight="1" x14ac:dyDescent="0.25">
      <c r="A112" s="35"/>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spans="1:26" ht="16.5" customHeight="1" x14ac:dyDescent="0.25">
      <c r="A113" s="35"/>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spans="1:26" ht="16.5" customHeight="1" x14ac:dyDescent="0.25">
      <c r="A114" s="35"/>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spans="1:26" ht="16.5" customHeight="1" x14ac:dyDescent="0.25">
      <c r="A115" s="35"/>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spans="1:26" ht="16.5" customHeight="1" x14ac:dyDescent="0.25">
      <c r="A116" s="35"/>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spans="1:26" ht="16.5" customHeight="1" x14ac:dyDescent="0.25">
      <c r="A117" s="35"/>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spans="1:26" ht="16.5" customHeight="1" x14ac:dyDescent="0.25">
      <c r="A118" s="35"/>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spans="1:26" ht="16.5" customHeight="1" x14ac:dyDescent="0.25">
      <c r="A119" s="35"/>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spans="1:26" ht="16.5" customHeight="1" x14ac:dyDescent="0.25">
      <c r="A120" s="35"/>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spans="1:26" ht="16.5" customHeight="1" x14ac:dyDescent="0.25">
      <c r="A121" s="35"/>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spans="1:26" ht="16.5" customHeight="1" x14ac:dyDescent="0.25">
      <c r="A122" s="35"/>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spans="1:26" ht="16.5" customHeight="1" x14ac:dyDescent="0.25">
      <c r="A123" s="35"/>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spans="1:26" ht="16.5" customHeight="1" x14ac:dyDescent="0.25">
      <c r="A124" s="35"/>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spans="1:26" ht="16.5" customHeight="1" x14ac:dyDescent="0.25">
      <c r="A125" s="35"/>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spans="1:26" ht="16.5" customHeight="1" x14ac:dyDescent="0.25">
      <c r="A126" s="35"/>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spans="1:26" ht="16.5" customHeight="1" x14ac:dyDescent="0.25">
      <c r="A127" s="35"/>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spans="1:26" ht="16.5" customHeight="1" x14ac:dyDescent="0.25">
      <c r="A128" s="35"/>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spans="1:26" ht="16.5" customHeight="1" x14ac:dyDescent="0.25">
      <c r="A129" s="35"/>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spans="1:26" ht="16.5" customHeight="1" x14ac:dyDescent="0.25">
      <c r="A130" s="35"/>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spans="1:26" ht="16.5" customHeight="1" x14ac:dyDescent="0.25">
      <c r="A131" s="35"/>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spans="1:26" ht="16.5" customHeight="1" x14ac:dyDescent="0.25">
      <c r="A132" s="35"/>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spans="1:26" ht="16.5" customHeight="1" x14ac:dyDescent="0.25">
      <c r="A133" s="35"/>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spans="1:26" ht="16.5" customHeight="1" x14ac:dyDescent="0.25">
      <c r="A134" s="35"/>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spans="1:26" ht="16.5" customHeight="1" x14ac:dyDescent="0.25">
      <c r="A135" s="35"/>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spans="1:26" ht="16.5" customHeight="1" x14ac:dyDescent="0.25">
      <c r="A136" s="35"/>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spans="1:26" ht="16.5" customHeight="1" x14ac:dyDescent="0.25">
      <c r="A137" s="35"/>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spans="1:26" ht="16.5" customHeight="1" x14ac:dyDescent="0.25">
      <c r="A138" s="35"/>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spans="1:26" ht="16.5" customHeight="1" x14ac:dyDescent="0.25">
      <c r="A139" s="35"/>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spans="1:26" ht="16.5" customHeight="1" x14ac:dyDescent="0.25">
      <c r="A140" s="35"/>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spans="1:26" ht="16.5" customHeight="1" x14ac:dyDescent="0.25">
      <c r="A141" s="35"/>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spans="1:26" ht="16.5" customHeight="1" x14ac:dyDescent="0.25">
      <c r="A142" s="35"/>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spans="1:26" ht="16.5" customHeight="1" x14ac:dyDescent="0.25">
      <c r="A143" s="35"/>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spans="1:26" ht="16.5" customHeight="1" x14ac:dyDescent="0.25">
      <c r="A144" s="35"/>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spans="1:26" ht="16.5" customHeight="1" x14ac:dyDescent="0.25">
      <c r="A145" s="35"/>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spans="1:26" ht="16.5" customHeight="1" x14ac:dyDescent="0.25">
      <c r="A146" s="35"/>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spans="1:26" ht="16.5" customHeight="1" x14ac:dyDescent="0.25">
      <c r="A147" s="35"/>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spans="1:26" ht="16.5" customHeight="1" x14ac:dyDescent="0.25">
      <c r="A148" s="35"/>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spans="1:26" ht="16.5" customHeight="1" x14ac:dyDescent="0.25">
      <c r="A149" s="35"/>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spans="1:26" ht="16.5" customHeight="1" x14ac:dyDescent="0.25">
      <c r="A150" s="35"/>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spans="1:26" ht="16.5" customHeight="1" x14ac:dyDescent="0.25">
      <c r="A151" s="35"/>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spans="1:26" ht="16.5" customHeight="1" x14ac:dyDescent="0.25">
      <c r="A152" s="35"/>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spans="1:26" ht="16.5" customHeight="1" x14ac:dyDescent="0.25">
      <c r="A153" s="35"/>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spans="1:26" ht="16.5" customHeight="1" x14ac:dyDescent="0.25">
      <c r="A154" s="35"/>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spans="1:26" ht="16.5" customHeight="1" x14ac:dyDescent="0.25">
      <c r="A155" s="35"/>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spans="1:26" ht="16.5" customHeight="1" x14ac:dyDescent="0.25">
      <c r="A156" s="35"/>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spans="1:26" ht="16.5" customHeight="1" x14ac:dyDescent="0.25">
      <c r="A157" s="35"/>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spans="1:26" ht="16.5" customHeight="1" x14ac:dyDescent="0.25">
      <c r="A158" s="35"/>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spans="1:26" ht="16.5" customHeight="1" x14ac:dyDescent="0.25">
      <c r="A159" s="35"/>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spans="1:26" ht="16.5" customHeight="1" x14ac:dyDescent="0.25">
      <c r="A160" s="35"/>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spans="1:26" ht="16.5" customHeight="1" x14ac:dyDescent="0.25">
      <c r="A161" s="35"/>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spans="1:26" ht="16.5" customHeight="1" x14ac:dyDescent="0.25">
      <c r="A162" s="35"/>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spans="1:26" ht="16.5" customHeight="1" x14ac:dyDescent="0.25">
      <c r="A163" s="35"/>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spans="1:26" ht="16.5" customHeight="1" x14ac:dyDescent="0.25">
      <c r="A164" s="35"/>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spans="1:26" ht="16.5" customHeight="1" x14ac:dyDescent="0.25">
      <c r="A165" s="35"/>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spans="1:26" ht="16.5" customHeight="1" x14ac:dyDescent="0.25">
      <c r="A166" s="35"/>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spans="1:26" ht="16.5" customHeight="1" x14ac:dyDescent="0.25">
      <c r="A167" s="35"/>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spans="1:26" ht="16.5" customHeight="1" x14ac:dyDescent="0.25">
      <c r="A168" s="35"/>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spans="1:26" ht="16.5" customHeight="1" x14ac:dyDescent="0.25">
      <c r="A169" s="35"/>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spans="1:26" ht="16.5" customHeight="1" x14ac:dyDescent="0.25">
      <c r="A170" s="35"/>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spans="1:26" ht="16.5" customHeight="1" x14ac:dyDescent="0.25">
      <c r="A171" s="35"/>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spans="1:26" ht="16.5" customHeight="1" x14ac:dyDescent="0.25">
      <c r="A172" s="35"/>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spans="1:26" ht="16.5" customHeight="1" x14ac:dyDescent="0.25">
      <c r="A173" s="35"/>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spans="1:26" ht="16.5" customHeight="1" x14ac:dyDescent="0.25">
      <c r="A174" s="35"/>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spans="1:26" ht="16.5" customHeight="1" x14ac:dyDescent="0.25">
      <c r="A175" s="35"/>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spans="1:26" ht="16.5" customHeight="1" x14ac:dyDescent="0.25">
      <c r="A176" s="35"/>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spans="1:26" ht="16.5" customHeight="1" x14ac:dyDescent="0.25">
      <c r="A177" s="35"/>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spans="1:26" ht="16.5" customHeight="1" x14ac:dyDescent="0.25">
      <c r="A178" s="35"/>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spans="1:26" ht="16.5" customHeight="1" x14ac:dyDescent="0.25">
      <c r="A179" s="35"/>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spans="1:26" ht="16.5" customHeight="1" x14ac:dyDescent="0.25">
      <c r="A180" s="35"/>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spans="1:26" ht="16.5" customHeight="1" x14ac:dyDescent="0.25">
      <c r="A181" s="35"/>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spans="1:26" ht="16.5" customHeight="1" x14ac:dyDescent="0.25">
      <c r="A182" s="35"/>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spans="1:26" ht="16.5" customHeight="1" x14ac:dyDescent="0.25">
      <c r="A183" s="35"/>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spans="1:26" ht="16.5" customHeight="1" x14ac:dyDescent="0.25">
      <c r="A184" s="35"/>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spans="1:26" ht="16.5" customHeight="1" x14ac:dyDescent="0.25">
      <c r="A185" s="35"/>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spans="1:26" ht="16.5" customHeight="1" x14ac:dyDescent="0.25">
      <c r="A186" s="35"/>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spans="1:26" ht="16.5" customHeight="1" x14ac:dyDescent="0.25">
      <c r="A187" s="35"/>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spans="1:26" ht="16.5" customHeight="1" x14ac:dyDescent="0.25">
      <c r="A188" s="35"/>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spans="1:26" ht="16.5" customHeight="1" x14ac:dyDescent="0.25">
      <c r="A189" s="35"/>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spans="1:26" ht="16.5" customHeight="1" x14ac:dyDescent="0.25">
      <c r="A190" s="35"/>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spans="1:26" ht="16.5" customHeight="1" x14ac:dyDescent="0.25">
      <c r="A191" s="35"/>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spans="1:26" ht="16.5" customHeight="1" x14ac:dyDescent="0.25">
      <c r="A192" s="35"/>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spans="1:26" ht="16.5" customHeight="1" x14ac:dyDescent="0.25">
      <c r="A193" s="35"/>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spans="1:26" ht="16.5" customHeight="1" x14ac:dyDescent="0.25">
      <c r="A194" s="35"/>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spans="1:26" ht="16.5" customHeight="1" x14ac:dyDescent="0.25">
      <c r="A195" s="35"/>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spans="1:26" ht="16.5" customHeight="1" x14ac:dyDescent="0.25">
      <c r="A196" s="35"/>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spans="1:26" ht="16.5" customHeight="1" x14ac:dyDescent="0.25">
      <c r="A197" s="35"/>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spans="1:26" ht="16.5" customHeight="1" x14ac:dyDescent="0.25">
      <c r="A198" s="35"/>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spans="1:26" ht="16.5" customHeight="1" x14ac:dyDescent="0.25">
      <c r="A199" s="35"/>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spans="1:26" ht="16.5" customHeight="1" x14ac:dyDescent="0.25">
      <c r="A200" s="35"/>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spans="1:26" ht="16.5" customHeight="1" x14ac:dyDescent="0.25">
      <c r="A201" s="35"/>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spans="1:26" ht="16.5" customHeight="1" x14ac:dyDescent="0.25">
      <c r="A202" s="35"/>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spans="1:26" ht="16.5" customHeight="1" x14ac:dyDescent="0.25">
      <c r="A203" s="35"/>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spans="1:26" ht="16.5" customHeight="1" x14ac:dyDescent="0.25">
      <c r="A204" s="35"/>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spans="1:26" ht="16.5" customHeight="1" x14ac:dyDescent="0.25">
      <c r="A205" s="35"/>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spans="1:26" ht="16.5" customHeight="1" x14ac:dyDescent="0.25">
      <c r="A206" s="35"/>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spans="1:26" ht="16.5" customHeight="1" x14ac:dyDescent="0.25">
      <c r="A207" s="35"/>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spans="1:26" ht="16.5" customHeight="1" x14ac:dyDescent="0.25">
      <c r="A208" s="35"/>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spans="1:26" ht="16.5" customHeight="1" x14ac:dyDescent="0.25">
      <c r="A209" s="35"/>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spans="1:26" ht="16.5" customHeight="1" x14ac:dyDescent="0.25">
      <c r="A210" s="35"/>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spans="1:26" ht="16.5" customHeight="1" x14ac:dyDescent="0.25">
      <c r="A211" s="35"/>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spans="1:26" ht="16.5" customHeight="1" x14ac:dyDescent="0.25">
      <c r="A212" s="35"/>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spans="1:26" ht="16.5" customHeight="1" x14ac:dyDescent="0.25">
      <c r="A213" s="35"/>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spans="1:26" ht="16.5" customHeight="1" x14ac:dyDescent="0.25">
      <c r="A214" s="35"/>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spans="1:26" ht="16.5" customHeight="1" x14ac:dyDescent="0.25">
      <c r="A215" s="35"/>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spans="1:26" ht="16.5" customHeight="1" x14ac:dyDescent="0.25">
      <c r="A216" s="35"/>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spans="1:26" ht="16.5" customHeight="1" x14ac:dyDescent="0.25">
      <c r="A217" s="35"/>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spans="1:26" ht="16.5" customHeight="1" x14ac:dyDescent="0.25">
      <c r="A218" s="35"/>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spans="1:26" ht="16.5" customHeight="1" x14ac:dyDescent="0.25">
      <c r="A219" s="35"/>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spans="1:26" ht="16.5" customHeight="1" x14ac:dyDescent="0.25">
      <c r="A220" s="35"/>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spans="1:26" ht="16.5" customHeight="1" x14ac:dyDescent="0.25">
      <c r="A221" s="35"/>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spans="1:26" ht="16.5" customHeight="1" x14ac:dyDescent="0.25">
      <c r="A222" s="35"/>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spans="1:26" ht="16.5" customHeight="1" x14ac:dyDescent="0.25">
      <c r="A223" s="35"/>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spans="1:26" ht="16.5" customHeight="1" x14ac:dyDescent="0.25">
      <c r="A224" s="35"/>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spans="1:26" ht="16.5" customHeight="1" x14ac:dyDescent="0.25">
      <c r="A225" s="35"/>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spans="1:26" ht="16.5" customHeight="1" x14ac:dyDescent="0.25">
      <c r="A226" s="35"/>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spans="1:26" ht="16.5" customHeight="1" x14ac:dyDescent="0.25">
      <c r="A227" s="35"/>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spans="1:26" ht="16.5" customHeight="1" x14ac:dyDescent="0.25">
      <c r="A228" s="35"/>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spans="1:26" ht="16.5" customHeight="1" x14ac:dyDescent="0.25">
      <c r="A229" s="35"/>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spans="1:26" ht="16.5" customHeight="1" x14ac:dyDescent="0.25">
      <c r="A230" s="35"/>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spans="1:26" ht="16.5" customHeight="1" x14ac:dyDescent="0.25">
      <c r="A231" s="35"/>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spans="1:26" ht="16.5" customHeight="1" x14ac:dyDescent="0.25">
      <c r="A232" s="35"/>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spans="1:26" ht="16.5" customHeight="1" x14ac:dyDescent="0.25">
      <c r="A233" s="35"/>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spans="1:26" ht="16.5" customHeight="1" x14ac:dyDescent="0.25">
      <c r="A234" s="35"/>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spans="1:26" ht="16.5" customHeight="1" x14ac:dyDescent="0.25">
      <c r="A235" s="35"/>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spans="1:26" ht="16.5" customHeight="1" x14ac:dyDescent="0.25">
      <c r="A236" s="35"/>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spans="1:26" ht="16.5" customHeight="1" x14ac:dyDescent="0.25">
      <c r="A237" s="35"/>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spans="1:26" ht="16.5" customHeight="1" x14ac:dyDescent="0.25">
      <c r="A238" s="35"/>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spans="1:26" ht="16.5" customHeight="1" x14ac:dyDescent="0.25">
      <c r="A239" s="35"/>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spans="1:26" ht="16.5" customHeight="1" x14ac:dyDescent="0.25">
      <c r="A240" s="35"/>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spans="1:26" ht="16.5" customHeight="1" x14ac:dyDescent="0.25">
      <c r="A241" s="35"/>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spans="1:26" ht="16.5" customHeight="1" x14ac:dyDescent="0.25">
      <c r="A242" s="35"/>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spans="1:26" ht="16.5" customHeight="1" x14ac:dyDescent="0.25">
      <c r="A243" s="35"/>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spans="1:26" ht="16.5" customHeight="1" x14ac:dyDescent="0.25">
      <c r="A244" s="35"/>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spans="1:26" ht="16.5" customHeight="1" x14ac:dyDescent="0.25">
      <c r="A245" s="35"/>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spans="1:26" ht="16.5" customHeight="1" x14ac:dyDescent="0.25">
      <c r="A246" s="35"/>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spans="1:26" ht="16.5" customHeight="1" x14ac:dyDescent="0.25">
      <c r="A247" s="35"/>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spans="1:26" ht="16.5" customHeight="1" x14ac:dyDescent="0.25">
      <c r="A248" s="35"/>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spans="1:26" ht="16.5" customHeight="1" x14ac:dyDescent="0.25">
      <c r="A249" s="35"/>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spans="1:26" ht="16.5" customHeight="1" x14ac:dyDescent="0.25">
      <c r="A250" s="35"/>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spans="1:26" ht="16.5" customHeight="1" x14ac:dyDescent="0.25">
      <c r="A251" s="35"/>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spans="1:26" ht="16.5" customHeight="1" x14ac:dyDescent="0.25">
      <c r="A252" s="35"/>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spans="1:26" ht="16.5" customHeight="1" x14ac:dyDescent="0.25">
      <c r="A253" s="35"/>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spans="1:26" ht="16.5" customHeight="1" x14ac:dyDescent="0.25">
      <c r="A254" s="35"/>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spans="1:26" ht="16.5" customHeight="1" x14ac:dyDescent="0.25">
      <c r="A255" s="35"/>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spans="1:26" ht="16.5" customHeight="1" x14ac:dyDescent="0.25">
      <c r="A256" s="35"/>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spans="1:26" ht="16.5" customHeight="1" x14ac:dyDescent="0.25">
      <c r="A257" s="35"/>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spans="1:26" ht="16.5" customHeight="1" x14ac:dyDescent="0.25">
      <c r="A258" s="35"/>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spans="1:26" ht="16.5" customHeight="1" x14ac:dyDescent="0.25">
      <c r="A259" s="35"/>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spans="1:26" ht="16.5" customHeight="1" x14ac:dyDescent="0.25">
      <c r="A260" s="35"/>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spans="1:26" ht="16.5" customHeight="1" x14ac:dyDescent="0.25">
      <c r="A261" s="35"/>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spans="1:26" ht="16.5" customHeight="1" x14ac:dyDescent="0.25">
      <c r="A262" s="35"/>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spans="1:26" ht="16.5" customHeight="1" x14ac:dyDescent="0.25">
      <c r="A263" s="35"/>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spans="1:26" ht="16.5" customHeight="1" x14ac:dyDescent="0.25">
      <c r="A264" s="35"/>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spans="1:26" ht="16.5" customHeight="1" x14ac:dyDescent="0.25">
      <c r="A265" s="35"/>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spans="1:26" ht="16.5" customHeight="1" x14ac:dyDescent="0.25">
      <c r="A266" s="35"/>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spans="1:26" ht="16.5" customHeight="1" x14ac:dyDescent="0.25">
      <c r="A267" s="35"/>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spans="1:26" ht="16.5" customHeight="1" x14ac:dyDescent="0.25">
      <c r="A268" s="35"/>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spans="1:26" ht="16.5" customHeight="1" x14ac:dyDescent="0.25">
      <c r="A269" s="35"/>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spans="1:26" ht="16.5" customHeight="1" x14ac:dyDescent="0.25">
      <c r="A270" s="35"/>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spans="1:26" ht="16.5" customHeight="1" x14ac:dyDescent="0.25">
      <c r="A271" s="35"/>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spans="1:26" ht="16.5" customHeight="1" x14ac:dyDescent="0.25">
      <c r="A272" s="35"/>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spans="1:26" ht="16.5" customHeight="1" x14ac:dyDescent="0.25">
      <c r="A273" s="35"/>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spans="1:26" ht="16.5" customHeight="1" x14ac:dyDescent="0.25">
      <c r="A274" s="35"/>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spans="1:26" ht="16.5" customHeight="1" x14ac:dyDescent="0.25">
      <c r="A275" s="35"/>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spans="1:26" ht="16.5" customHeight="1" x14ac:dyDescent="0.25">
      <c r="A276" s="35"/>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spans="1:26" ht="16.5" customHeight="1" x14ac:dyDescent="0.25">
      <c r="A277" s="35"/>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spans="1:26" ht="16.5" customHeight="1" x14ac:dyDescent="0.25">
      <c r="A278" s="35"/>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spans="1:26" ht="16.5" customHeight="1" x14ac:dyDescent="0.25">
      <c r="A279" s="35"/>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spans="1:26" ht="16.5" customHeight="1" x14ac:dyDescent="0.25">
      <c r="A280" s="35"/>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spans="1:26" ht="16.5" customHeight="1" x14ac:dyDescent="0.25">
      <c r="A281" s="35"/>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spans="1:26" ht="16.5" customHeight="1" x14ac:dyDescent="0.25">
      <c r="A282" s="35"/>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spans="1:26" ht="16.5" customHeight="1" x14ac:dyDescent="0.25">
      <c r="A283" s="35"/>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spans="1:26" ht="16.5" customHeight="1" x14ac:dyDescent="0.25">
      <c r="A284" s="35"/>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spans="1:26" ht="16.5" customHeight="1" x14ac:dyDescent="0.25">
      <c r="A285" s="35"/>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spans="1:26" ht="16.5" customHeight="1" x14ac:dyDescent="0.25">
      <c r="A286" s="35"/>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spans="1:26" ht="16.5" customHeight="1" x14ac:dyDescent="0.25">
      <c r="A287" s="35"/>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spans="1:26" ht="16.5" customHeight="1" x14ac:dyDescent="0.25">
      <c r="A288" s="35"/>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spans="1:26" ht="16.5" customHeight="1" x14ac:dyDescent="0.25">
      <c r="A289" s="35"/>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spans="1:26" ht="16.5" customHeight="1" x14ac:dyDescent="0.25">
      <c r="A290" s="35"/>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spans="1:26" ht="16.5" customHeight="1" x14ac:dyDescent="0.25">
      <c r="A291" s="35"/>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spans="1:26" ht="16.5" customHeight="1" x14ac:dyDescent="0.25">
      <c r="A292" s="35"/>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spans="1:26" ht="16.5" customHeight="1" x14ac:dyDescent="0.25">
      <c r="A293" s="35"/>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spans="1:26" ht="16.5" customHeight="1" x14ac:dyDescent="0.25">
      <c r="A294" s="35"/>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spans="1:26" ht="16.5" customHeight="1" x14ac:dyDescent="0.25">
      <c r="A295" s="35"/>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spans="1:26" ht="16.5" customHeight="1" x14ac:dyDescent="0.25">
      <c r="A296" s="35"/>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spans="1:26" ht="16.5" customHeight="1" x14ac:dyDescent="0.25">
      <c r="A297" s="35"/>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spans="1:26" ht="16.5" customHeight="1" x14ac:dyDescent="0.25">
      <c r="A298" s="35"/>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spans="1:26" ht="16.5" customHeight="1" x14ac:dyDescent="0.25">
      <c r="A299" s="35"/>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spans="1:26" ht="16.5" customHeight="1" x14ac:dyDescent="0.25">
      <c r="A300" s="35"/>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spans="1:26" ht="16.5" customHeight="1" x14ac:dyDescent="0.25">
      <c r="A301" s="35"/>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spans="1:26" ht="16.5" customHeight="1" x14ac:dyDescent="0.25">
      <c r="A302" s="35"/>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spans="1:26" ht="16.5" customHeight="1" x14ac:dyDescent="0.25">
      <c r="A303" s="35"/>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spans="1:26" ht="16.5" customHeight="1" x14ac:dyDescent="0.25">
      <c r="A304" s="35"/>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spans="1:26" ht="16.5" customHeight="1" x14ac:dyDescent="0.25">
      <c r="A305" s="35"/>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spans="1:26" ht="16.5" customHeight="1" x14ac:dyDescent="0.25">
      <c r="A306" s="35"/>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spans="1:26" ht="16.5" customHeight="1" x14ac:dyDescent="0.25">
      <c r="A307" s="35"/>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spans="1:26" ht="16.5" customHeight="1" x14ac:dyDescent="0.25">
      <c r="A308" s="35"/>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spans="1:26" ht="16.5" customHeight="1" x14ac:dyDescent="0.25">
      <c r="A309" s="35"/>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spans="1:26" ht="16.5" customHeight="1" x14ac:dyDescent="0.25">
      <c r="A310" s="35"/>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spans="1:26" ht="16.5" customHeight="1" x14ac:dyDescent="0.25">
      <c r="A311" s="35"/>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spans="1:26" ht="16.5" customHeight="1" x14ac:dyDescent="0.25">
      <c r="A312" s="35"/>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spans="1:26" ht="16.5" customHeight="1" x14ac:dyDescent="0.25">
      <c r="A313" s="35"/>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spans="1:26" ht="16.5" customHeight="1" x14ac:dyDescent="0.25">
      <c r="A314" s="35"/>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spans="1:26" ht="16.5" customHeight="1" x14ac:dyDescent="0.25">
      <c r="A315" s="35"/>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spans="1:26" ht="16.5" customHeight="1" x14ac:dyDescent="0.25">
      <c r="A316" s="35"/>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spans="1:26" ht="16.5" customHeight="1" x14ac:dyDescent="0.25">
      <c r="A317" s="35"/>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spans="1:26" ht="16.5" customHeight="1" x14ac:dyDescent="0.25">
      <c r="A318" s="35"/>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spans="1:26" ht="16.5" customHeight="1" x14ac:dyDescent="0.25">
      <c r="A319" s="35"/>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spans="1:26" ht="16.5" customHeight="1" x14ac:dyDescent="0.25">
      <c r="A320" s="35"/>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spans="1:26" ht="16.5" customHeight="1" x14ac:dyDescent="0.25">
      <c r="A321" s="35"/>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spans="1:26" ht="16.5" customHeight="1" x14ac:dyDescent="0.25">
      <c r="A322" s="35"/>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spans="1:26" ht="16.5" customHeight="1" x14ac:dyDescent="0.25">
      <c r="A323" s="35"/>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spans="1:26" ht="16.5" customHeight="1" x14ac:dyDescent="0.25">
      <c r="A324" s="35"/>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spans="1:26" ht="16.5" customHeight="1" x14ac:dyDescent="0.25">
      <c r="A325" s="35"/>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spans="1:26" ht="16.5" customHeight="1" x14ac:dyDescent="0.25">
      <c r="A326" s="35"/>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spans="1:26" ht="16.5" customHeight="1" x14ac:dyDescent="0.25">
      <c r="A327" s="35"/>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spans="1:26" ht="16.5" customHeight="1" x14ac:dyDescent="0.25">
      <c r="A328" s="35"/>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spans="1:26" ht="16.5" customHeight="1" x14ac:dyDescent="0.25">
      <c r="A329" s="35"/>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spans="1:26" ht="16.5" customHeight="1" x14ac:dyDescent="0.25">
      <c r="A330" s="35"/>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spans="1:26" ht="16.5" customHeight="1" x14ac:dyDescent="0.25">
      <c r="A331" s="35"/>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spans="1:26" ht="16.5" customHeight="1" x14ac:dyDescent="0.25">
      <c r="A332" s="35"/>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spans="1:26" ht="16.5" customHeight="1" x14ac:dyDescent="0.25">
      <c r="A333" s="35"/>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spans="1:26" ht="16.5" customHeight="1" x14ac:dyDescent="0.25">
      <c r="A334" s="35"/>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spans="1:26" ht="16.5" customHeight="1" x14ac:dyDescent="0.25">
      <c r="A335" s="35"/>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spans="1:26" ht="16.5" customHeight="1" x14ac:dyDescent="0.25">
      <c r="A336" s="35"/>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spans="1:26" ht="16.5" customHeight="1" x14ac:dyDescent="0.25">
      <c r="A337" s="35"/>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spans="1:26" ht="16.5" customHeight="1" x14ac:dyDescent="0.25">
      <c r="A338" s="35"/>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spans="1:26" ht="16.5" customHeight="1" x14ac:dyDescent="0.25">
      <c r="A339" s="35"/>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spans="1:26" ht="16.5" customHeight="1" x14ac:dyDescent="0.25">
      <c r="A340" s="35"/>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spans="1:26" ht="16.5" customHeight="1" x14ac:dyDescent="0.25">
      <c r="A341" s="35"/>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spans="1:26" ht="16.5" customHeight="1" x14ac:dyDescent="0.25">
      <c r="A342" s="35"/>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spans="1:26" ht="16.5" customHeight="1" x14ac:dyDescent="0.25">
      <c r="A343" s="35"/>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spans="1:26" ht="16.5" customHeight="1" x14ac:dyDescent="0.25">
      <c r="A344" s="35"/>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spans="1:26" ht="16.5" customHeight="1" x14ac:dyDescent="0.25">
      <c r="A345" s="35"/>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spans="1:26" ht="16.5" customHeight="1" x14ac:dyDescent="0.25">
      <c r="A346" s="35"/>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spans="1:26" ht="16.5" customHeight="1" x14ac:dyDescent="0.25">
      <c r="A347" s="35"/>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spans="1:26" ht="16.5" customHeight="1" x14ac:dyDescent="0.25">
      <c r="A348" s="35"/>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spans="1:26" ht="16.5" customHeight="1" x14ac:dyDescent="0.25">
      <c r="A349" s="35"/>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spans="1:26" ht="16.5" customHeight="1" x14ac:dyDescent="0.25">
      <c r="A350" s="35"/>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spans="1:26" ht="16.5" customHeight="1" x14ac:dyDescent="0.25">
      <c r="A351" s="35"/>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spans="1:26" ht="16.5" customHeight="1" x14ac:dyDescent="0.25">
      <c r="A352" s="35"/>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spans="1:26" ht="16.5" customHeight="1" x14ac:dyDescent="0.25">
      <c r="A353" s="35"/>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spans="1:26" ht="16.5" customHeight="1" x14ac:dyDescent="0.25">
      <c r="A354" s="35"/>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spans="1:26" ht="16.5" customHeight="1" x14ac:dyDescent="0.25">
      <c r="A355" s="35"/>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spans="1:26" ht="16.5" customHeight="1" x14ac:dyDescent="0.25">
      <c r="A356" s="35"/>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spans="1:26" ht="16.5" customHeight="1" x14ac:dyDescent="0.25">
      <c r="A357" s="35"/>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spans="1:26" ht="16.5" customHeight="1" x14ac:dyDescent="0.25">
      <c r="A358" s="35"/>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spans="1:26" ht="16.5" customHeight="1" x14ac:dyDescent="0.25">
      <c r="A359" s="35"/>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spans="1:26" ht="16.5" customHeight="1" x14ac:dyDescent="0.25">
      <c r="A360" s="35"/>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spans="1:26" ht="16.5" customHeight="1" x14ac:dyDescent="0.25">
      <c r="A361" s="35"/>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spans="1:26" ht="16.5" customHeight="1" x14ac:dyDescent="0.25">
      <c r="A362" s="35"/>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spans="1:26" ht="16.5" customHeight="1" x14ac:dyDescent="0.25">
      <c r="A363" s="35"/>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spans="1:26" ht="16.5" customHeight="1" x14ac:dyDescent="0.25">
      <c r="A364" s="35"/>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spans="1:26" ht="16.5" customHeight="1" x14ac:dyDescent="0.25">
      <c r="A365" s="35"/>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spans="1:26" ht="16.5" customHeight="1" x14ac:dyDescent="0.25">
      <c r="A366" s="35"/>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spans="1:26" ht="16.5" customHeight="1" x14ac:dyDescent="0.25">
      <c r="A367" s="35"/>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spans="1:26" ht="16.5" customHeight="1" x14ac:dyDescent="0.25">
      <c r="A368" s="35"/>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spans="1:26" ht="16.5" customHeight="1" x14ac:dyDescent="0.25">
      <c r="A369" s="35"/>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spans="1:26" ht="16.5" customHeight="1" x14ac:dyDescent="0.25">
      <c r="A370" s="35"/>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spans="1:26" ht="16.5" customHeight="1" x14ac:dyDescent="0.25">
      <c r="A371" s="35"/>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spans="1:26" ht="16.5" customHeight="1" x14ac:dyDescent="0.25">
      <c r="A372" s="35"/>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spans="1:26" ht="16.5" customHeight="1" x14ac:dyDescent="0.25">
      <c r="A373" s="35"/>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spans="1:26" ht="16.5" customHeight="1" x14ac:dyDescent="0.25">
      <c r="A374" s="35"/>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spans="1:26" ht="16.5" customHeight="1" x14ac:dyDescent="0.25">
      <c r="A375" s="35"/>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spans="1:26" ht="16.5" customHeight="1" x14ac:dyDescent="0.25">
      <c r="A376" s="35"/>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spans="1:26" ht="16.5" customHeight="1" x14ac:dyDescent="0.25">
      <c r="A377" s="35"/>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spans="1:26" ht="16.5" customHeight="1" x14ac:dyDescent="0.25">
      <c r="A378" s="35"/>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spans="1:26" ht="16.5" customHeight="1" x14ac:dyDescent="0.25">
      <c r="A379" s="35"/>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spans="1:26" ht="16.5" customHeight="1" x14ac:dyDescent="0.25">
      <c r="A380" s="35"/>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spans="1:26" ht="16.5" customHeight="1" x14ac:dyDescent="0.25">
      <c r="A381" s="35"/>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spans="1:26" ht="16.5" customHeight="1" x14ac:dyDescent="0.25">
      <c r="A382" s="35"/>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spans="1:26" ht="16.5" customHeight="1" x14ac:dyDescent="0.25">
      <c r="A383" s="35"/>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spans="1:26" ht="16.5" customHeight="1" x14ac:dyDescent="0.25">
      <c r="A384" s="35"/>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spans="1:26" ht="16.5" customHeight="1" x14ac:dyDescent="0.25">
      <c r="A385" s="35"/>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spans="1:26" ht="16.5" customHeight="1" x14ac:dyDescent="0.25">
      <c r="A386" s="35"/>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spans="1:26" ht="16.5" customHeight="1" x14ac:dyDescent="0.25">
      <c r="A387" s="35"/>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spans="1:26" ht="16.5" customHeight="1" x14ac:dyDescent="0.25">
      <c r="A388" s="35"/>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spans="1:26" ht="16.5" customHeight="1" x14ac:dyDescent="0.25">
      <c r="A389" s="35"/>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spans="1:26" ht="16.5" customHeight="1" x14ac:dyDescent="0.25">
      <c r="A390" s="35"/>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spans="1:26" ht="16.5" customHeight="1" x14ac:dyDescent="0.25">
      <c r="A391" s="35"/>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spans="1:26" ht="16.5" customHeight="1" x14ac:dyDescent="0.25">
      <c r="A392" s="35"/>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spans="1:26" ht="16.5" customHeight="1" x14ac:dyDescent="0.25">
      <c r="A393" s="35"/>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spans="1:26" ht="16.5" customHeight="1" x14ac:dyDescent="0.25">
      <c r="A394" s="35"/>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spans="1:26" ht="16.5" customHeight="1" x14ac:dyDescent="0.25">
      <c r="A395" s="35"/>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spans="1:26" ht="16.5" customHeight="1" x14ac:dyDescent="0.25">
      <c r="A396" s="35"/>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spans="1:26" ht="16.5" customHeight="1" x14ac:dyDescent="0.25">
      <c r="A397" s="35"/>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spans="1:26" ht="16.5" customHeight="1" x14ac:dyDescent="0.25">
      <c r="A398" s="35"/>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spans="1:26" ht="16.5" customHeight="1" x14ac:dyDescent="0.25">
      <c r="A399" s="35"/>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spans="1:26" ht="16.5" customHeight="1" x14ac:dyDescent="0.25">
      <c r="A400" s="35"/>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spans="1:26" ht="16.5" customHeight="1" x14ac:dyDescent="0.25">
      <c r="A401" s="35"/>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spans="1:26" ht="16.5" customHeight="1" x14ac:dyDescent="0.25">
      <c r="A402" s="35"/>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spans="1:26" ht="16.5" customHeight="1" x14ac:dyDescent="0.25">
      <c r="A403" s="35"/>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spans="1:26" ht="16.5" customHeight="1" x14ac:dyDescent="0.25">
      <c r="A404" s="35"/>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spans="1:26" ht="16.5" customHeight="1" x14ac:dyDescent="0.25">
      <c r="A405" s="35"/>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spans="1:26" ht="16.5" customHeight="1" x14ac:dyDescent="0.25">
      <c r="A406" s="35"/>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spans="1:26" ht="16.5" customHeight="1" x14ac:dyDescent="0.25">
      <c r="A407" s="35"/>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spans="1:26" ht="16.5" customHeight="1" x14ac:dyDescent="0.25">
      <c r="A408" s="35"/>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spans="1:26" ht="16.5" customHeight="1" x14ac:dyDescent="0.25">
      <c r="A409" s="35"/>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spans="1:26" ht="16.5" customHeight="1" x14ac:dyDescent="0.25">
      <c r="A410" s="35"/>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spans="1:26" ht="16.5" customHeight="1" x14ac:dyDescent="0.25">
      <c r="A411" s="35"/>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spans="1:26" ht="16.5" customHeight="1" x14ac:dyDescent="0.25">
      <c r="A412" s="35"/>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spans="1:26" ht="16.5" customHeight="1" x14ac:dyDescent="0.25">
      <c r="A413" s="35"/>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spans="1:26" ht="16.5" customHeight="1" x14ac:dyDescent="0.25">
      <c r="A414" s="35"/>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spans="1:26" ht="16.5" customHeight="1" x14ac:dyDescent="0.25">
      <c r="A415" s="35"/>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spans="1:26" ht="16.5" customHeight="1" x14ac:dyDescent="0.25">
      <c r="A416" s="35"/>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spans="1:26" ht="16.5" customHeight="1" x14ac:dyDescent="0.25">
      <c r="A417" s="35"/>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spans="1:26" ht="16.5" customHeight="1" x14ac:dyDescent="0.25">
      <c r="A418" s="35"/>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spans="1:26" ht="16.5" customHeight="1" x14ac:dyDescent="0.25">
      <c r="A419" s="35"/>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spans="1:26" ht="16.5" customHeight="1" x14ac:dyDescent="0.25">
      <c r="A420" s="35"/>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spans="1:26" ht="16.5" customHeight="1" x14ac:dyDescent="0.25">
      <c r="A421" s="35"/>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spans="1:26" ht="16.5" customHeight="1" x14ac:dyDescent="0.25">
      <c r="A422" s="35"/>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spans="1:26" ht="16.5" customHeight="1" x14ac:dyDescent="0.25">
      <c r="A423" s="35"/>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spans="1:26" ht="16.5" customHeight="1" x14ac:dyDescent="0.25">
      <c r="A424" s="35"/>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spans="1:26" ht="16.5" customHeight="1" x14ac:dyDescent="0.25">
      <c r="A425" s="35"/>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spans="1:26" ht="16.5" customHeight="1" x14ac:dyDescent="0.25">
      <c r="A426" s="35"/>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spans="1:26" ht="16.5" customHeight="1" x14ac:dyDescent="0.25">
      <c r="A427" s="35"/>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spans="1:26" ht="16.5" customHeight="1" x14ac:dyDescent="0.25">
      <c r="A428" s="35"/>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spans="1:26" ht="16.5" customHeight="1" x14ac:dyDescent="0.25">
      <c r="A429" s="35"/>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spans="1:26" ht="16.5" customHeight="1" x14ac:dyDescent="0.25">
      <c r="A430" s="35"/>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spans="1:26" ht="16.5" customHeight="1" x14ac:dyDescent="0.25">
      <c r="A431" s="35"/>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spans="1:26" ht="16.5" customHeight="1" x14ac:dyDescent="0.25">
      <c r="A432" s="35"/>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spans="1:26" ht="16.5" customHeight="1" x14ac:dyDescent="0.25">
      <c r="A433" s="35"/>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spans="1:26" ht="16.5" customHeight="1" x14ac:dyDescent="0.25">
      <c r="A434" s="35"/>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spans="1:26" ht="16.5" customHeight="1" x14ac:dyDescent="0.25">
      <c r="A435" s="35"/>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spans="1:26" ht="16.5" customHeight="1" x14ac:dyDescent="0.25">
      <c r="A436" s="35"/>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spans="1:26" ht="16.5" customHeight="1" x14ac:dyDescent="0.25">
      <c r="A437" s="35"/>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spans="1:26" ht="16.5" customHeight="1" x14ac:dyDescent="0.25">
      <c r="A438" s="35"/>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spans="1:26" ht="16.5" customHeight="1" x14ac:dyDescent="0.25">
      <c r="A439" s="35"/>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spans="1:26" ht="16.5" customHeight="1" x14ac:dyDescent="0.25">
      <c r="A440" s="35"/>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spans="1:26" ht="16.5" customHeight="1" x14ac:dyDescent="0.25">
      <c r="A441" s="35"/>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spans="1:26" ht="16.5" customHeight="1" x14ac:dyDescent="0.25">
      <c r="A442" s="35"/>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spans="1:26" ht="16.5" customHeight="1" x14ac:dyDescent="0.25">
      <c r="A443" s="35"/>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spans="1:26" ht="16.5" customHeight="1" x14ac:dyDescent="0.25">
      <c r="A444" s="35"/>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spans="1:26" ht="16.5" customHeight="1" x14ac:dyDescent="0.25">
      <c r="A445" s="35"/>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spans="1:26" ht="16.5" customHeight="1" x14ac:dyDescent="0.25">
      <c r="A446" s="35"/>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spans="1:26" ht="16.5" customHeight="1" x14ac:dyDescent="0.25">
      <c r="A447" s="35"/>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spans="1:26" ht="16.5" customHeight="1" x14ac:dyDescent="0.25">
      <c r="A448" s="35"/>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spans="1:26" ht="16.5" customHeight="1" x14ac:dyDescent="0.25">
      <c r="A449" s="35"/>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spans="1:26" ht="16.5" customHeight="1" x14ac:dyDescent="0.25">
      <c r="A450" s="35"/>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spans="1:26" ht="16.5" customHeight="1" x14ac:dyDescent="0.25">
      <c r="A451" s="35"/>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spans="1:26" ht="16.5" customHeight="1" x14ac:dyDescent="0.25">
      <c r="A452" s="35"/>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spans="1:26" ht="16.5" customHeight="1" x14ac:dyDescent="0.25">
      <c r="A453" s="35"/>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spans="1:26" ht="16.5" customHeight="1" x14ac:dyDescent="0.25">
      <c r="A454" s="35"/>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spans="1:26" ht="16.5" customHeight="1" x14ac:dyDescent="0.25">
      <c r="A455" s="35"/>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spans="1:26" ht="16.5" customHeight="1" x14ac:dyDescent="0.25">
      <c r="A456" s="35"/>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spans="1:26" ht="16.5" customHeight="1" x14ac:dyDescent="0.25">
      <c r="A457" s="35"/>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spans="1:26" ht="16.5" customHeight="1" x14ac:dyDescent="0.25">
      <c r="A458" s="35"/>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spans="1:26" ht="16.5" customHeight="1" x14ac:dyDescent="0.25">
      <c r="A459" s="35"/>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spans="1:26" ht="16.5" customHeight="1" x14ac:dyDescent="0.25">
      <c r="A460" s="35"/>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spans="1:26" ht="16.5" customHeight="1" x14ac:dyDescent="0.25">
      <c r="A461" s="35"/>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spans="1:26" ht="16.5" customHeight="1" x14ac:dyDescent="0.25">
      <c r="A462" s="35"/>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spans="1:26" ht="16.5" customHeight="1" x14ac:dyDescent="0.25">
      <c r="A463" s="35"/>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spans="1:26" ht="16.5" customHeight="1" x14ac:dyDescent="0.25">
      <c r="A464" s="35"/>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spans="1:26" ht="16.5" customHeight="1" x14ac:dyDescent="0.25">
      <c r="A465" s="35"/>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spans="1:26" ht="16.5" customHeight="1" x14ac:dyDescent="0.25">
      <c r="A466" s="35"/>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spans="1:26" ht="16.5" customHeight="1" x14ac:dyDescent="0.25">
      <c r="A467" s="35"/>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spans="1:26" ht="16.5" customHeight="1" x14ac:dyDescent="0.25">
      <c r="A468" s="35"/>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spans="1:26" ht="16.5" customHeight="1" x14ac:dyDescent="0.25">
      <c r="A469" s="35"/>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spans="1:26" ht="16.5" customHeight="1" x14ac:dyDescent="0.25">
      <c r="A470" s="35"/>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spans="1:26" ht="16.5" customHeight="1" x14ac:dyDescent="0.25">
      <c r="A471" s="35"/>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spans="1:26" ht="16.5" customHeight="1" x14ac:dyDescent="0.25">
      <c r="A472" s="35"/>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spans="1:26" ht="16.5" customHeight="1" x14ac:dyDescent="0.25">
      <c r="A473" s="35"/>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spans="1:26" ht="16.5" customHeight="1" x14ac:dyDescent="0.25">
      <c r="A474" s="35"/>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spans="1:26" ht="16.5" customHeight="1" x14ac:dyDescent="0.25">
      <c r="A475" s="35"/>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spans="1:26" ht="16.5" customHeight="1" x14ac:dyDescent="0.25">
      <c r="A476" s="35"/>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spans="1:26" ht="16.5" customHeight="1" x14ac:dyDescent="0.25">
      <c r="A477" s="35"/>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spans="1:26" ht="16.5" customHeight="1" x14ac:dyDescent="0.25">
      <c r="A478" s="35"/>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spans="1:26" ht="16.5" customHeight="1" x14ac:dyDescent="0.25">
      <c r="A479" s="35"/>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spans="1:26" ht="16.5" customHeight="1" x14ac:dyDescent="0.25">
      <c r="A480" s="35"/>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spans="1:26" ht="16.5" customHeight="1" x14ac:dyDescent="0.25">
      <c r="A481" s="35"/>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spans="1:26" ht="16.5" customHeight="1" x14ac:dyDescent="0.25">
      <c r="A482" s="35"/>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spans="1:26" ht="16.5" customHeight="1" x14ac:dyDescent="0.25">
      <c r="A483" s="35"/>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spans="1:26" ht="16.5" customHeight="1" x14ac:dyDescent="0.25">
      <c r="A484" s="35"/>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spans="1:26" ht="16.5" customHeight="1" x14ac:dyDescent="0.25">
      <c r="A485" s="35"/>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spans="1:26" ht="16.5" customHeight="1" x14ac:dyDescent="0.25">
      <c r="A486" s="35"/>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spans="1:26" ht="16.5" customHeight="1" x14ac:dyDescent="0.25">
      <c r="A487" s="35"/>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spans="1:26" ht="16.5" customHeight="1" x14ac:dyDescent="0.25">
      <c r="A488" s="35"/>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spans="1:26" ht="16.5" customHeight="1" x14ac:dyDescent="0.25">
      <c r="A489" s="35"/>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spans="1:26" ht="16.5" customHeight="1" x14ac:dyDescent="0.25">
      <c r="A490" s="35"/>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spans="1:26" ht="16.5" customHeight="1" x14ac:dyDescent="0.25">
      <c r="A491" s="35"/>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spans="1:26" ht="16.5" customHeight="1" x14ac:dyDescent="0.25">
      <c r="A492" s="35"/>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spans="1:26" ht="16.5" customHeight="1" x14ac:dyDescent="0.25">
      <c r="A493" s="35"/>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spans="1:26" ht="16.5" customHeight="1" x14ac:dyDescent="0.25">
      <c r="A494" s="35"/>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spans="1:26" ht="16.5" customHeight="1" x14ac:dyDescent="0.25">
      <c r="A495" s="35"/>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spans="1:26" ht="16.5" customHeight="1" x14ac:dyDescent="0.25">
      <c r="A496" s="35"/>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spans="1:26" ht="16.5" customHeight="1" x14ac:dyDescent="0.25">
      <c r="A497" s="35"/>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spans="1:26" ht="16.5" customHeight="1" x14ac:dyDescent="0.25">
      <c r="A498" s="35"/>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spans="1:26" ht="16.5" customHeight="1" x14ac:dyDescent="0.25">
      <c r="A499" s="35"/>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spans="1:26" ht="16.5" customHeight="1" x14ac:dyDescent="0.25">
      <c r="A500" s="35"/>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spans="1:26" ht="16.5" customHeight="1" x14ac:dyDescent="0.25">
      <c r="A501" s="35"/>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spans="1:26" ht="16.5" customHeight="1" x14ac:dyDescent="0.25">
      <c r="A502" s="35"/>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spans="1:26" ht="16.5" customHeight="1" x14ac:dyDescent="0.25">
      <c r="A503" s="35"/>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spans="1:26" ht="16.5" customHeight="1" x14ac:dyDescent="0.25">
      <c r="A504" s="35"/>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spans="1:26" ht="16.5" customHeight="1" x14ac:dyDescent="0.25">
      <c r="A505" s="35"/>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spans="1:26" ht="16.5" customHeight="1" x14ac:dyDescent="0.25">
      <c r="A506" s="35"/>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spans="1:26" ht="16.5" customHeight="1" x14ac:dyDescent="0.25">
      <c r="A507" s="35"/>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spans="1:26" ht="16.5" customHeight="1" x14ac:dyDescent="0.25">
      <c r="A508" s="35"/>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spans="1:26" ht="16.5" customHeight="1" x14ac:dyDescent="0.25">
      <c r="A509" s="35"/>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spans="1:26" ht="16.5" customHeight="1" x14ac:dyDescent="0.25">
      <c r="A510" s="35"/>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spans="1:26" ht="16.5" customHeight="1" x14ac:dyDescent="0.25">
      <c r="A511" s="35"/>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spans="1:26" ht="16.5" customHeight="1" x14ac:dyDescent="0.25">
      <c r="A512" s="35"/>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spans="1:26" ht="16.5" customHeight="1" x14ac:dyDescent="0.25">
      <c r="A513" s="35"/>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spans="1:26" ht="16.5" customHeight="1" x14ac:dyDescent="0.25">
      <c r="A514" s="35"/>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spans="1:26" ht="16.5" customHeight="1" x14ac:dyDescent="0.25">
      <c r="A515" s="35"/>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spans="1:26" ht="16.5" customHeight="1" x14ac:dyDescent="0.25">
      <c r="A516" s="35"/>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spans="1:26" ht="16.5" customHeight="1" x14ac:dyDescent="0.25">
      <c r="A517" s="35"/>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spans="1:26" ht="16.5" customHeight="1" x14ac:dyDescent="0.25">
      <c r="A518" s="35"/>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spans="1:26" ht="16.5" customHeight="1" x14ac:dyDescent="0.25">
      <c r="A519" s="35"/>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spans="1:26" ht="16.5" customHeight="1" x14ac:dyDescent="0.25">
      <c r="A520" s="35"/>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spans="1:26" ht="16.5" customHeight="1" x14ac:dyDescent="0.25">
      <c r="A521" s="35"/>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spans="1:26" ht="16.5" customHeight="1" x14ac:dyDescent="0.25">
      <c r="A522" s="35"/>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spans="1:26" ht="16.5" customHeight="1" x14ac:dyDescent="0.25">
      <c r="A523" s="35"/>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spans="1:26" ht="16.5" customHeight="1" x14ac:dyDescent="0.25">
      <c r="A524" s="35"/>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spans="1:26" ht="16.5" customHeight="1" x14ac:dyDescent="0.25">
      <c r="A525" s="35"/>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spans="1:26" ht="16.5" customHeight="1" x14ac:dyDescent="0.25">
      <c r="A526" s="35"/>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spans="1:26" ht="16.5" customHeight="1" x14ac:dyDescent="0.25">
      <c r="A527" s="35"/>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spans="1:26" ht="16.5" customHeight="1" x14ac:dyDescent="0.25">
      <c r="A528" s="35"/>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spans="1:26" ht="16.5" customHeight="1" x14ac:dyDescent="0.25">
      <c r="A529" s="35"/>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spans="1:26" ht="16.5" customHeight="1" x14ac:dyDescent="0.25">
      <c r="A530" s="35"/>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spans="1:26" ht="16.5" customHeight="1" x14ac:dyDescent="0.25">
      <c r="A531" s="35"/>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spans="1:26" ht="16.5" customHeight="1" x14ac:dyDescent="0.25">
      <c r="A532" s="35"/>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spans="1:26" ht="16.5" customHeight="1" x14ac:dyDescent="0.25">
      <c r="A533" s="35"/>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spans="1:26" ht="16.5" customHeight="1" x14ac:dyDescent="0.25">
      <c r="A534" s="35"/>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spans="1:26" ht="16.5" customHeight="1" x14ac:dyDescent="0.25">
      <c r="A535" s="35"/>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spans="1:26" ht="16.5" customHeight="1" x14ac:dyDescent="0.25">
      <c r="A536" s="35"/>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spans="1:26" ht="16.5" customHeight="1" x14ac:dyDescent="0.25">
      <c r="A537" s="35"/>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spans="1:26" ht="16.5" customHeight="1" x14ac:dyDescent="0.25">
      <c r="A538" s="35"/>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spans="1:26" ht="16.5" customHeight="1" x14ac:dyDescent="0.25">
      <c r="A539" s="35"/>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spans="1:26" ht="16.5" customHeight="1" x14ac:dyDescent="0.25">
      <c r="A540" s="35"/>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spans="1:26" ht="16.5" customHeight="1" x14ac:dyDescent="0.25">
      <c r="A541" s="35"/>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spans="1:26" ht="16.5" customHeight="1" x14ac:dyDescent="0.25">
      <c r="A542" s="35"/>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spans="1:26" ht="16.5" customHeight="1" x14ac:dyDescent="0.25">
      <c r="A543" s="35"/>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spans="1:26" ht="16.5" customHeight="1" x14ac:dyDescent="0.25">
      <c r="A544" s="35"/>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spans="1:26" ht="16.5" customHeight="1" x14ac:dyDescent="0.25">
      <c r="A545" s="35"/>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spans="1:26" ht="16.5" customHeight="1" x14ac:dyDescent="0.25">
      <c r="A546" s="35"/>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spans="1:26" ht="16.5" customHeight="1" x14ac:dyDescent="0.25">
      <c r="A547" s="35"/>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spans="1:26" ht="16.5" customHeight="1" x14ac:dyDescent="0.25">
      <c r="A548" s="35"/>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spans="1:26" ht="16.5" customHeight="1" x14ac:dyDescent="0.25">
      <c r="A549" s="35"/>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spans="1:26" ht="16.5" customHeight="1" x14ac:dyDescent="0.25">
      <c r="A550" s="35"/>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spans="1:26" ht="16.5" customHeight="1" x14ac:dyDescent="0.25">
      <c r="A551" s="35"/>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spans="1:26" ht="16.5" customHeight="1" x14ac:dyDescent="0.25">
      <c r="A552" s="35"/>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spans="1:26" ht="16.5" customHeight="1" x14ac:dyDescent="0.25">
      <c r="A553" s="35"/>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spans="1:26" ht="16.5" customHeight="1" x14ac:dyDescent="0.25">
      <c r="A554" s="35"/>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spans="1:26" ht="16.5" customHeight="1" x14ac:dyDescent="0.25">
      <c r="A555" s="35"/>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spans="1:26" ht="16.5" customHeight="1" x14ac:dyDescent="0.25">
      <c r="A556" s="35"/>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spans="1:26" ht="16.5" customHeight="1" x14ac:dyDescent="0.25">
      <c r="A557" s="35"/>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spans="1:26" ht="16.5" customHeight="1" x14ac:dyDescent="0.25">
      <c r="A558" s="35"/>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spans="1:26" ht="16.5" customHeight="1" x14ac:dyDescent="0.25">
      <c r="A559" s="35"/>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spans="1:26" ht="16.5" customHeight="1" x14ac:dyDescent="0.25">
      <c r="A560" s="35"/>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spans="1:26" ht="16.5" customHeight="1" x14ac:dyDescent="0.25">
      <c r="A561" s="35"/>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spans="1:26" ht="16.5" customHeight="1" x14ac:dyDescent="0.25">
      <c r="A562" s="35"/>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spans="1:26" ht="16.5" customHeight="1" x14ac:dyDescent="0.25">
      <c r="A563" s="35"/>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spans="1:26" ht="16.5" customHeight="1" x14ac:dyDescent="0.25">
      <c r="A564" s="35"/>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spans="1:26" ht="16.5" customHeight="1" x14ac:dyDescent="0.25">
      <c r="A565" s="35"/>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spans="1:26" ht="16.5" customHeight="1" x14ac:dyDescent="0.25">
      <c r="A566" s="35"/>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spans="1:26" ht="16.5" customHeight="1" x14ac:dyDescent="0.25">
      <c r="A567" s="35"/>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spans="1:26" ht="16.5" customHeight="1" x14ac:dyDescent="0.25">
      <c r="A568" s="35"/>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spans="1:26" ht="16.5" customHeight="1" x14ac:dyDescent="0.25">
      <c r="A569" s="35"/>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spans="1:26" ht="16.5" customHeight="1" x14ac:dyDescent="0.25">
      <c r="A570" s="35"/>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spans="1:26" ht="16.5" customHeight="1" x14ac:dyDescent="0.25">
      <c r="A571" s="35"/>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spans="1:26" ht="16.5" customHeight="1" x14ac:dyDescent="0.25">
      <c r="A572" s="35"/>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spans="1:26" ht="16.5" customHeight="1" x14ac:dyDescent="0.25">
      <c r="A573" s="35"/>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spans="1:26" ht="16.5" customHeight="1" x14ac:dyDescent="0.25">
      <c r="A574" s="35"/>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spans="1:26" ht="16.5" customHeight="1" x14ac:dyDescent="0.25">
      <c r="A575" s="35"/>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spans="1:26" ht="16.5" customHeight="1" x14ac:dyDescent="0.25">
      <c r="A576" s="35"/>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spans="1:26" ht="16.5" customHeight="1" x14ac:dyDescent="0.25">
      <c r="A577" s="35"/>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spans="1:26" ht="16.5" customHeight="1" x14ac:dyDescent="0.25">
      <c r="A578" s="35"/>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spans="1:26" ht="16.5" customHeight="1" x14ac:dyDescent="0.25">
      <c r="A579" s="35"/>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spans="1:26" ht="16.5" customHeight="1" x14ac:dyDescent="0.25">
      <c r="A580" s="35"/>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spans="1:26" ht="16.5" customHeight="1" x14ac:dyDescent="0.25">
      <c r="A581" s="35"/>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spans="1:26" ht="16.5" customHeight="1" x14ac:dyDescent="0.25">
      <c r="A582" s="35"/>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spans="1:26" ht="16.5" customHeight="1" x14ac:dyDescent="0.25">
      <c r="A583" s="35"/>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spans="1:26" ht="16.5" customHeight="1" x14ac:dyDescent="0.25">
      <c r="A584" s="35"/>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spans="1:26" ht="16.5" customHeight="1" x14ac:dyDescent="0.25">
      <c r="A585" s="35"/>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spans="1:26" ht="16.5" customHeight="1" x14ac:dyDescent="0.25">
      <c r="A586" s="35"/>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spans="1:26" ht="16.5" customHeight="1" x14ac:dyDescent="0.25">
      <c r="A587" s="35"/>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spans="1:26" ht="16.5" customHeight="1" x14ac:dyDescent="0.25">
      <c r="A588" s="35"/>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spans="1:26" ht="16.5" customHeight="1" x14ac:dyDescent="0.25">
      <c r="A589" s="35"/>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spans="1:26" ht="16.5" customHeight="1" x14ac:dyDescent="0.25">
      <c r="A590" s="35"/>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spans="1:26" ht="16.5" customHeight="1" x14ac:dyDescent="0.25">
      <c r="A591" s="35"/>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spans="1:26" ht="16.5" customHeight="1" x14ac:dyDescent="0.25">
      <c r="A592" s="35"/>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spans="1:26" ht="16.5" customHeight="1" x14ac:dyDescent="0.25">
      <c r="A593" s="35"/>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spans="1:26" ht="16.5" customHeight="1" x14ac:dyDescent="0.25">
      <c r="A594" s="35"/>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spans="1:26" ht="16.5" customHeight="1" x14ac:dyDescent="0.25">
      <c r="A595" s="35"/>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spans="1:26" ht="16.5" customHeight="1" x14ac:dyDescent="0.25">
      <c r="A596" s="35"/>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spans="1:26" ht="16.5" customHeight="1" x14ac:dyDescent="0.25">
      <c r="A597" s="35"/>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spans="1:26" ht="16.5" customHeight="1" x14ac:dyDescent="0.25">
      <c r="A598" s="35"/>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spans="1:26" ht="16.5" customHeight="1" x14ac:dyDescent="0.25">
      <c r="A599" s="35"/>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spans="1:26" ht="16.5" customHeight="1" x14ac:dyDescent="0.25">
      <c r="A600" s="35"/>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spans="1:26" ht="16.5" customHeight="1" x14ac:dyDescent="0.25">
      <c r="A601" s="35"/>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spans="1:26" ht="16.5" customHeight="1" x14ac:dyDescent="0.25">
      <c r="A602" s="35"/>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spans="1:26" ht="16.5" customHeight="1" x14ac:dyDescent="0.25">
      <c r="A603" s="35"/>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spans="1:26" ht="16.5" customHeight="1" x14ac:dyDescent="0.25">
      <c r="A604" s="35"/>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spans="1:26" ht="16.5" customHeight="1" x14ac:dyDescent="0.25">
      <c r="A605" s="35"/>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spans="1:26" ht="16.5" customHeight="1" x14ac:dyDescent="0.25">
      <c r="A606" s="35"/>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spans="1:26" ht="16.5" customHeight="1" x14ac:dyDescent="0.25">
      <c r="A607" s="35"/>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spans="1:26" ht="16.5" customHeight="1" x14ac:dyDescent="0.25">
      <c r="A608" s="35"/>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spans="1:26" ht="16.5" customHeight="1" x14ac:dyDescent="0.25">
      <c r="A609" s="35"/>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spans="1:26" ht="16.5" customHeight="1" x14ac:dyDescent="0.25">
      <c r="A610" s="35"/>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spans="1:26" ht="16.5" customHeight="1" x14ac:dyDescent="0.25">
      <c r="A611" s="35"/>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spans="1:26" ht="16.5" customHeight="1" x14ac:dyDescent="0.25">
      <c r="A612" s="35"/>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spans="1:26" ht="16.5" customHeight="1" x14ac:dyDescent="0.25">
      <c r="A613" s="35"/>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spans="1:26" ht="16.5" customHeight="1" x14ac:dyDescent="0.25">
      <c r="A614" s="35"/>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spans="1:26" ht="16.5" customHeight="1" x14ac:dyDescent="0.25">
      <c r="A615" s="35"/>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spans="1:26" ht="16.5" customHeight="1" x14ac:dyDescent="0.25">
      <c r="A616" s="35"/>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spans="1:26" ht="16.5" customHeight="1" x14ac:dyDescent="0.25">
      <c r="A617" s="35"/>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spans="1:26" ht="16.5" customHeight="1" x14ac:dyDescent="0.25">
      <c r="A618" s="35"/>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spans="1:26" ht="16.5" customHeight="1" x14ac:dyDescent="0.25">
      <c r="A619" s="35"/>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spans="1:26" ht="16.5" customHeight="1" x14ac:dyDescent="0.25">
      <c r="A620" s="35"/>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spans="1:26" ht="16.5" customHeight="1" x14ac:dyDescent="0.25">
      <c r="A621" s="35"/>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spans="1:26" ht="16.5" customHeight="1" x14ac:dyDescent="0.25">
      <c r="A622" s="35"/>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spans="1:26" ht="16.5" customHeight="1" x14ac:dyDescent="0.25">
      <c r="A623" s="35"/>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spans="1:26" ht="16.5" customHeight="1" x14ac:dyDescent="0.25">
      <c r="A624" s="35"/>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spans="1:26" ht="16.5" customHeight="1" x14ac:dyDescent="0.25">
      <c r="A625" s="35"/>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spans="1:26" ht="16.5" customHeight="1" x14ac:dyDescent="0.25">
      <c r="A626" s="35"/>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spans="1:26" ht="16.5" customHeight="1" x14ac:dyDescent="0.25">
      <c r="A627" s="35"/>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spans="1:26" ht="16.5" customHeight="1" x14ac:dyDescent="0.25">
      <c r="A628" s="35"/>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spans="1:26" ht="16.5" customHeight="1" x14ac:dyDescent="0.25">
      <c r="A629" s="35"/>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spans="1:26" ht="16.5" customHeight="1" x14ac:dyDescent="0.25">
      <c r="A630" s="35"/>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spans="1:26" ht="16.5" customHeight="1" x14ac:dyDescent="0.25">
      <c r="A631" s="35"/>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spans="1:26" ht="16.5" customHeight="1" x14ac:dyDescent="0.25">
      <c r="A632" s="35"/>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spans="1:26" ht="16.5" customHeight="1" x14ac:dyDescent="0.25">
      <c r="A633" s="35"/>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spans="1:26" ht="16.5" customHeight="1" x14ac:dyDescent="0.25">
      <c r="A634" s="35"/>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spans="1:26" ht="16.5" customHeight="1" x14ac:dyDescent="0.25">
      <c r="A635" s="35"/>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spans="1:26" ht="16.5" customHeight="1" x14ac:dyDescent="0.25">
      <c r="A636" s="35"/>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spans="1:26" ht="16.5" customHeight="1" x14ac:dyDescent="0.25">
      <c r="A637" s="35"/>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spans="1:26" ht="16.5" customHeight="1" x14ac:dyDescent="0.25">
      <c r="A638" s="35"/>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spans="1:26" ht="16.5" customHeight="1" x14ac:dyDescent="0.25">
      <c r="A639" s="35"/>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spans="1:26" ht="16.5" customHeight="1" x14ac:dyDescent="0.25">
      <c r="A640" s="35"/>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spans="1:26" ht="16.5" customHeight="1" x14ac:dyDescent="0.25">
      <c r="A641" s="35"/>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spans="1:26" ht="16.5" customHeight="1" x14ac:dyDescent="0.25">
      <c r="A642" s="35"/>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spans="1:26" ht="16.5" customHeight="1" x14ac:dyDescent="0.25">
      <c r="A643" s="35"/>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spans="1:26" ht="16.5" customHeight="1" x14ac:dyDescent="0.25">
      <c r="A644" s="35"/>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spans="1:26" ht="16.5" customHeight="1" x14ac:dyDescent="0.25">
      <c r="A645" s="35"/>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spans="1:26" ht="16.5" customHeight="1" x14ac:dyDescent="0.25">
      <c r="A646" s="35"/>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spans="1:26" ht="16.5" customHeight="1" x14ac:dyDescent="0.25">
      <c r="A647" s="35"/>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spans="1:26" ht="16.5" customHeight="1" x14ac:dyDescent="0.25">
      <c r="A648" s="35"/>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spans="1:26" ht="16.5" customHeight="1" x14ac:dyDescent="0.25">
      <c r="A649" s="35"/>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spans="1:26" ht="16.5" customHeight="1" x14ac:dyDescent="0.25">
      <c r="A650" s="35"/>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spans="1:26" ht="16.5" customHeight="1" x14ac:dyDescent="0.25">
      <c r="A651" s="35"/>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spans="1:26" ht="16.5" customHeight="1" x14ac:dyDescent="0.25">
      <c r="A652" s="35"/>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spans="1:26" ht="16.5" customHeight="1" x14ac:dyDescent="0.25">
      <c r="A653" s="35"/>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spans="1:26" ht="16.5" customHeight="1" x14ac:dyDescent="0.25">
      <c r="A654" s="35"/>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spans="1:26" ht="16.5" customHeight="1" x14ac:dyDescent="0.25">
      <c r="A655" s="35"/>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spans="1:26" ht="16.5" customHeight="1" x14ac:dyDescent="0.25">
      <c r="A656" s="35"/>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spans="1:26" ht="16.5" customHeight="1" x14ac:dyDescent="0.25">
      <c r="A657" s="35"/>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spans="1:26" ht="16.5" customHeight="1" x14ac:dyDescent="0.25">
      <c r="A658" s="35"/>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spans="1:26" ht="16.5" customHeight="1" x14ac:dyDescent="0.25">
      <c r="A659" s="35"/>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spans="1:26" ht="16.5" customHeight="1" x14ac:dyDescent="0.25">
      <c r="A660" s="35"/>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spans="1:26" ht="16.5" customHeight="1" x14ac:dyDescent="0.25">
      <c r="A661" s="35"/>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spans="1:26" ht="16.5" customHeight="1" x14ac:dyDescent="0.25">
      <c r="A662" s="35"/>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spans="1:26" ht="16.5" customHeight="1" x14ac:dyDescent="0.25">
      <c r="A663" s="35"/>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spans="1:26" ht="16.5" customHeight="1" x14ac:dyDescent="0.25">
      <c r="A664" s="35"/>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spans="1:26" ht="16.5" customHeight="1" x14ac:dyDescent="0.25">
      <c r="A665" s="35"/>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spans="1:26" ht="16.5" customHeight="1" x14ac:dyDescent="0.25">
      <c r="A666" s="35"/>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spans="1:26" ht="16.5" customHeight="1" x14ac:dyDescent="0.25">
      <c r="A667" s="35"/>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spans="1:26" ht="16.5" customHeight="1" x14ac:dyDescent="0.25">
      <c r="A668" s="35"/>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spans="1:26" ht="16.5" customHeight="1" x14ac:dyDescent="0.25">
      <c r="A669" s="35"/>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spans="1:26" ht="16.5" customHeight="1" x14ac:dyDescent="0.25">
      <c r="A670" s="35"/>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spans="1:26" ht="16.5" customHeight="1" x14ac:dyDescent="0.25">
      <c r="A671" s="35"/>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spans="1:26" ht="16.5" customHeight="1" x14ac:dyDescent="0.25">
      <c r="A672" s="35"/>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spans="1:26" ht="16.5" customHeight="1" x14ac:dyDescent="0.25">
      <c r="A673" s="35"/>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spans="1:26" ht="16.5" customHeight="1" x14ac:dyDescent="0.25">
      <c r="A674" s="35"/>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spans="1:26" ht="16.5" customHeight="1" x14ac:dyDescent="0.25">
      <c r="A675" s="35"/>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spans="1:26" ht="16.5" customHeight="1" x14ac:dyDescent="0.25">
      <c r="A676" s="35"/>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spans="1:26" ht="16.5" customHeight="1" x14ac:dyDescent="0.25">
      <c r="A677" s="35"/>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spans="1:26" ht="16.5" customHeight="1" x14ac:dyDescent="0.25">
      <c r="A678" s="35"/>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spans="1:26" ht="16.5" customHeight="1" x14ac:dyDescent="0.25">
      <c r="A679" s="35"/>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spans="1:26" ht="16.5" customHeight="1" x14ac:dyDescent="0.25">
      <c r="A680" s="35"/>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spans="1:26" ht="16.5" customHeight="1" x14ac:dyDescent="0.25">
      <c r="A681" s="35"/>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spans="1:26" ht="16.5" customHeight="1" x14ac:dyDescent="0.25">
      <c r="A682" s="35"/>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spans="1:26" ht="16.5" customHeight="1" x14ac:dyDescent="0.25">
      <c r="A683" s="35"/>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spans="1:26" ht="16.5" customHeight="1" x14ac:dyDescent="0.25">
      <c r="A684" s="35"/>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spans="1:26" ht="16.5" customHeight="1" x14ac:dyDescent="0.25">
      <c r="A685" s="35"/>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spans="1:26" ht="16.5" customHeight="1" x14ac:dyDescent="0.25">
      <c r="A686" s="35"/>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spans="1:26" ht="16.5" customHeight="1" x14ac:dyDescent="0.25">
      <c r="A687" s="35"/>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spans="1:26" ht="16.5" customHeight="1" x14ac:dyDescent="0.25">
      <c r="A688" s="35"/>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spans="1:26" ht="16.5" customHeight="1" x14ac:dyDescent="0.25">
      <c r="A689" s="35"/>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spans="1:26" ht="16.5" customHeight="1" x14ac:dyDescent="0.25">
      <c r="A690" s="35"/>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spans="1:26" ht="16.5" customHeight="1" x14ac:dyDescent="0.25">
      <c r="A691" s="35"/>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spans="1:26" ht="16.5" customHeight="1" x14ac:dyDescent="0.25">
      <c r="A692" s="35"/>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spans="1:26" ht="16.5" customHeight="1" x14ac:dyDescent="0.25">
      <c r="A693" s="35"/>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spans="1:26" ht="16.5" customHeight="1" x14ac:dyDescent="0.25">
      <c r="A694" s="35"/>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spans="1:26" ht="16.5" customHeight="1" x14ac:dyDescent="0.25">
      <c r="A695" s="35"/>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spans="1:26" ht="16.5" customHeight="1" x14ac:dyDescent="0.25">
      <c r="A696" s="35"/>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spans="1:26" ht="16.5" customHeight="1" x14ac:dyDescent="0.25">
      <c r="A697" s="35"/>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spans="1:26" ht="16.5" customHeight="1" x14ac:dyDescent="0.25">
      <c r="A698" s="35"/>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spans="1:26" ht="16.5" customHeight="1" x14ac:dyDescent="0.25">
      <c r="A699" s="35"/>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spans="1:26" ht="16.5" customHeight="1" x14ac:dyDescent="0.25">
      <c r="A700" s="35"/>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spans="1:26" ht="16.5" customHeight="1" x14ac:dyDescent="0.25">
      <c r="A701" s="35"/>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spans="1:26" ht="16.5" customHeight="1" x14ac:dyDescent="0.25">
      <c r="A702" s="35"/>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spans="1:26" ht="16.5" customHeight="1" x14ac:dyDescent="0.25">
      <c r="A703" s="35"/>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spans="1:26" ht="16.5" customHeight="1" x14ac:dyDescent="0.25">
      <c r="A704" s="35"/>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spans="1:26" ht="16.5" customHeight="1" x14ac:dyDescent="0.25">
      <c r="A705" s="35"/>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spans="1:26" ht="16.5" customHeight="1" x14ac:dyDescent="0.25">
      <c r="A706" s="35"/>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spans="1:26" ht="16.5" customHeight="1" x14ac:dyDescent="0.25">
      <c r="A707" s="35"/>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spans="1:26" ht="16.5" customHeight="1" x14ac:dyDescent="0.25">
      <c r="A708" s="35"/>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spans="1:26" ht="16.5" customHeight="1" x14ac:dyDescent="0.25">
      <c r="A709" s="35"/>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spans="1:26" ht="16.5" customHeight="1" x14ac:dyDescent="0.25">
      <c r="A710" s="35"/>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spans="1:26" ht="16.5" customHeight="1" x14ac:dyDescent="0.25">
      <c r="A711" s="35"/>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spans="1:26" ht="16.5" customHeight="1" x14ac:dyDescent="0.25">
      <c r="A712" s="35"/>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spans="1:26" ht="16.5" customHeight="1" x14ac:dyDescent="0.25">
      <c r="A713" s="35"/>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spans="1:26" ht="16.5" customHeight="1" x14ac:dyDescent="0.25">
      <c r="A714" s="35"/>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spans="1:26" ht="16.5" customHeight="1" x14ac:dyDescent="0.25">
      <c r="A715" s="35"/>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spans="1:26" ht="16.5" customHeight="1" x14ac:dyDescent="0.25">
      <c r="A716" s="35"/>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spans="1:26" ht="16.5" customHeight="1" x14ac:dyDescent="0.25">
      <c r="A717" s="35"/>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spans="1:26" ht="16.5" customHeight="1" x14ac:dyDescent="0.25">
      <c r="A718" s="35"/>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spans="1:26" ht="16.5" customHeight="1" x14ac:dyDescent="0.25">
      <c r="A719" s="35"/>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spans="1:26" ht="16.5" customHeight="1" x14ac:dyDescent="0.25">
      <c r="A720" s="35"/>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spans="1:26" ht="16.5" customHeight="1" x14ac:dyDescent="0.25">
      <c r="A721" s="35"/>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spans="1:26" ht="16.5" customHeight="1" x14ac:dyDescent="0.25">
      <c r="A722" s="35"/>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spans="1:26" ht="16.5" customHeight="1" x14ac:dyDescent="0.25">
      <c r="A723" s="35"/>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spans="1:26" ht="16.5" customHeight="1" x14ac:dyDescent="0.25">
      <c r="A724" s="35"/>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spans="1:26" ht="16.5" customHeight="1" x14ac:dyDescent="0.25">
      <c r="A725" s="35"/>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spans="1:26" ht="16.5" customHeight="1" x14ac:dyDescent="0.25">
      <c r="A726" s="35"/>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spans="1:26" ht="16.5" customHeight="1" x14ac:dyDescent="0.25">
      <c r="A727" s="35"/>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spans="1:26" ht="16.5" customHeight="1" x14ac:dyDescent="0.25">
      <c r="A728" s="35"/>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spans="1:26" ht="16.5" customHeight="1" x14ac:dyDescent="0.25">
      <c r="A729" s="35"/>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spans="1:26" ht="16.5" customHeight="1" x14ac:dyDescent="0.25">
      <c r="A730" s="35"/>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spans="1:26" ht="16.5" customHeight="1" x14ac:dyDescent="0.25">
      <c r="A731" s="35"/>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spans="1:26" ht="16.5" customHeight="1" x14ac:dyDescent="0.25">
      <c r="A732" s="35"/>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spans="1:26" ht="16.5" customHeight="1" x14ac:dyDescent="0.25">
      <c r="A733" s="35"/>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spans="1:26" ht="16.5" customHeight="1" x14ac:dyDescent="0.25">
      <c r="A734" s="35"/>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spans="1:26" ht="16.5" customHeight="1" x14ac:dyDescent="0.25">
      <c r="A735" s="35"/>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spans="1:26" ht="16.5" customHeight="1" x14ac:dyDescent="0.25">
      <c r="A736" s="35"/>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spans="1:26" ht="16.5" customHeight="1" x14ac:dyDescent="0.25">
      <c r="A737" s="35"/>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spans="1:26" ht="16.5" customHeight="1" x14ac:dyDescent="0.25">
      <c r="A738" s="35"/>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spans="1:26" ht="16.5" customHeight="1" x14ac:dyDescent="0.25">
      <c r="A739" s="35"/>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spans="1:26" ht="16.5" customHeight="1" x14ac:dyDescent="0.25">
      <c r="A740" s="35"/>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spans="1:26" ht="16.5" customHeight="1" x14ac:dyDescent="0.25">
      <c r="A741" s="35"/>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spans="1:26" ht="16.5" customHeight="1" x14ac:dyDescent="0.25">
      <c r="A742" s="35"/>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spans="1:26" ht="16.5" customHeight="1" x14ac:dyDescent="0.25">
      <c r="A743" s="35"/>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spans="1:26" ht="16.5" customHeight="1" x14ac:dyDescent="0.25">
      <c r="A744" s="35"/>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spans="1:26" ht="16.5" customHeight="1" x14ac:dyDescent="0.25">
      <c r="A745" s="35"/>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spans="1:26" ht="16.5" customHeight="1" x14ac:dyDescent="0.25">
      <c r="A746" s="35"/>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spans="1:26" ht="16.5" customHeight="1" x14ac:dyDescent="0.25">
      <c r="A747" s="35"/>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spans="1:26" ht="16.5" customHeight="1" x14ac:dyDescent="0.25">
      <c r="A748" s="35"/>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spans="1:26" ht="16.5" customHeight="1" x14ac:dyDescent="0.25">
      <c r="A749" s="35"/>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spans="1:26" ht="16.5" customHeight="1" x14ac:dyDescent="0.25">
      <c r="A750" s="35"/>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spans="1:26" ht="16.5" customHeight="1" x14ac:dyDescent="0.25">
      <c r="A751" s="35"/>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spans="1:26" ht="16.5" customHeight="1" x14ac:dyDescent="0.25">
      <c r="A752" s="35"/>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spans="1:26" ht="16.5" customHeight="1" x14ac:dyDescent="0.25">
      <c r="A753" s="35"/>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spans="1:26" ht="16.5" customHeight="1" x14ac:dyDescent="0.25">
      <c r="A754" s="35"/>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spans="1:26" ht="16.5" customHeight="1" x14ac:dyDescent="0.25">
      <c r="A755" s="35"/>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spans="1:26" ht="16.5" customHeight="1" x14ac:dyDescent="0.25">
      <c r="A756" s="35"/>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spans="1:26" ht="16.5" customHeight="1" x14ac:dyDescent="0.25">
      <c r="A757" s="35"/>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spans="1:26" ht="16.5" customHeight="1" x14ac:dyDescent="0.25">
      <c r="A758" s="35"/>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spans="1:26" ht="16.5" customHeight="1" x14ac:dyDescent="0.25">
      <c r="A759" s="35"/>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spans="1:26" ht="16.5" customHeight="1" x14ac:dyDescent="0.25">
      <c r="A760" s="35"/>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spans="1:26" ht="16.5" customHeight="1" x14ac:dyDescent="0.25">
      <c r="A761" s="35"/>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spans="1:26" ht="16.5" customHeight="1" x14ac:dyDescent="0.25">
      <c r="A762" s="35"/>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spans="1:26" ht="16.5" customHeight="1" x14ac:dyDescent="0.25">
      <c r="A763" s="35"/>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spans="1:26" ht="16.5" customHeight="1" x14ac:dyDescent="0.25">
      <c r="A764" s="35"/>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spans="1:26" ht="16.5" customHeight="1" x14ac:dyDescent="0.25">
      <c r="A765" s="35"/>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spans="1:26" ht="16.5" customHeight="1" x14ac:dyDescent="0.25">
      <c r="A766" s="35"/>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spans="1:26" ht="16.5" customHeight="1" x14ac:dyDescent="0.25">
      <c r="A767" s="35"/>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spans="1:26" ht="16.5" customHeight="1" x14ac:dyDescent="0.25">
      <c r="A768" s="35"/>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spans="1:26" ht="16.5" customHeight="1" x14ac:dyDescent="0.25">
      <c r="A769" s="35"/>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spans="1:26" ht="16.5" customHeight="1" x14ac:dyDescent="0.25">
      <c r="A770" s="35"/>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spans="1:26" ht="16.5" customHeight="1" x14ac:dyDescent="0.25">
      <c r="A771" s="35"/>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spans="1:26" ht="16.5" customHeight="1" x14ac:dyDescent="0.25">
      <c r="A772" s="35"/>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spans="1:26" ht="16.5" customHeight="1" x14ac:dyDescent="0.25">
      <c r="A773" s="35"/>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spans="1:26" ht="16.5" customHeight="1" x14ac:dyDescent="0.25">
      <c r="A774" s="35"/>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spans="1:26" ht="16.5" customHeight="1" x14ac:dyDescent="0.25">
      <c r="A775" s="35"/>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spans="1:26" ht="16.5" customHeight="1" x14ac:dyDescent="0.25">
      <c r="A776" s="35"/>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spans="1:26" ht="16.5" customHeight="1" x14ac:dyDescent="0.25">
      <c r="A777" s="35"/>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spans="1:26" ht="16.5" customHeight="1" x14ac:dyDescent="0.25">
      <c r="A778" s="35"/>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spans="1:26" ht="16.5" customHeight="1" x14ac:dyDescent="0.25">
      <c r="A779" s="35"/>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spans="1:26" ht="16.5" customHeight="1" x14ac:dyDescent="0.25">
      <c r="A780" s="35"/>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spans="1:26" ht="16.5" customHeight="1" x14ac:dyDescent="0.25">
      <c r="A781" s="35"/>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spans="1:26" ht="16.5" customHeight="1" x14ac:dyDescent="0.25">
      <c r="A782" s="35"/>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spans="1:26" ht="16.5" customHeight="1" x14ac:dyDescent="0.25">
      <c r="A783" s="35"/>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spans="1:26" ht="16.5" customHeight="1" x14ac:dyDescent="0.25">
      <c r="A784" s="35"/>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spans="1:26" ht="16.5" customHeight="1" x14ac:dyDescent="0.25">
      <c r="A785" s="35"/>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spans="1:26" ht="16.5" customHeight="1" x14ac:dyDescent="0.25">
      <c r="A786" s="35"/>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spans="1:26" ht="16.5" customHeight="1" x14ac:dyDescent="0.25">
      <c r="A787" s="35"/>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spans="1:26" ht="16.5" customHeight="1" x14ac:dyDescent="0.25">
      <c r="A788" s="35"/>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spans="1:26" ht="16.5" customHeight="1" x14ac:dyDescent="0.25">
      <c r="A789" s="35"/>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spans="1:26" ht="16.5" customHeight="1" x14ac:dyDescent="0.25">
      <c r="A790" s="35"/>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spans="1:26" ht="16.5" customHeight="1" x14ac:dyDescent="0.25">
      <c r="A791" s="35"/>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spans="1:26" ht="16.5" customHeight="1" x14ac:dyDescent="0.25">
      <c r="A792" s="35"/>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spans="1:26" ht="16.5" customHeight="1" x14ac:dyDescent="0.25">
      <c r="A793" s="35"/>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spans="1:26" ht="16.5" customHeight="1" x14ac:dyDescent="0.25">
      <c r="A794" s="35"/>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spans="1:26" ht="16.5" customHeight="1" x14ac:dyDescent="0.25">
      <c r="A795" s="35"/>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spans="1:26" ht="16.5" customHeight="1" x14ac:dyDescent="0.25">
      <c r="A796" s="35"/>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spans="1:26" ht="16.5" customHeight="1" x14ac:dyDescent="0.25">
      <c r="A797" s="35"/>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spans="1:26" ht="16.5" customHeight="1" x14ac:dyDescent="0.25">
      <c r="A798" s="35"/>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spans="1:26" ht="16.5" customHeight="1" x14ac:dyDescent="0.25">
      <c r="A799" s="35"/>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spans="1:26" ht="16.5" customHeight="1" x14ac:dyDescent="0.25">
      <c r="A800" s="35"/>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spans="1:26" ht="16.5" customHeight="1" x14ac:dyDescent="0.25">
      <c r="A801" s="35"/>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spans="1:26" ht="16.5" customHeight="1" x14ac:dyDescent="0.25">
      <c r="A802" s="35"/>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spans="1:26" ht="16.5" customHeight="1" x14ac:dyDescent="0.25">
      <c r="A803" s="35"/>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spans="1:26" ht="16.5" customHeight="1" x14ac:dyDescent="0.25">
      <c r="A804" s="35"/>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spans="1:26" ht="16.5" customHeight="1" x14ac:dyDescent="0.25">
      <c r="A805" s="35"/>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spans="1:26" ht="16.5" customHeight="1" x14ac:dyDescent="0.25">
      <c r="A806" s="35"/>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spans="1:26" ht="16.5" customHeight="1" x14ac:dyDescent="0.25">
      <c r="A807" s="35"/>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spans="1:26" ht="16.5" customHeight="1" x14ac:dyDescent="0.25">
      <c r="A808" s="35"/>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spans="1:26" ht="16.5" customHeight="1" x14ac:dyDescent="0.25">
      <c r="A809" s="35"/>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spans="1:26" ht="16.5" customHeight="1" x14ac:dyDescent="0.25">
      <c r="A810" s="35"/>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spans="1:26" ht="16.5" customHeight="1" x14ac:dyDescent="0.25">
      <c r="A811" s="35"/>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spans="1:26" ht="16.5" customHeight="1" x14ac:dyDescent="0.25">
      <c r="A812" s="35"/>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spans="1:26" ht="16.5" customHeight="1" x14ac:dyDescent="0.25">
      <c r="A813" s="35"/>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spans="1:26" ht="16.5" customHeight="1" x14ac:dyDescent="0.25">
      <c r="A814" s="35"/>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spans="1:26" ht="16.5" customHeight="1" x14ac:dyDescent="0.25">
      <c r="A815" s="35"/>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spans="1:26" ht="16.5" customHeight="1" x14ac:dyDescent="0.25">
      <c r="A816" s="35"/>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spans="1:26" ht="16.5" customHeight="1" x14ac:dyDescent="0.25">
      <c r="A817" s="35"/>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spans="1:26" ht="16.5" customHeight="1" x14ac:dyDescent="0.25">
      <c r="A818" s="35"/>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spans="1:26" ht="16.5" customHeight="1" x14ac:dyDescent="0.25">
      <c r="A819" s="35"/>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spans="1:26" ht="16.5" customHeight="1" x14ac:dyDescent="0.25">
      <c r="A820" s="35"/>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spans="1:26" ht="16.5" customHeight="1" x14ac:dyDescent="0.25">
      <c r="A821" s="35"/>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spans="1:26" ht="16.5" customHeight="1" x14ac:dyDescent="0.25">
      <c r="A822" s="35"/>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spans="1:26" ht="16.5" customHeight="1" x14ac:dyDescent="0.25">
      <c r="A823" s="35"/>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spans="1:26" ht="16.5" customHeight="1" x14ac:dyDescent="0.25">
      <c r="A824" s="35"/>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spans="1:26" ht="16.5" customHeight="1" x14ac:dyDescent="0.25">
      <c r="A825" s="35"/>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spans="1:26" ht="16.5" customHeight="1" x14ac:dyDescent="0.25">
      <c r="A826" s="35"/>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spans="1:26" ht="16.5" customHeight="1" x14ac:dyDescent="0.25">
      <c r="A827" s="35"/>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spans="1:26" ht="16.5" customHeight="1" x14ac:dyDescent="0.25">
      <c r="A828" s="35"/>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spans="1:26" ht="16.5" customHeight="1" x14ac:dyDescent="0.25">
      <c r="A829" s="35"/>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spans="1:26" ht="16.5" customHeight="1" x14ac:dyDescent="0.25">
      <c r="A830" s="35"/>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spans="1:26" ht="16.5" customHeight="1" x14ac:dyDescent="0.25">
      <c r="A831" s="35"/>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spans="1:26" ht="16.5" customHeight="1" x14ac:dyDescent="0.25">
      <c r="A832" s="35"/>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spans="1:26" ht="16.5" customHeight="1" x14ac:dyDescent="0.25">
      <c r="A833" s="35"/>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spans="1:26" ht="16.5" customHeight="1" x14ac:dyDescent="0.25">
      <c r="A834" s="35"/>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spans="1:26" ht="16.5" customHeight="1" x14ac:dyDescent="0.25">
      <c r="A835" s="35"/>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spans="1:26" ht="16.5" customHeight="1" x14ac:dyDescent="0.25">
      <c r="A836" s="35"/>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spans="1:26" ht="16.5" customHeight="1" x14ac:dyDescent="0.25">
      <c r="A837" s="35"/>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spans="1:26" ht="16.5" customHeight="1" x14ac:dyDescent="0.25">
      <c r="A838" s="35"/>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spans="1:26" ht="16.5" customHeight="1" x14ac:dyDescent="0.25">
      <c r="A839" s="35"/>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spans="1:26" ht="16.5" customHeight="1" x14ac:dyDescent="0.25">
      <c r="A840" s="35"/>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spans="1:26" ht="16.5" customHeight="1" x14ac:dyDescent="0.25">
      <c r="A841" s="35"/>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spans="1:26" ht="16.5" customHeight="1" x14ac:dyDescent="0.25">
      <c r="A842" s="35"/>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spans="1:26" ht="16.5" customHeight="1" x14ac:dyDescent="0.25">
      <c r="A843" s="35"/>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spans="1:26" ht="16.5" customHeight="1" x14ac:dyDescent="0.25">
      <c r="A844" s="35"/>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spans="1:26" ht="16.5" customHeight="1" x14ac:dyDescent="0.25">
      <c r="A845" s="35"/>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spans="1:26" ht="16.5" customHeight="1" x14ac:dyDescent="0.25">
      <c r="A846" s="35"/>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spans="1:26" ht="16.5" customHeight="1" x14ac:dyDescent="0.25">
      <c r="A847" s="35"/>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spans="1:26" ht="16.5" customHeight="1" x14ac:dyDescent="0.25">
      <c r="A848" s="35"/>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spans="1:26" ht="16.5" customHeight="1" x14ac:dyDescent="0.25">
      <c r="A849" s="35"/>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spans="1:26" ht="16.5" customHeight="1" x14ac:dyDescent="0.25">
      <c r="A850" s="35"/>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spans="1:26" ht="16.5" customHeight="1" x14ac:dyDescent="0.25">
      <c r="A851" s="35"/>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spans="1:26" ht="16.5" customHeight="1" x14ac:dyDescent="0.25">
      <c r="A852" s="35"/>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spans="1:26" ht="16.5" customHeight="1" x14ac:dyDescent="0.25">
      <c r="A853" s="35"/>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spans="1:26" ht="16.5" customHeight="1" x14ac:dyDescent="0.25">
      <c r="A854" s="35"/>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spans="1:26" ht="16.5" customHeight="1" x14ac:dyDescent="0.25">
      <c r="A855" s="35"/>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spans="1:26" ht="16.5" customHeight="1" x14ac:dyDescent="0.25">
      <c r="A856" s="35"/>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spans="1:26" ht="16.5" customHeight="1" x14ac:dyDescent="0.25">
      <c r="A857" s="35"/>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spans="1:26" ht="16.5" customHeight="1" x14ac:dyDescent="0.25">
      <c r="A858" s="35"/>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spans="1:26" ht="16.5" customHeight="1" x14ac:dyDescent="0.25">
      <c r="A859" s="35"/>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spans="1:26" ht="16.5" customHeight="1" x14ac:dyDescent="0.25">
      <c r="A860" s="35"/>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spans="1:26" ht="16.5" customHeight="1" x14ac:dyDescent="0.25">
      <c r="A861" s="35"/>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spans="1:26" ht="16.5" customHeight="1" x14ac:dyDescent="0.25">
      <c r="A862" s="35"/>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spans="1:26" ht="16.5" customHeight="1" x14ac:dyDescent="0.25">
      <c r="A863" s="35"/>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spans="1:26" ht="16.5" customHeight="1" x14ac:dyDescent="0.25">
      <c r="A864" s="35"/>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spans="1:26" ht="16.5" customHeight="1" x14ac:dyDescent="0.25">
      <c r="A865" s="35"/>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spans="1:26" ht="16.5" customHeight="1" x14ac:dyDescent="0.25">
      <c r="A866" s="35"/>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spans="1:26" ht="16.5" customHeight="1" x14ac:dyDescent="0.25">
      <c r="A867" s="35"/>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spans="1:26" ht="16.5" customHeight="1" x14ac:dyDescent="0.25">
      <c r="A868" s="35"/>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spans="1:26" ht="16.5" customHeight="1" x14ac:dyDescent="0.25">
      <c r="A869" s="35"/>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spans="1:26" ht="16.5" customHeight="1" x14ac:dyDescent="0.25">
      <c r="A870" s="35"/>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spans="1:26" ht="16.5" customHeight="1" x14ac:dyDescent="0.25">
      <c r="A871" s="35"/>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spans="1:26" ht="16.5" customHeight="1" x14ac:dyDescent="0.25">
      <c r="A872" s="35"/>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spans="1:26" ht="16.5" customHeight="1" x14ac:dyDescent="0.25">
      <c r="A873" s="35"/>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spans="1:26" ht="16.5" customHeight="1" x14ac:dyDescent="0.25">
      <c r="A874" s="35"/>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spans="1:26" ht="16.5" customHeight="1" x14ac:dyDescent="0.25">
      <c r="A875" s="35"/>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spans="1:26" ht="16.5" customHeight="1" x14ac:dyDescent="0.25">
      <c r="A876" s="35"/>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spans="1:26" ht="16.5" customHeight="1" x14ac:dyDescent="0.25">
      <c r="A877" s="35"/>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spans="1:26" ht="16.5" customHeight="1" x14ac:dyDescent="0.25">
      <c r="A878" s="35"/>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spans="1:26" ht="16.5" customHeight="1" x14ac:dyDescent="0.25">
      <c r="A879" s="35"/>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spans="1:26" ht="16.5" customHeight="1" x14ac:dyDescent="0.25">
      <c r="A880" s="35"/>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spans="1:26" ht="16.5" customHeight="1" x14ac:dyDescent="0.25">
      <c r="A881" s="35"/>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spans="1:26" ht="16.5" customHeight="1" x14ac:dyDescent="0.25">
      <c r="A882" s="35"/>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spans="1:26" ht="16.5" customHeight="1" x14ac:dyDescent="0.25">
      <c r="A883" s="35"/>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spans="1:26" ht="16.5" customHeight="1" x14ac:dyDescent="0.25">
      <c r="A884" s="35"/>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spans="1:26" ht="16.5" customHeight="1" x14ac:dyDescent="0.25">
      <c r="A885" s="35"/>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spans="1:26" ht="16.5" customHeight="1" x14ac:dyDescent="0.25">
      <c r="A886" s="35"/>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spans="1:26" ht="16.5" customHeight="1" x14ac:dyDescent="0.25">
      <c r="A887" s="35"/>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spans="1:26" ht="16.5" customHeight="1" x14ac:dyDescent="0.25">
      <c r="A888" s="35"/>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spans="1:26" ht="16.5" customHeight="1" x14ac:dyDescent="0.25">
      <c r="A889" s="35"/>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spans="1:26" ht="16.5" customHeight="1" x14ac:dyDescent="0.25">
      <c r="A890" s="35"/>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spans="1:26" ht="16.5" customHeight="1" x14ac:dyDescent="0.25">
      <c r="A891" s="35"/>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spans="1:26" ht="16.5" customHeight="1" x14ac:dyDescent="0.25">
      <c r="A892" s="35"/>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spans="1:26" ht="16.5" customHeight="1" x14ac:dyDescent="0.25">
      <c r="A893" s="35"/>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spans="1:26" ht="16.5" customHeight="1" x14ac:dyDescent="0.25">
      <c r="A894" s="35"/>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spans="1:26" ht="16.5" customHeight="1" x14ac:dyDescent="0.25">
      <c r="A895" s="35"/>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spans="1:26" ht="16.5" customHeight="1" x14ac:dyDescent="0.25">
      <c r="A896" s="35"/>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spans="1:26" ht="16.5" customHeight="1" x14ac:dyDescent="0.25">
      <c r="A897" s="35"/>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spans="1:26" ht="16.5" customHeight="1" x14ac:dyDescent="0.25">
      <c r="A898" s="35"/>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spans="1:26" ht="16.5" customHeight="1" x14ac:dyDescent="0.25">
      <c r="A899" s="35"/>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spans="1:26" ht="16.5" customHeight="1" x14ac:dyDescent="0.25">
      <c r="A900" s="35"/>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spans="1:26" ht="16.5" customHeight="1" x14ac:dyDescent="0.25">
      <c r="A901" s="35"/>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spans="1:26" ht="16.5" customHeight="1" x14ac:dyDescent="0.25">
      <c r="A902" s="35"/>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spans="1:26" ht="16.5" customHeight="1" x14ac:dyDescent="0.25">
      <c r="A903" s="35"/>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spans="1:26" ht="16.5" customHeight="1" x14ac:dyDescent="0.25">
      <c r="A904" s="35"/>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spans="1:26" ht="16.5" customHeight="1" x14ac:dyDescent="0.25">
      <c r="A905" s="35"/>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spans="1:26" ht="16.5" customHeight="1" x14ac:dyDescent="0.25">
      <c r="A906" s="35"/>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spans="1:26" ht="16.5" customHeight="1" x14ac:dyDescent="0.25">
      <c r="A907" s="35"/>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spans="1:26" ht="16.5" customHeight="1" x14ac:dyDescent="0.25">
      <c r="A908" s="35"/>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spans="1:26" ht="16.5" customHeight="1" x14ac:dyDescent="0.25">
      <c r="A909" s="35"/>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spans="1:26" ht="16.5" customHeight="1" x14ac:dyDescent="0.25">
      <c r="A910" s="35"/>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spans="1:26" ht="16.5" customHeight="1" x14ac:dyDescent="0.25">
      <c r="A911" s="35"/>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spans="1:26" ht="16.5" customHeight="1" x14ac:dyDescent="0.25">
      <c r="A912" s="35"/>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spans="1:26" ht="16.5" customHeight="1" x14ac:dyDescent="0.25">
      <c r="A913" s="35"/>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spans="1:26" ht="16.5" customHeight="1" x14ac:dyDescent="0.25">
      <c r="A914" s="35"/>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spans="1:26" ht="16.5" customHeight="1" x14ac:dyDescent="0.25">
      <c r="A915" s="35"/>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spans="1:26" ht="16.5" customHeight="1" x14ac:dyDescent="0.25">
      <c r="A916" s="35"/>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spans="1:26" ht="16.5" customHeight="1" x14ac:dyDescent="0.25">
      <c r="A917" s="35"/>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spans="1:26" ht="16.5" customHeight="1" x14ac:dyDescent="0.25">
      <c r="A918" s="35"/>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spans="1:26" ht="16.5" customHeight="1" x14ac:dyDescent="0.25">
      <c r="A919" s="35"/>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spans="1:26" ht="16.5" customHeight="1" x14ac:dyDescent="0.25">
      <c r="A920" s="35"/>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spans="1:26" ht="16.5" customHeight="1" x14ac:dyDescent="0.25">
      <c r="A921" s="35"/>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spans="1:26" ht="16.5" customHeight="1" x14ac:dyDescent="0.25">
      <c r="A922" s="35"/>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spans="1:26" ht="16.5" customHeight="1" x14ac:dyDescent="0.25">
      <c r="A923" s="35"/>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spans="1:26" ht="16.5" customHeight="1" x14ac:dyDescent="0.25">
      <c r="A924" s="35"/>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spans="1:26" ht="16.5" customHeight="1" x14ac:dyDescent="0.25">
      <c r="A925" s="35"/>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spans="1:26" ht="16.5" customHeight="1" x14ac:dyDescent="0.25">
      <c r="A926" s="35"/>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spans="1:26" ht="16.5" customHeight="1" x14ac:dyDescent="0.25">
      <c r="A927" s="35"/>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spans="1:26" ht="16.5" customHeight="1" x14ac:dyDescent="0.25">
      <c r="A928" s="35"/>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spans="1:26" ht="16.5" customHeight="1" x14ac:dyDescent="0.25">
      <c r="A929" s="35"/>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spans="1:26" ht="16.5" customHeight="1" x14ac:dyDescent="0.25">
      <c r="A930" s="35"/>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spans="1:26" ht="16.5" customHeight="1" x14ac:dyDescent="0.25">
      <c r="A931" s="35"/>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spans="1:26" ht="16.5" customHeight="1" x14ac:dyDescent="0.25">
      <c r="A932" s="35"/>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spans="1:26" ht="16.5" customHeight="1" x14ac:dyDescent="0.25">
      <c r="A933" s="35"/>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spans="1:26" ht="16.5" customHeight="1" x14ac:dyDescent="0.25">
      <c r="A934" s="35"/>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spans="1:26" ht="16.5" customHeight="1" x14ac:dyDescent="0.25">
      <c r="A935" s="35"/>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spans="1:26" ht="16.5" customHeight="1" x14ac:dyDescent="0.25">
      <c r="A936" s="35"/>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spans="1:26" ht="16.5" customHeight="1" x14ac:dyDescent="0.25">
      <c r="A937" s="35"/>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spans="1:26" ht="16.5" customHeight="1" x14ac:dyDescent="0.25">
      <c r="A938" s="35"/>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spans="1:26" ht="16.5" customHeight="1" x14ac:dyDescent="0.25">
      <c r="A939" s="35"/>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spans="1:26" ht="16.5" customHeight="1" x14ac:dyDescent="0.25">
      <c r="A940" s="35"/>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spans="1:26" ht="16.5" customHeight="1" x14ac:dyDescent="0.25">
      <c r="A941" s="35"/>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spans="1:26" ht="16.5" customHeight="1" x14ac:dyDescent="0.25">
      <c r="A942" s="35"/>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spans="1:26" ht="16.5" customHeight="1" x14ac:dyDescent="0.25">
      <c r="A943" s="35"/>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spans="1:26" ht="16.5" customHeight="1" x14ac:dyDescent="0.25">
      <c r="A944" s="35"/>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spans="1:26" ht="16.5" customHeight="1" x14ac:dyDescent="0.25">
      <c r="A945" s="35"/>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spans="1:26" ht="16.5" customHeight="1" x14ac:dyDescent="0.25">
      <c r="A946" s="35"/>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spans="1:26" ht="16.5" customHeight="1" x14ac:dyDescent="0.25">
      <c r="A947" s="35"/>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spans="1:26" ht="16.5" customHeight="1" x14ac:dyDescent="0.25">
      <c r="A948" s="35"/>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spans="1:26" ht="16.5" customHeight="1" x14ac:dyDescent="0.25">
      <c r="A949" s="35"/>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spans="1:26" ht="16.5" customHeight="1" x14ac:dyDescent="0.25">
      <c r="A950" s="35"/>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spans="1:26" ht="16.5" customHeight="1" x14ac:dyDescent="0.25">
      <c r="A951" s="35"/>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spans="1:26" ht="16.5" customHeight="1" x14ac:dyDescent="0.25">
      <c r="A952" s="35"/>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spans="1:26" ht="16.5" customHeight="1" x14ac:dyDescent="0.25">
      <c r="A953" s="35"/>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spans="1:26" ht="16.5" customHeight="1" x14ac:dyDescent="0.25">
      <c r="A954" s="35"/>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spans="1:26" ht="16.5" customHeight="1" x14ac:dyDescent="0.25">
      <c r="A955" s="35"/>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spans="1:26" ht="16.5" customHeight="1" x14ac:dyDescent="0.25">
      <c r="A956" s="35"/>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spans="1:26" ht="16.5" customHeight="1" x14ac:dyDescent="0.25">
      <c r="A957" s="35"/>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spans="1:26" ht="16.5" customHeight="1" x14ac:dyDescent="0.25">
      <c r="A958" s="35"/>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spans="1:26" ht="16.5" customHeight="1" x14ac:dyDescent="0.25">
      <c r="A959" s="35"/>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spans="1:26" ht="16.5" customHeight="1" x14ac:dyDescent="0.25">
      <c r="A960" s="35"/>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spans="1:26" ht="16.5" customHeight="1" x14ac:dyDescent="0.25">
      <c r="A961" s="35"/>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spans="1:26" ht="16.5" customHeight="1" x14ac:dyDescent="0.25">
      <c r="A962" s="35"/>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spans="1:26" ht="16.5" customHeight="1" x14ac:dyDescent="0.25">
      <c r="A963" s="35"/>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spans="1:26" ht="16.5" customHeight="1" x14ac:dyDescent="0.25">
      <c r="A964" s="35"/>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spans="1:26" ht="16.5" customHeight="1" x14ac:dyDescent="0.25">
      <c r="A965" s="35"/>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spans="1:26" ht="16.5" customHeight="1" x14ac:dyDescent="0.25">
      <c r="A966" s="35"/>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spans="1:26" ht="16.5" customHeight="1" x14ac:dyDescent="0.25">
      <c r="A967" s="35"/>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spans="1:26" ht="16.5" customHeight="1" x14ac:dyDescent="0.25">
      <c r="A968" s="35"/>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spans="1:26" ht="16.5" customHeight="1" x14ac:dyDescent="0.25">
      <c r="A969" s="35"/>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spans="1:26" ht="16.5" customHeight="1" x14ac:dyDescent="0.25">
      <c r="A970" s="35"/>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spans="1:26" ht="16.5" customHeight="1" x14ac:dyDescent="0.25">
      <c r="A971" s="35"/>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spans="1:26" ht="16.5" customHeight="1" x14ac:dyDescent="0.25">
      <c r="A972" s="35"/>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spans="1:26" ht="16.5" customHeight="1" x14ac:dyDescent="0.25">
      <c r="A973" s="35"/>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spans="1:26" ht="16.5" customHeight="1" x14ac:dyDescent="0.25">
      <c r="A974" s="35"/>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spans="1:26" ht="16.5" customHeight="1" x14ac:dyDescent="0.25">
      <c r="A975" s="35"/>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spans="1:26" ht="16.5" customHeight="1" x14ac:dyDescent="0.25">
      <c r="A976" s="35"/>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spans="1:26" ht="16.5" customHeight="1" x14ac:dyDescent="0.25">
      <c r="A977" s="35"/>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spans="1:26" ht="16.5" customHeight="1" x14ac:dyDescent="0.25">
      <c r="A978" s="35"/>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spans="1:26" ht="16.5" customHeight="1" x14ac:dyDescent="0.25">
      <c r="A979" s="35"/>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spans="1:26" ht="16.5" customHeight="1" x14ac:dyDescent="0.25">
      <c r="A980" s="35"/>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spans="1:26" ht="16.5" customHeight="1" x14ac:dyDescent="0.25">
      <c r="A981" s="35"/>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spans="1:26" ht="16.5" customHeight="1" x14ac:dyDescent="0.25">
      <c r="A982" s="35"/>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spans="1:26" ht="16.5" customHeight="1" x14ac:dyDescent="0.25">
      <c r="A983" s="35"/>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spans="1:26" ht="16.5" customHeight="1" x14ac:dyDescent="0.25">
      <c r="A984" s="35"/>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spans="1:26" ht="16.5" customHeight="1" x14ac:dyDescent="0.25">
      <c r="A985" s="35"/>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spans="1:26" ht="16.5" customHeight="1" x14ac:dyDescent="0.25">
      <c r="A986" s="35"/>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spans="1:26" ht="16.5" customHeight="1" x14ac:dyDescent="0.25">
      <c r="A987" s="35"/>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spans="1:26" ht="16.5" customHeight="1" x14ac:dyDescent="0.25">
      <c r="A988" s="35"/>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spans="1:26" ht="16.5" customHeight="1" x14ac:dyDescent="0.25">
      <c r="A989" s="35"/>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spans="1:26" ht="16.5" customHeight="1" x14ac:dyDescent="0.25">
      <c r="A990" s="35"/>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spans="1:26" ht="16.5" customHeight="1" x14ac:dyDescent="0.25">
      <c r="A991" s="35"/>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spans="1:26" ht="16.5" customHeight="1" x14ac:dyDescent="0.25">
      <c r="A992" s="35"/>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spans="1:26" ht="16.5" customHeight="1" x14ac:dyDescent="0.25">
      <c r="A993" s="35"/>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spans="1:26" ht="16.5" customHeight="1" x14ac:dyDescent="0.25">
      <c r="A994" s="35"/>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spans="1:26" ht="16.5" customHeight="1" x14ac:dyDescent="0.25">
      <c r="A995" s="35"/>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spans="1:26" ht="16.5" customHeight="1" x14ac:dyDescent="0.25">
      <c r="A996" s="35"/>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spans="1:26" ht="16.5" customHeight="1" x14ac:dyDescent="0.25">
      <c r="A997" s="35"/>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spans="1:26" ht="16.5" customHeight="1" x14ac:dyDescent="0.25">
      <c r="A998" s="35"/>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spans="1:26" ht="16.5" customHeight="1" x14ac:dyDescent="0.25">
      <c r="A999" s="35"/>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spans="1:26" ht="16.5" customHeight="1" x14ac:dyDescent="0.25">
      <c r="A1000" s="35"/>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topLeftCell="G13" workbookViewId="0">
      <selection activeCell="S33" sqref="S33"/>
    </sheetView>
  </sheetViews>
  <sheetFormatPr defaultColWidth="11.25" defaultRowHeight="15" customHeight="1" x14ac:dyDescent="0.25"/>
  <cols>
    <col min="1" max="1" width="3.625" style="60" customWidth="1"/>
    <col min="2" max="2" width="17" style="60" customWidth="1"/>
    <col min="3" max="3" width="5.75" style="60" customWidth="1"/>
    <col min="4" max="4" width="5.875" style="60" customWidth="1"/>
    <col min="5" max="5" width="7.75" style="60" customWidth="1"/>
    <col min="6" max="6" width="8.125" style="60" customWidth="1"/>
    <col min="7" max="7" width="7.625" style="60" customWidth="1"/>
    <col min="8" max="8" width="9.875" style="60" customWidth="1"/>
    <col min="9" max="9" width="10.875" style="60" customWidth="1"/>
    <col min="10" max="10" width="9.75" style="60" customWidth="1"/>
    <col min="11" max="11" width="10.375" style="60" customWidth="1"/>
    <col min="12" max="12" width="10.875" style="60" customWidth="1"/>
    <col min="13" max="13" width="10.25" style="60" customWidth="1"/>
    <col min="14" max="14" width="10.125" style="60" customWidth="1"/>
    <col min="15" max="15" width="10.625" style="60" customWidth="1"/>
    <col min="16" max="16" width="10.375" style="60" customWidth="1"/>
    <col min="17" max="17" width="9.875" style="60" customWidth="1"/>
    <col min="18" max="18" width="12.125" style="60" customWidth="1"/>
    <col min="19" max="30" width="9" style="60" customWidth="1"/>
    <col min="31" max="16384" width="11.25" style="60"/>
  </cols>
  <sheetData>
    <row r="1" spans="1:30" ht="16.5" customHeight="1" x14ac:dyDescent="0.25">
      <c r="A1" s="57"/>
      <c r="B1" s="57"/>
      <c r="C1" s="57"/>
      <c r="D1" s="58"/>
      <c r="E1" s="58"/>
      <c r="F1" s="58"/>
      <c r="G1" s="58"/>
      <c r="H1" s="58"/>
      <c r="I1" s="58"/>
      <c r="J1" s="58"/>
      <c r="K1" s="58"/>
      <c r="L1" s="58"/>
      <c r="M1" s="58"/>
      <c r="N1" s="58"/>
      <c r="O1" s="58"/>
      <c r="P1" s="57"/>
      <c r="Q1" s="59" t="s">
        <v>2651</v>
      </c>
      <c r="R1" s="57"/>
      <c r="S1" s="57"/>
      <c r="T1" s="57"/>
      <c r="U1" s="57"/>
      <c r="V1" s="57"/>
      <c r="W1" s="57"/>
      <c r="X1" s="57"/>
      <c r="Y1" s="57"/>
      <c r="Z1" s="57"/>
      <c r="AA1" s="57"/>
      <c r="AB1" s="57"/>
      <c r="AC1" s="57"/>
      <c r="AD1" s="57"/>
    </row>
    <row r="2" spans="1:30" ht="25.5" customHeight="1" x14ac:dyDescent="0.25">
      <c r="A2" s="186" t="s">
        <v>2652</v>
      </c>
      <c r="B2" s="183"/>
      <c r="C2" s="183"/>
      <c r="D2" s="183"/>
      <c r="E2" s="183"/>
      <c r="F2" s="58"/>
      <c r="G2" s="58"/>
      <c r="H2" s="58"/>
      <c r="I2" s="58"/>
      <c r="J2" s="58"/>
      <c r="K2" s="184" t="s">
        <v>2653</v>
      </c>
      <c r="L2" s="183"/>
      <c r="M2" s="183"/>
      <c r="N2" s="183"/>
      <c r="O2" s="183"/>
      <c r="P2" s="183"/>
      <c r="Q2" s="183"/>
      <c r="R2" s="57"/>
      <c r="S2" s="57"/>
      <c r="T2" s="57"/>
      <c r="U2" s="57"/>
      <c r="V2" s="57"/>
      <c r="W2" s="57"/>
      <c r="X2" s="57"/>
      <c r="Y2" s="57"/>
      <c r="Z2" s="57"/>
      <c r="AA2" s="57"/>
      <c r="AB2" s="57"/>
      <c r="AC2" s="57"/>
      <c r="AD2" s="57"/>
    </row>
    <row r="3" spans="1:30" ht="32.25" customHeight="1" x14ac:dyDescent="0.25">
      <c r="A3" s="187" t="s">
        <v>2654</v>
      </c>
      <c r="B3" s="183"/>
      <c r="C3" s="183"/>
      <c r="D3" s="183"/>
      <c r="E3" s="183"/>
      <c r="F3" s="61"/>
      <c r="G3" s="58"/>
      <c r="H3" s="58"/>
      <c r="I3" s="58"/>
      <c r="J3" s="58"/>
      <c r="K3" s="182" t="s">
        <v>2655</v>
      </c>
      <c r="L3" s="183"/>
      <c r="M3" s="183"/>
      <c r="N3" s="183"/>
      <c r="O3" s="183"/>
      <c r="P3" s="183"/>
      <c r="Q3" s="183"/>
      <c r="R3" s="57"/>
      <c r="S3" s="57"/>
      <c r="T3" s="57"/>
      <c r="U3" s="57"/>
      <c r="V3" s="57"/>
      <c r="W3" s="57"/>
      <c r="X3" s="57"/>
      <c r="Y3" s="57"/>
      <c r="Z3" s="57"/>
      <c r="AA3" s="57"/>
      <c r="AB3" s="57"/>
      <c r="AC3" s="57"/>
      <c r="AD3" s="57"/>
    </row>
    <row r="4" spans="1:30" ht="38.25" customHeight="1" x14ac:dyDescent="0.3">
      <c r="A4" s="185" t="s">
        <v>2656</v>
      </c>
      <c r="B4" s="183"/>
      <c r="C4" s="183"/>
      <c r="D4" s="183"/>
      <c r="E4" s="183"/>
      <c r="F4" s="183"/>
      <c r="G4" s="183"/>
      <c r="H4" s="183"/>
      <c r="I4" s="183"/>
      <c r="J4" s="183"/>
      <c r="K4" s="183"/>
      <c r="L4" s="183"/>
      <c r="M4" s="183"/>
      <c r="N4" s="183"/>
      <c r="O4" s="183"/>
      <c r="P4" s="183"/>
      <c r="Q4" s="183"/>
      <c r="R4" s="183"/>
      <c r="S4" s="62"/>
      <c r="T4" s="62"/>
      <c r="U4" s="62"/>
      <c r="V4" s="62"/>
      <c r="W4" s="62"/>
      <c r="X4" s="62"/>
      <c r="Y4" s="62"/>
      <c r="Z4" s="62"/>
      <c r="AA4" s="62"/>
      <c r="AB4" s="62"/>
      <c r="AC4" s="62"/>
      <c r="AD4" s="62"/>
    </row>
    <row r="5" spans="1:30" ht="29.25" customHeight="1" x14ac:dyDescent="0.3">
      <c r="A5" s="185" t="s">
        <v>2657</v>
      </c>
      <c r="B5" s="183"/>
      <c r="C5" s="183"/>
      <c r="D5" s="183"/>
      <c r="E5" s="183"/>
      <c r="F5" s="183"/>
      <c r="G5" s="183"/>
      <c r="H5" s="183"/>
      <c r="I5" s="183"/>
      <c r="J5" s="183"/>
      <c r="K5" s="183"/>
      <c r="L5" s="183"/>
      <c r="M5" s="183"/>
      <c r="N5" s="183"/>
      <c r="O5" s="183"/>
      <c r="P5" s="183"/>
      <c r="Q5" s="183"/>
      <c r="R5" s="183"/>
      <c r="S5" s="62"/>
      <c r="T5" s="62"/>
      <c r="U5" s="62"/>
      <c r="V5" s="62"/>
      <c r="W5" s="62"/>
      <c r="X5" s="62"/>
      <c r="Y5" s="62"/>
      <c r="Z5" s="62"/>
      <c r="AA5" s="62"/>
      <c r="AB5" s="62"/>
      <c r="AC5" s="62"/>
      <c r="AD5" s="62"/>
    </row>
    <row r="6" spans="1:30" ht="9.75" customHeight="1" x14ac:dyDescent="0.35">
      <c r="A6" s="63"/>
      <c r="B6" s="63"/>
      <c r="C6" s="63"/>
      <c r="D6" s="64"/>
      <c r="E6" s="65"/>
      <c r="F6" s="66"/>
      <c r="G6" s="66"/>
      <c r="H6" s="66"/>
      <c r="I6" s="66"/>
      <c r="J6" s="67"/>
      <c r="K6" s="66"/>
      <c r="L6" s="66"/>
      <c r="M6" s="66"/>
      <c r="N6" s="66"/>
      <c r="O6" s="66"/>
      <c r="P6" s="63"/>
      <c r="Q6" s="66"/>
      <c r="R6" s="63"/>
      <c r="S6" s="63"/>
      <c r="T6" s="63"/>
      <c r="U6" s="63"/>
      <c r="V6" s="63"/>
      <c r="W6" s="63"/>
      <c r="X6" s="63"/>
      <c r="Y6" s="63"/>
      <c r="Z6" s="63"/>
      <c r="AA6" s="63"/>
      <c r="AB6" s="63"/>
      <c r="AC6" s="63"/>
      <c r="AD6" s="63"/>
    </row>
    <row r="7" spans="1:30" ht="18" customHeight="1" x14ac:dyDescent="0.25">
      <c r="A7" s="195" t="s">
        <v>2658</v>
      </c>
      <c r="B7" s="203" t="s">
        <v>2659</v>
      </c>
      <c r="C7" s="191"/>
      <c r="D7" s="202" t="s">
        <v>2660</v>
      </c>
      <c r="E7" s="201"/>
      <c r="F7" s="201"/>
      <c r="G7" s="201"/>
      <c r="H7" s="201"/>
      <c r="I7" s="197"/>
      <c r="J7" s="179" t="s">
        <v>2661</v>
      </c>
      <c r="K7" s="179" t="s">
        <v>2662</v>
      </c>
      <c r="L7" s="179" t="s">
        <v>2663</v>
      </c>
      <c r="M7" s="179" t="s">
        <v>2664</v>
      </c>
      <c r="N7" s="179" t="s">
        <v>2665</v>
      </c>
      <c r="O7" s="179" t="s">
        <v>2666</v>
      </c>
      <c r="P7" s="188" t="s">
        <v>2667</v>
      </c>
      <c r="Q7" s="179" t="s">
        <v>2668</v>
      </c>
      <c r="R7" s="189" t="s">
        <v>2669</v>
      </c>
      <c r="S7" s="190"/>
      <c r="T7" s="191"/>
      <c r="U7" s="63"/>
      <c r="V7" s="63"/>
      <c r="W7" s="63"/>
      <c r="X7" s="63"/>
      <c r="Y7" s="63"/>
      <c r="Z7" s="63"/>
      <c r="AA7" s="63"/>
      <c r="AB7" s="63"/>
      <c r="AC7" s="63"/>
      <c r="AD7" s="63"/>
    </row>
    <row r="8" spans="1:30" ht="27.75" customHeight="1" x14ac:dyDescent="0.25">
      <c r="A8" s="180"/>
      <c r="B8" s="204"/>
      <c r="C8" s="205"/>
      <c r="D8" s="198" t="s">
        <v>2670</v>
      </c>
      <c r="E8" s="198" t="s">
        <v>2671</v>
      </c>
      <c r="F8" s="179" t="s">
        <v>2672</v>
      </c>
      <c r="G8" s="198" t="s">
        <v>2673</v>
      </c>
      <c r="H8" s="179" t="s">
        <v>2674</v>
      </c>
      <c r="I8" s="179" t="s">
        <v>2675</v>
      </c>
      <c r="J8" s="180"/>
      <c r="K8" s="180"/>
      <c r="L8" s="180"/>
      <c r="M8" s="180"/>
      <c r="N8" s="180"/>
      <c r="O8" s="180"/>
      <c r="P8" s="180"/>
      <c r="Q8" s="180"/>
      <c r="R8" s="192"/>
      <c r="S8" s="193"/>
      <c r="T8" s="194"/>
      <c r="U8" s="63"/>
      <c r="V8" s="63"/>
      <c r="W8" s="63"/>
      <c r="X8" s="63"/>
      <c r="Y8" s="63"/>
      <c r="Z8" s="63"/>
      <c r="AA8" s="63"/>
      <c r="AB8" s="63"/>
      <c r="AC8" s="63"/>
      <c r="AD8" s="63"/>
    </row>
    <row r="9" spans="1:30" ht="86.25" customHeight="1" x14ac:dyDescent="0.25">
      <c r="A9" s="181"/>
      <c r="B9" s="192"/>
      <c r="C9" s="194"/>
      <c r="D9" s="181"/>
      <c r="E9" s="181"/>
      <c r="F9" s="181"/>
      <c r="G9" s="181"/>
      <c r="H9" s="181"/>
      <c r="I9" s="181"/>
      <c r="J9" s="180"/>
      <c r="K9" s="181"/>
      <c r="L9" s="181"/>
      <c r="M9" s="181"/>
      <c r="N9" s="181"/>
      <c r="O9" s="181"/>
      <c r="P9" s="181"/>
      <c r="Q9" s="181"/>
      <c r="R9" s="68" t="s">
        <v>2676</v>
      </c>
      <c r="S9" s="68" t="s">
        <v>2677</v>
      </c>
      <c r="T9" s="68" t="s">
        <v>2678</v>
      </c>
      <c r="U9" s="63"/>
      <c r="V9" s="63"/>
      <c r="W9" s="63"/>
      <c r="X9" s="63"/>
      <c r="Y9" s="63"/>
      <c r="Z9" s="63"/>
      <c r="AA9" s="63"/>
      <c r="AB9" s="63"/>
      <c r="AC9" s="63"/>
      <c r="AD9" s="63"/>
    </row>
    <row r="10" spans="1:30" ht="14.25" customHeight="1" x14ac:dyDescent="0.25">
      <c r="A10" s="69" t="s">
        <v>2679</v>
      </c>
      <c r="B10" s="196" t="s">
        <v>2680</v>
      </c>
      <c r="C10" s="197"/>
      <c r="D10" s="69" t="s">
        <v>2681</v>
      </c>
      <c r="E10" s="69" t="s">
        <v>2682</v>
      </c>
      <c r="F10" s="70" t="s">
        <v>2683</v>
      </c>
      <c r="G10" s="70" t="s">
        <v>2684</v>
      </c>
      <c r="H10" s="70" t="s">
        <v>2685</v>
      </c>
      <c r="I10" s="70" t="s">
        <v>2686</v>
      </c>
      <c r="J10" s="70" t="s">
        <v>2687</v>
      </c>
      <c r="K10" s="69" t="s">
        <v>2688</v>
      </c>
      <c r="L10" s="69" t="s">
        <v>2689</v>
      </c>
      <c r="M10" s="69" t="s">
        <v>2690</v>
      </c>
      <c r="N10" s="70" t="s">
        <v>2691</v>
      </c>
      <c r="O10" s="70" t="s">
        <v>2692</v>
      </c>
      <c r="P10" s="71"/>
      <c r="Q10" s="70" t="s">
        <v>2693</v>
      </c>
      <c r="R10" s="70" t="s">
        <v>2694</v>
      </c>
      <c r="S10" s="70" t="s">
        <v>2695</v>
      </c>
      <c r="T10" s="70" t="s">
        <v>2696</v>
      </c>
      <c r="U10" s="72"/>
      <c r="V10" s="72"/>
      <c r="W10" s="72"/>
      <c r="X10" s="72"/>
      <c r="Y10" s="72"/>
      <c r="Z10" s="72"/>
      <c r="AA10" s="72"/>
      <c r="AB10" s="72"/>
      <c r="AC10" s="72"/>
      <c r="AD10" s="72"/>
    </row>
    <row r="11" spans="1:30" ht="18" customHeight="1" x14ac:dyDescent="0.25">
      <c r="A11" s="73">
        <v>1</v>
      </c>
      <c r="B11" s="37" t="str">
        <f>IF('Mau A1'!B11="","",'Mau A1'!B11)</f>
        <v>Nguyễn Vân</v>
      </c>
      <c r="C11" s="38" t="str">
        <f>IF('Mau A1'!C11="","",'Mau A1'!C11)</f>
        <v>Giang</v>
      </c>
      <c r="D11" s="39">
        <f>SUM('Mau A1'!M11:M40)</f>
        <v>620.79999999999995</v>
      </c>
      <c r="E11" s="40">
        <f>SUM('Mau A1'!N11:N40)</f>
        <v>157.5</v>
      </c>
      <c r="F11" s="40">
        <f>SUM('Mau A1'!O11:O40)</f>
        <v>0</v>
      </c>
      <c r="G11" s="40">
        <f>SUM('Mau A1'!P11:P40)</f>
        <v>778.3</v>
      </c>
      <c r="H11" s="40">
        <f>SUM('Mau A1'!Q11:Q40)</f>
        <v>21.428571428571431</v>
      </c>
      <c r="I11" s="40">
        <f>SUM('Mau A1'!R11:R40)</f>
        <v>56</v>
      </c>
      <c r="J11" s="40">
        <f>SUM('Mau A1'!T11:T40)</f>
        <v>450</v>
      </c>
      <c r="K11" s="40">
        <f>SUM('Mau A1'!V11:V40)</f>
        <v>112</v>
      </c>
      <c r="L11" s="40">
        <f>SUM('Mau A1'!X11:X40)</f>
        <v>56</v>
      </c>
      <c r="M11" s="40">
        <f>SUM('Mau A1'!Y11:Y40)</f>
        <v>328.3</v>
      </c>
      <c r="N11" s="40">
        <f>SUM('Mau A1'!Z11:Z40)</f>
        <v>-90.6</v>
      </c>
      <c r="O11" s="40">
        <f>SUM('Mau A1'!AA11:AA40)</f>
        <v>0</v>
      </c>
      <c r="P11" s="41">
        <f>SUM('Mau A1'!AC11:AC40)</f>
        <v>237.70000000000002</v>
      </c>
      <c r="Q11" s="40">
        <f>SUM('Mau A1'!AB11:AB40)</f>
        <v>0</v>
      </c>
      <c r="R11" s="42">
        <f>ROUND(IF((M11+N11+O11)-Q11&lt;=0,"0",IF(AND(0&lt;M11&lt;200,0&lt;(M11-Q11)&lt;200,N11&gt;=0,O11&gt;=0),M11-Q11,IF(OR(AND(P11&gt;0,P11&gt;200),(P11-Q11)&gt;200),"200",IF(OR(AND(N11&lt;0,O11=0,P11&lt;200),AND(N11=0,O11&lt;0,P11&lt;200),AND(N11&lt;0,O11&lt;0,P11&lt;200)),P11-Q11,P11)))),1)</f>
        <v>200</v>
      </c>
      <c r="S11" s="43">
        <f t="shared" ref="S11:S60" si="0">ROUND(IF(AND(N11&gt;0,O11&gt;0,M11&lt;=0,R11=0),P11-Q11,IF(AND(P11&gt;0,R11=200),P11-Q11-R11, )),1)</f>
        <v>37.700000000000003</v>
      </c>
      <c r="T11" s="44">
        <f t="shared" ref="T11:T60" si="1">ROUND(IF(SUM(M11:O11)-Q11&lt;0,SUM(M11:O11)-Q11, ),1)</f>
        <v>0</v>
      </c>
      <c r="U11" s="75"/>
      <c r="V11" s="75"/>
      <c r="W11" s="75"/>
      <c r="X11" s="75"/>
      <c r="Y11" s="75"/>
      <c r="Z11" s="75"/>
      <c r="AA11" s="75"/>
      <c r="AB11" s="75"/>
      <c r="AC11" s="75"/>
      <c r="AD11" s="75"/>
    </row>
    <row r="12" spans="1:30" ht="18" customHeight="1" x14ac:dyDescent="0.25">
      <c r="A12" s="73">
        <v>2</v>
      </c>
      <c r="B12" s="45" t="str">
        <f>IF('Mau A1'!B41="","",'Mau A1'!B41)</f>
        <v xml:space="preserve">Nguyễn </v>
      </c>
      <c r="C12" s="46" t="str">
        <f>IF('Mau A1'!C41="","",'Mau A1'!C41)</f>
        <v>Khoa</v>
      </c>
      <c r="D12" s="47">
        <f>SUM('Mau A1'!M41:M70)</f>
        <v>870</v>
      </c>
      <c r="E12" s="48">
        <f>SUM('Mau A1'!N41:N70)</f>
        <v>213.8</v>
      </c>
      <c r="F12" s="49">
        <f>SUM('Mau A1'!O41:O70)</f>
        <v>0</v>
      </c>
      <c r="G12" s="49">
        <f>SUM('Mau A1'!P41:P70)</f>
        <v>1083.8</v>
      </c>
      <c r="H12" s="49">
        <f>SUM('Mau A1'!Q41:Q70)</f>
        <v>0</v>
      </c>
      <c r="I12" s="49">
        <f>SUM('Mau A1'!R41:R70)</f>
        <v>56</v>
      </c>
      <c r="J12" s="49">
        <f>SUM('Mau A1'!T41:T70)</f>
        <v>450</v>
      </c>
      <c r="K12" s="49">
        <f>SUM('Mau A1'!V41:V70)</f>
        <v>112</v>
      </c>
      <c r="L12" s="49">
        <f>SUM('Mau A1'!X41:X70)</f>
        <v>56</v>
      </c>
      <c r="M12" s="49">
        <f>SUM('Mau A1'!Y41:Y70)</f>
        <v>633.79999999999995</v>
      </c>
      <c r="N12" s="49">
        <f>SUM('Mau A1'!Z41:Z70)</f>
        <v>-112</v>
      </c>
      <c r="O12" s="49">
        <f>SUM('Mau A1'!AA41:AA70)</f>
        <v>0</v>
      </c>
      <c r="P12" s="50">
        <f>SUM('Mau A1'!AC41:AC70)</f>
        <v>521.79999999999995</v>
      </c>
      <c r="Q12" s="49">
        <f>SUM('Mau A1'!AB41:AB70)</f>
        <v>0</v>
      </c>
      <c r="R12" s="42">
        <f t="shared" ref="R12:R60" si="2">ROUND(IF((M12+N12+O12)-Q12&lt;=0,"0",IF(AND(0&lt;M12&lt;200,0&lt;(M12-Q12)&lt;200,N12&gt;=0,O12&gt;=0),M12-Q12,IF(OR(AND(P12&gt;0,P12&gt;200),(P12-Q12)&gt;200),"200",IF(OR(AND(N12&lt;0,O12=0,P12&lt;200),AND(N12=0,O12&lt;0,P12&lt;200),AND(N12&lt;0,O12&lt;0,P12&lt;200)),P12-Q12,P12)))),1)</f>
        <v>200</v>
      </c>
      <c r="S12" s="43">
        <f t="shared" si="0"/>
        <v>321.8</v>
      </c>
      <c r="T12" s="44">
        <f t="shared" si="1"/>
        <v>0</v>
      </c>
      <c r="U12" s="75"/>
      <c r="V12" s="75"/>
      <c r="W12" s="75"/>
      <c r="X12" s="75"/>
      <c r="Y12" s="75"/>
      <c r="Z12" s="75"/>
      <c r="AA12" s="75"/>
      <c r="AB12" s="75"/>
      <c r="AC12" s="75"/>
      <c r="AD12" s="75"/>
    </row>
    <row r="13" spans="1:30" ht="18" customHeight="1" x14ac:dyDescent="0.25">
      <c r="A13" s="73">
        <v>3</v>
      </c>
      <c r="B13" s="51" t="str">
        <f>IF('Mau A1'!B71="","",'Mau A1'!B71)</f>
        <v xml:space="preserve">Nguyễn Văn </v>
      </c>
      <c r="C13" s="52" t="str">
        <f>IF('Mau A1'!C71="","",'Mau A1'!C71)</f>
        <v>Minh</v>
      </c>
      <c r="D13" s="47">
        <f>SUM('Mau A1'!M71:M100)</f>
        <v>865.5</v>
      </c>
      <c r="E13" s="49">
        <f>SUM('Mau A1'!N71:N100)</f>
        <v>37.5</v>
      </c>
      <c r="F13" s="49">
        <f>SUM('Mau A1'!O71:O100)</f>
        <v>0</v>
      </c>
      <c r="G13" s="49">
        <f>SUM('Mau A1'!P71:P100)</f>
        <v>903</v>
      </c>
      <c r="H13" s="49">
        <f>SUM('Mau A1'!Q71:Q100)</f>
        <v>0</v>
      </c>
      <c r="I13" s="49">
        <f>SUM('Mau A1'!R71:R100)</f>
        <v>56</v>
      </c>
      <c r="J13" s="49">
        <f>SUM('Mau A1'!T71:T100)</f>
        <v>450</v>
      </c>
      <c r="K13" s="49">
        <f>SUM('Mau A1'!V71:V100)</f>
        <v>112</v>
      </c>
      <c r="L13" s="49">
        <f>SUM('Mau A1'!X71:X100)</f>
        <v>56</v>
      </c>
      <c r="M13" s="49">
        <f>SUM('Mau A1'!Y71:Y100)</f>
        <v>453</v>
      </c>
      <c r="N13" s="49">
        <f>SUM('Mau A1'!Z71:Z100)</f>
        <v>-112</v>
      </c>
      <c r="O13" s="49">
        <f>SUM('Mau A1'!AA71:AA100)</f>
        <v>0</v>
      </c>
      <c r="P13" s="50">
        <f>SUM('Mau A1'!AC71:AC100)</f>
        <v>341</v>
      </c>
      <c r="Q13" s="49">
        <f>SUM('Mau A1'!AB71:AB100)</f>
        <v>0</v>
      </c>
      <c r="R13" s="42">
        <f t="shared" si="2"/>
        <v>200</v>
      </c>
      <c r="S13" s="43">
        <f t="shared" si="0"/>
        <v>141</v>
      </c>
      <c r="T13" s="44">
        <f t="shared" si="1"/>
        <v>0</v>
      </c>
      <c r="U13" s="75"/>
      <c r="V13" s="75"/>
      <c r="W13" s="75"/>
      <c r="X13" s="75"/>
      <c r="Y13" s="75"/>
      <c r="Z13" s="75"/>
      <c r="AA13" s="75"/>
      <c r="AB13" s="75"/>
      <c r="AC13" s="75"/>
      <c r="AD13" s="75"/>
    </row>
    <row r="14" spans="1:30" ht="18" customHeight="1" x14ac:dyDescent="0.25">
      <c r="A14" s="73">
        <v>4</v>
      </c>
      <c r="B14" s="51" t="str">
        <f>IF('Mau A1'!B101="","",'Mau A1'!B101)</f>
        <v xml:space="preserve">Vũ Thị Thái </v>
      </c>
      <c r="C14" s="52" t="str">
        <f>IF('Mau A1'!C101="","",'Mau A1'!C101)</f>
        <v>Linh</v>
      </c>
      <c r="D14" s="47">
        <f>SUM('Mau A1'!M101:M120)</f>
        <v>616.5</v>
      </c>
      <c r="E14" s="49">
        <f>SUM('Mau A1'!N101:N120)</f>
        <v>139.5</v>
      </c>
      <c r="F14" s="49">
        <f>SUM('Mau A1'!O101:O120)</f>
        <v>0</v>
      </c>
      <c r="G14" s="49">
        <f>SUM('Mau A1'!P101:P120)</f>
        <v>756</v>
      </c>
      <c r="H14" s="49">
        <f>SUM('Mau A1'!Q101:Q120)</f>
        <v>0</v>
      </c>
      <c r="I14" s="49">
        <f>SUM('Mau A1'!R101:R120)</f>
        <v>56</v>
      </c>
      <c r="J14" s="49">
        <f>SUM('Mau A1'!T101:T120)</f>
        <v>450</v>
      </c>
      <c r="K14" s="49">
        <f>SUM('Mau A1'!V101:V120)</f>
        <v>112</v>
      </c>
      <c r="L14" s="49">
        <f>SUM('Mau A1'!X101:X120)</f>
        <v>56</v>
      </c>
      <c r="M14" s="49">
        <f>SUM('Mau A1'!Y101:Y120)</f>
        <v>306</v>
      </c>
      <c r="N14" s="49">
        <f>SUM('Mau A1'!Z101:Z120)</f>
        <v>-112</v>
      </c>
      <c r="O14" s="49">
        <f>SUM('Mau A1'!AA101:AA120)</f>
        <v>0</v>
      </c>
      <c r="P14" s="50">
        <f>SUM('Mau A1'!AC101:AC120)</f>
        <v>194</v>
      </c>
      <c r="Q14" s="49">
        <f>SUM('Mau A1'!AB101:AB120)</f>
        <v>0</v>
      </c>
      <c r="R14" s="42">
        <f t="shared" si="2"/>
        <v>194</v>
      </c>
      <c r="S14" s="44">
        <f t="shared" si="0"/>
        <v>0</v>
      </c>
      <c r="T14" s="44">
        <f t="shared" si="1"/>
        <v>0</v>
      </c>
      <c r="U14" s="75"/>
      <c r="V14" s="75"/>
      <c r="W14" s="75"/>
      <c r="X14" s="75"/>
      <c r="Y14" s="75"/>
      <c r="Z14" s="75"/>
      <c r="AA14" s="75"/>
      <c r="AB14" s="75"/>
      <c r="AC14" s="75"/>
      <c r="AD14" s="75"/>
    </row>
    <row r="15" spans="1:30" ht="18" customHeight="1" x14ac:dyDescent="0.25">
      <c r="A15" s="73">
        <v>5</v>
      </c>
      <c r="B15" s="51" t="str">
        <f>IF('Mau A1'!B121="","",'Mau A1'!B121)</f>
        <v xml:space="preserve">Nguyễn Văn </v>
      </c>
      <c r="C15" s="52" t="str">
        <f>IF('Mau A1'!C121="","",'Mau A1'!C121)</f>
        <v>Danh</v>
      </c>
      <c r="D15" s="47">
        <f>SUM('Mau A1'!M121:M150)</f>
        <v>1270.5999999999999</v>
      </c>
      <c r="E15" s="49">
        <f>SUM('Mau A1'!N121:N150)</f>
        <v>67.5</v>
      </c>
      <c r="F15" s="49">
        <f>SUM('Mau A1'!O121:O150)</f>
        <v>0</v>
      </c>
      <c r="G15" s="49">
        <f>SUM('Mau A1'!P121:P150)</f>
        <v>1338.1</v>
      </c>
      <c r="H15" s="49">
        <f>SUM('Mau A1'!Q121:Q150)</f>
        <v>0</v>
      </c>
      <c r="I15" s="49">
        <f>SUM('Mau A1'!R121:R150)</f>
        <v>56</v>
      </c>
      <c r="J15" s="49">
        <f>SUM('Mau A1'!T121:T150)</f>
        <v>450</v>
      </c>
      <c r="K15" s="49">
        <f>SUM('Mau A1'!V121:V150)</f>
        <v>112</v>
      </c>
      <c r="L15" s="49">
        <f>SUM('Mau A1'!X121:X150)</f>
        <v>56</v>
      </c>
      <c r="M15" s="49">
        <f>SUM('Mau A1'!Y121:Y150)</f>
        <v>888.1</v>
      </c>
      <c r="N15" s="49">
        <f>SUM('Mau A1'!Z121:Z150)</f>
        <v>-112</v>
      </c>
      <c r="O15" s="49">
        <f>SUM('Mau A1'!AA121:AA150)</f>
        <v>0</v>
      </c>
      <c r="P15" s="50">
        <f>SUM('Mau A1'!AC121:AC150)</f>
        <v>776.1</v>
      </c>
      <c r="Q15" s="49">
        <f>SUM('Mau A1'!AB121:AB150)</f>
        <v>0</v>
      </c>
      <c r="R15" s="42">
        <f t="shared" si="2"/>
        <v>200</v>
      </c>
      <c r="S15" s="43">
        <f t="shared" si="0"/>
        <v>576.1</v>
      </c>
      <c r="T15" s="44">
        <f t="shared" si="1"/>
        <v>0</v>
      </c>
      <c r="U15" s="75"/>
      <c r="V15" s="75"/>
      <c r="W15" s="75"/>
      <c r="X15" s="75"/>
      <c r="Y15" s="75"/>
      <c r="Z15" s="75"/>
      <c r="AA15" s="75"/>
      <c r="AB15" s="75"/>
      <c r="AC15" s="75"/>
      <c r="AD15" s="75"/>
    </row>
    <row r="16" spans="1:30" ht="18" customHeight="1" x14ac:dyDescent="0.25">
      <c r="A16" s="73">
        <v>6</v>
      </c>
      <c r="B16" s="51" t="str">
        <f>IF('Mau A1'!B151="","",'Mau A1'!B151)</f>
        <v xml:space="preserve">Nguyễn Thị </v>
      </c>
      <c r="C16" s="52" t="str">
        <f>IF('Mau A1'!C151="","",'Mau A1'!C151)</f>
        <v>Thủy</v>
      </c>
      <c r="D16" s="47">
        <f>SUM('Mau A1'!M151:M180)</f>
        <v>843.19999999999993</v>
      </c>
      <c r="E16" s="49">
        <f>SUM('Mau A1'!N151:N180)</f>
        <v>67.5</v>
      </c>
      <c r="F16" s="49">
        <f>SUM('Mau A1'!O151:O180)</f>
        <v>0</v>
      </c>
      <c r="G16" s="49">
        <f>SUM('Mau A1'!P151:P180)</f>
        <v>910.69999999999993</v>
      </c>
      <c r="H16" s="49">
        <f>SUM('Mau A1'!Q151:Q180)</f>
        <v>0</v>
      </c>
      <c r="I16" s="49">
        <f>SUM('Mau A1'!R151:R180)</f>
        <v>56</v>
      </c>
      <c r="J16" s="49">
        <f>SUM('Mau A1'!T151:T180)</f>
        <v>450</v>
      </c>
      <c r="K16" s="49">
        <f>SUM('Mau A1'!V151:V180)</f>
        <v>112</v>
      </c>
      <c r="L16" s="49">
        <f>SUM('Mau A1'!X151:X180)</f>
        <v>56</v>
      </c>
      <c r="M16" s="49">
        <f>SUM('Mau A1'!Y151:Y180)</f>
        <v>460.7</v>
      </c>
      <c r="N16" s="49">
        <f>SUM('Mau A1'!Z151:Z180)</f>
        <v>-112</v>
      </c>
      <c r="O16" s="49">
        <f>SUM('Mau A1'!AA151:AA180)</f>
        <v>0</v>
      </c>
      <c r="P16" s="50">
        <f>SUM('Mau A1'!AC151:AC180)</f>
        <v>348.7</v>
      </c>
      <c r="Q16" s="49">
        <f>SUM('Mau A1'!AB151:AB180)</f>
        <v>0</v>
      </c>
      <c r="R16" s="42">
        <f t="shared" si="2"/>
        <v>200</v>
      </c>
      <c r="S16" s="43">
        <f t="shared" si="0"/>
        <v>148.69999999999999</v>
      </c>
      <c r="T16" s="44">
        <f t="shared" si="1"/>
        <v>0</v>
      </c>
      <c r="U16" s="75"/>
      <c r="V16" s="75"/>
      <c r="W16" s="75"/>
      <c r="X16" s="75"/>
      <c r="Y16" s="75"/>
      <c r="Z16" s="75"/>
      <c r="AA16" s="75"/>
      <c r="AB16" s="75"/>
      <c r="AC16" s="75"/>
      <c r="AD16" s="75"/>
    </row>
    <row r="17" spans="1:30" ht="18.75" customHeight="1" x14ac:dyDescent="0.25">
      <c r="A17" s="73">
        <v>7</v>
      </c>
      <c r="B17" s="51" t="str">
        <f>IF('Mau A1'!B181="","",'Mau A1'!B181)</f>
        <v>Nguyễn Thị Thu</v>
      </c>
      <c r="C17" s="52" t="str">
        <f>IF('Mau A1'!C181="","",'Mau A1'!C181)</f>
        <v>Hồng</v>
      </c>
      <c r="D17" s="47">
        <f>SUM('Mau A1'!M181:M210)</f>
        <v>811.6</v>
      </c>
      <c r="E17" s="49">
        <f>SUM('Mau A1'!N181:N210)</f>
        <v>67.5</v>
      </c>
      <c r="F17" s="49">
        <f>SUM('Mau A1'!O181:O210)</f>
        <v>0</v>
      </c>
      <c r="G17" s="49">
        <f>SUM('Mau A1'!P181:P210)</f>
        <v>879.1</v>
      </c>
      <c r="H17" s="49">
        <f>SUM('Mau A1'!Q181:Q210)</f>
        <v>0</v>
      </c>
      <c r="I17" s="49">
        <f>SUM('Mau A1'!R181:R210)</f>
        <v>56</v>
      </c>
      <c r="J17" s="49">
        <f>SUM('Mau A1'!T181:T210)</f>
        <v>450</v>
      </c>
      <c r="K17" s="49">
        <f>SUM('Mau A1'!V181:V210)</f>
        <v>112</v>
      </c>
      <c r="L17" s="49">
        <f>SUM('Mau A1'!X181:X210)</f>
        <v>56</v>
      </c>
      <c r="M17" s="49">
        <f>SUM('Mau A1'!Y181:Y210)</f>
        <v>429.1</v>
      </c>
      <c r="N17" s="49">
        <f>SUM('Mau A1'!Z181:Z210)</f>
        <v>-112</v>
      </c>
      <c r="O17" s="49">
        <f>SUM('Mau A1'!AA181:AA210)</f>
        <v>0</v>
      </c>
      <c r="P17" s="50">
        <f>SUM('Mau A1'!AC181:AC210)</f>
        <v>317.10000000000002</v>
      </c>
      <c r="Q17" s="49">
        <f>SUM('Mau A1'!AB181:AB210)</f>
        <v>0</v>
      </c>
      <c r="R17" s="42">
        <f t="shared" si="2"/>
        <v>200</v>
      </c>
      <c r="S17" s="43">
        <f t="shared" si="0"/>
        <v>117.1</v>
      </c>
      <c r="T17" s="44">
        <f t="shared" si="1"/>
        <v>0</v>
      </c>
      <c r="U17" s="75"/>
      <c r="V17" s="75"/>
      <c r="W17" s="75"/>
      <c r="X17" s="75"/>
      <c r="Y17" s="75"/>
      <c r="Z17" s="75"/>
      <c r="AA17" s="75"/>
      <c r="AB17" s="75"/>
      <c r="AC17" s="75"/>
      <c r="AD17" s="75"/>
    </row>
    <row r="18" spans="1:30" ht="18" customHeight="1" x14ac:dyDescent="0.25">
      <c r="A18" s="73">
        <v>8</v>
      </c>
      <c r="B18" s="51" t="str">
        <f>IF('Mau A1'!B211="","",'Mau A1'!B211)</f>
        <v xml:space="preserve">Lê Hồng </v>
      </c>
      <c r="C18" s="52" t="str">
        <f>IF('Mau A1'!C211="","",'Mau A1'!C211)</f>
        <v>Thái</v>
      </c>
      <c r="D18" s="47">
        <f>SUM('Mau A1'!M211:M246)</f>
        <v>641.30000000000007</v>
      </c>
      <c r="E18" s="49">
        <f>SUM('Mau A1'!N211:N246)</f>
        <v>89.5</v>
      </c>
      <c r="F18" s="49">
        <f>SUM('Mau A1'!O211:O246)</f>
        <v>0</v>
      </c>
      <c r="G18" s="49">
        <f>SUM('Mau A1'!P211:P246)</f>
        <v>730.80000000000007</v>
      </c>
      <c r="H18" s="49">
        <f>SUM('Mau A1'!Q211:Q246)</f>
        <v>0</v>
      </c>
      <c r="I18" s="49">
        <f>SUM('Mau A1'!R211:R246)</f>
        <v>56</v>
      </c>
      <c r="J18" s="49">
        <f>SUM('Mau A1'!T211:T246)</f>
        <v>337.5</v>
      </c>
      <c r="K18" s="49">
        <f>SUM('Mau A1'!V211:V246)</f>
        <v>112</v>
      </c>
      <c r="L18" s="49">
        <f>SUM('Mau A1'!X211:X246)</f>
        <v>56</v>
      </c>
      <c r="M18" s="49">
        <f>SUM('Mau A1'!Y211:Y246)</f>
        <v>393.3</v>
      </c>
      <c r="N18" s="49">
        <f>SUM('Mau A1'!Z211:Z246)</f>
        <v>-112</v>
      </c>
      <c r="O18" s="49">
        <f>SUM('Mau A1'!AA211:AA246)</f>
        <v>0</v>
      </c>
      <c r="P18" s="50">
        <f>SUM('Mau A1'!AC211:AC246)</f>
        <v>281.3</v>
      </c>
      <c r="Q18" s="49">
        <f>SUM('Mau A1'!AB211:AB246)</f>
        <v>0</v>
      </c>
      <c r="R18" s="42">
        <f t="shared" si="2"/>
        <v>200</v>
      </c>
      <c r="S18" s="43">
        <f t="shared" si="0"/>
        <v>81.3</v>
      </c>
      <c r="T18" s="44">
        <f t="shared" si="1"/>
        <v>0</v>
      </c>
      <c r="U18" s="75"/>
      <c r="V18" s="75"/>
      <c r="W18" s="75"/>
      <c r="X18" s="75"/>
      <c r="Y18" s="75"/>
      <c r="Z18" s="75"/>
      <c r="AA18" s="75"/>
      <c r="AB18" s="75"/>
      <c r="AC18" s="75"/>
      <c r="AD18" s="75"/>
    </row>
    <row r="19" spans="1:30" ht="18" customHeight="1" x14ac:dyDescent="0.25">
      <c r="A19" s="73">
        <v>9</v>
      </c>
      <c r="B19" s="51" t="str">
        <f>IF('Mau A1'!B247="","",'Mau A1'!B247)</f>
        <v>Nguyễn Thị Khánh</v>
      </c>
      <c r="C19" s="52" t="str">
        <f>IF('Mau A1'!C247="","",'Mau A1'!C247)</f>
        <v>Thư</v>
      </c>
      <c r="D19" s="47">
        <f>SUM('Mau A1'!M247:M276)</f>
        <v>1093.0999999999999</v>
      </c>
      <c r="E19" s="49">
        <f>SUM('Mau A1'!N247:N276)</f>
        <v>67.5</v>
      </c>
      <c r="F19" s="49">
        <f>SUM('Mau A1'!O247:O276)</f>
        <v>0</v>
      </c>
      <c r="G19" s="49">
        <f>SUM('Mau A1'!P247:P276)</f>
        <v>1160.5999999999999</v>
      </c>
      <c r="H19" s="49">
        <f>SUM('Mau A1'!Q247:Q276)</f>
        <v>0</v>
      </c>
      <c r="I19" s="49">
        <f>SUM('Mau A1'!R247:R276)</f>
        <v>56</v>
      </c>
      <c r="J19" s="49">
        <f>SUM('Mau A1'!T247:T276)</f>
        <v>450</v>
      </c>
      <c r="K19" s="49">
        <f>SUM('Mau A1'!V247:V276)</f>
        <v>112</v>
      </c>
      <c r="L19" s="49">
        <f>SUM('Mau A1'!X247:X276)</f>
        <v>56</v>
      </c>
      <c r="M19" s="49">
        <f>SUM('Mau A1'!Y247:Y276)</f>
        <v>710.6</v>
      </c>
      <c r="N19" s="49">
        <f>SUM('Mau A1'!Z247:Z276)</f>
        <v>-112</v>
      </c>
      <c r="O19" s="49">
        <f>SUM('Mau A1'!AA247:AA276)</f>
        <v>0</v>
      </c>
      <c r="P19" s="50">
        <f>SUM('Mau A1'!AC247:AC276)</f>
        <v>598.6</v>
      </c>
      <c r="Q19" s="49">
        <f>SUM('Mau A1'!AB247:AB276)</f>
        <v>0</v>
      </c>
      <c r="R19" s="42">
        <f t="shared" si="2"/>
        <v>200</v>
      </c>
      <c r="S19" s="43">
        <f t="shared" si="0"/>
        <v>398.6</v>
      </c>
      <c r="T19" s="44">
        <f t="shared" si="1"/>
        <v>0</v>
      </c>
      <c r="U19" s="75"/>
      <c r="V19" s="75"/>
      <c r="W19" s="75"/>
      <c r="X19" s="75"/>
      <c r="Y19" s="75"/>
      <c r="Z19" s="75"/>
      <c r="AA19" s="75"/>
      <c r="AB19" s="75"/>
      <c r="AC19" s="75"/>
      <c r="AD19" s="75"/>
    </row>
    <row r="20" spans="1:30" ht="18" customHeight="1" x14ac:dyDescent="0.25">
      <c r="A20" s="73">
        <v>10</v>
      </c>
      <c r="B20" s="51" t="str">
        <f>IF('Mau A1'!B277="","",'Mau A1'!B277)</f>
        <v>Nguyễn Sanh</v>
      </c>
      <c r="C20" s="52" t="str">
        <f>IF('Mau A1'!C277="","",'Mau A1'!C277)</f>
        <v>Cường</v>
      </c>
      <c r="D20" s="47">
        <f>SUM('Mau A1'!M277:M306)</f>
        <v>759.09999999999991</v>
      </c>
      <c r="E20" s="49">
        <f>SUM('Mau A1'!N277:N306)</f>
        <v>67.5</v>
      </c>
      <c r="F20" s="49">
        <f>SUM('Mau A1'!O277:O306)</f>
        <v>0</v>
      </c>
      <c r="G20" s="49">
        <f>SUM('Mau A1'!P277:P306)</f>
        <v>826.59999999999991</v>
      </c>
      <c r="H20" s="49">
        <f>SUM('Mau A1'!Q277:Q306)</f>
        <v>0</v>
      </c>
      <c r="I20" s="49">
        <f>SUM('Mau A1'!R277:R306)</f>
        <v>56</v>
      </c>
      <c r="J20" s="49">
        <f>SUM('Mau A1'!T277:T306)</f>
        <v>450</v>
      </c>
      <c r="K20" s="49">
        <f>SUM('Mau A1'!V277:V306)</f>
        <v>112</v>
      </c>
      <c r="L20" s="49">
        <f>SUM('Mau A1'!X277:X306)</f>
        <v>56</v>
      </c>
      <c r="M20" s="49">
        <f>SUM('Mau A1'!Y277:Y306)</f>
        <v>376.6</v>
      </c>
      <c r="N20" s="49">
        <f>SUM('Mau A1'!Z277:Z306)</f>
        <v>-112</v>
      </c>
      <c r="O20" s="49">
        <f>SUM('Mau A1'!AA277:AA306)</f>
        <v>0</v>
      </c>
      <c r="P20" s="50">
        <f>SUM('Mau A1'!AC277:AC306)</f>
        <v>264.60000000000002</v>
      </c>
      <c r="Q20" s="49">
        <f>SUM('Mau A1'!AB277:AB306)</f>
        <v>0</v>
      </c>
      <c r="R20" s="42">
        <f t="shared" si="2"/>
        <v>200</v>
      </c>
      <c r="S20" s="43">
        <f t="shared" si="0"/>
        <v>64.599999999999994</v>
      </c>
      <c r="T20" s="44">
        <f t="shared" si="1"/>
        <v>0</v>
      </c>
      <c r="U20" s="75"/>
      <c r="V20" s="75"/>
      <c r="W20" s="75"/>
      <c r="X20" s="75"/>
      <c r="Y20" s="75"/>
      <c r="Z20" s="75"/>
      <c r="AA20" s="75"/>
      <c r="AB20" s="75"/>
      <c r="AC20" s="75"/>
      <c r="AD20" s="75"/>
    </row>
    <row r="21" spans="1:30" ht="18" customHeight="1" x14ac:dyDescent="0.25">
      <c r="A21" s="73">
        <v>11</v>
      </c>
      <c r="B21" s="51" t="str">
        <f>IF('Mau A1'!B307="","",'Mau A1'!B307)</f>
        <v>Võ Anh</v>
      </c>
      <c r="C21" s="52" t="str">
        <f>IF('Mau A1'!C307="","",'Mau A1'!C307)</f>
        <v>Trang</v>
      </c>
      <c r="D21" s="47">
        <f>SUM('Mau A1'!M307:M336)</f>
        <v>585.4</v>
      </c>
      <c r="E21" s="49">
        <f>SUM('Mau A1'!N307:N336)</f>
        <v>67.5</v>
      </c>
      <c r="F21" s="49">
        <f>SUM('Mau A1'!O307:O336)</f>
        <v>0</v>
      </c>
      <c r="G21" s="49">
        <f>SUM('Mau A1'!P307:P336)</f>
        <v>652.9</v>
      </c>
      <c r="H21" s="49">
        <f>SUM('Mau A1'!Q307:Q336)</f>
        <v>0</v>
      </c>
      <c r="I21" s="49">
        <f>SUM('Mau A1'!R307:R336)</f>
        <v>56</v>
      </c>
      <c r="J21" s="49">
        <f>SUM('Mau A1'!T307:T336)</f>
        <v>450</v>
      </c>
      <c r="K21" s="49">
        <f>SUM('Mau A1'!V307:V336)</f>
        <v>112</v>
      </c>
      <c r="L21" s="49">
        <f>SUM('Mau A1'!X307:X336)</f>
        <v>56</v>
      </c>
      <c r="M21" s="49">
        <f>SUM('Mau A1'!Y307:Y336)</f>
        <v>202.9</v>
      </c>
      <c r="N21" s="49">
        <f>SUM('Mau A1'!Z307:Z336)</f>
        <v>-112</v>
      </c>
      <c r="O21" s="49">
        <f>SUM('Mau A1'!AA307:AA336)</f>
        <v>0</v>
      </c>
      <c r="P21" s="50">
        <f>SUM('Mau A1'!AC307:AC336)</f>
        <v>90.9</v>
      </c>
      <c r="Q21" s="49">
        <f>SUM('Mau A1'!AB307:AB336)</f>
        <v>0</v>
      </c>
      <c r="R21" s="42">
        <f t="shared" si="2"/>
        <v>90.9</v>
      </c>
      <c r="S21" s="44">
        <f t="shared" si="0"/>
        <v>0</v>
      </c>
      <c r="T21" s="44">
        <f t="shared" si="1"/>
        <v>0</v>
      </c>
      <c r="U21" s="75"/>
      <c r="V21" s="75"/>
      <c r="W21" s="75"/>
      <c r="X21" s="75"/>
      <c r="Y21" s="75"/>
      <c r="Z21" s="75"/>
      <c r="AA21" s="75"/>
      <c r="AB21" s="75"/>
      <c r="AC21" s="75"/>
      <c r="AD21" s="75"/>
    </row>
    <row r="22" spans="1:30" ht="18" customHeight="1" x14ac:dyDescent="0.25">
      <c r="A22" s="73">
        <v>12</v>
      </c>
      <c r="B22" s="51" t="str">
        <f>IF('Mau A1'!B337="","",'Mau A1'!B337)</f>
        <v>Ng Ng Hoàng Ngọc</v>
      </c>
      <c r="C22" s="52" t="str">
        <f>IF('Mau A1'!C337="","",'Mau A1'!C337)</f>
        <v>Quyên</v>
      </c>
      <c r="D22" s="47">
        <f>SUM('Mau A1'!M337:M366)</f>
        <v>858.1</v>
      </c>
      <c r="E22" s="49">
        <f>SUM('Mau A1'!N337:N366)</f>
        <v>67.5</v>
      </c>
      <c r="F22" s="49">
        <f>SUM('Mau A1'!O337:O366)</f>
        <v>0</v>
      </c>
      <c r="G22" s="49">
        <f>SUM('Mau A1'!P337:P366)</f>
        <v>912.1</v>
      </c>
      <c r="H22" s="49">
        <f>SUM('Mau A1'!Q337:Q366)</f>
        <v>0</v>
      </c>
      <c r="I22" s="49">
        <f>SUM('Mau A1'!R337:R366)</f>
        <v>56</v>
      </c>
      <c r="J22" s="49">
        <f>SUM('Mau A1'!T337:T366)</f>
        <v>450</v>
      </c>
      <c r="K22" s="49">
        <f>SUM('Mau A1'!V337:V366)</f>
        <v>82</v>
      </c>
      <c r="L22" s="49">
        <f>SUM('Mau A1'!X337:X366)</f>
        <v>0</v>
      </c>
      <c r="M22" s="49">
        <f>SUM('Mau A1'!Y337:Y366)</f>
        <v>462.1</v>
      </c>
      <c r="N22" s="49">
        <f>SUM('Mau A1'!Z337:Z366)</f>
        <v>-82</v>
      </c>
      <c r="O22" s="49">
        <f>SUM('Mau A1'!AA337:AA366)</f>
        <v>0</v>
      </c>
      <c r="P22" s="50">
        <f>SUM('Mau A1'!AC337:AC366)</f>
        <v>380.1</v>
      </c>
      <c r="Q22" s="49">
        <f>SUM('Mau A1'!AB337:AB366)</f>
        <v>0</v>
      </c>
      <c r="R22" s="42">
        <f t="shared" si="2"/>
        <v>200</v>
      </c>
      <c r="S22" s="43">
        <f t="shared" si="0"/>
        <v>180.1</v>
      </c>
      <c r="T22" s="44">
        <f t="shared" si="1"/>
        <v>0</v>
      </c>
      <c r="U22" s="75"/>
      <c r="V22" s="75"/>
      <c r="W22" s="75"/>
      <c r="X22" s="75"/>
      <c r="Y22" s="75"/>
      <c r="Z22" s="75"/>
      <c r="AA22" s="75"/>
      <c r="AB22" s="75"/>
      <c r="AC22" s="75"/>
      <c r="AD22" s="75"/>
    </row>
    <row r="23" spans="1:30" ht="18" customHeight="1" x14ac:dyDescent="0.25">
      <c r="A23" s="73">
        <v>13</v>
      </c>
      <c r="B23" s="51" t="str">
        <f>IF('Mau A1'!B367="","",'Mau A1'!B367)</f>
        <v>Trần Việt</v>
      </c>
      <c r="C23" s="52" t="str">
        <f>IF('Mau A1'!C367="","",'Mau A1'!C367)</f>
        <v>Khánh</v>
      </c>
      <c r="D23" s="47">
        <f>SUM('Mau A1'!M367:M396)</f>
        <v>549.90000000000009</v>
      </c>
      <c r="E23" s="49">
        <f>SUM('Mau A1'!N367:N396)</f>
        <v>112.5</v>
      </c>
      <c r="F23" s="49">
        <f>SUM('Mau A1'!O367:O396)</f>
        <v>0</v>
      </c>
      <c r="G23" s="49">
        <f>SUM('Mau A1'!P367:P396)</f>
        <v>662.40000000000009</v>
      </c>
      <c r="H23" s="49">
        <f>SUM('Mau A1'!Q367:Q396)</f>
        <v>0</v>
      </c>
      <c r="I23" s="49">
        <f>SUM('Mau A1'!R367:R396)</f>
        <v>56</v>
      </c>
      <c r="J23" s="49">
        <f>SUM('Mau A1'!T367:T396)</f>
        <v>450</v>
      </c>
      <c r="K23" s="49">
        <f>SUM('Mau A1'!V367:V396)</f>
        <v>112</v>
      </c>
      <c r="L23" s="49">
        <f>SUM('Mau A1'!X367:X396)</f>
        <v>56</v>
      </c>
      <c r="M23" s="49">
        <f>SUM('Mau A1'!Y367:Y396)</f>
        <v>212.4</v>
      </c>
      <c r="N23" s="49">
        <f>SUM('Mau A1'!Z367:Z396)</f>
        <v>-112</v>
      </c>
      <c r="O23" s="49">
        <f>SUM('Mau A1'!AA367:AA396)</f>
        <v>0</v>
      </c>
      <c r="P23" s="50">
        <f>SUM('Mau A1'!AC367:AC396)</f>
        <v>100.4</v>
      </c>
      <c r="Q23" s="49">
        <f>SUM('Mau A1'!AB367:AB396)</f>
        <v>0</v>
      </c>
      <c r="R23" s="42">
        <f t="shared" si="2"/>
        <v>100.4</v>
      </c>
      <c r="S23" s="44">
        <f t="shared" si="0"/>
        <v>0</v>
      </c>
      <c r="T23" s="44">
        <f t="shared" si="1"/>
        <v>0</v>
      </c>
      <c r="U23" s="75"/>
      <c r="V23" s="75"/>
      <c r="W23" s="75"/>
      <c r="X23" s="75"/>
      <c r="Y23" s="75"/>
      <c r="Z23" s="75"/>
      <c r="AA23" s="75"/>
      <c r="AB23" s="75"/>
      <c r="AC23" s="75"/>
      <c r="AD23" s="75"/>
    </row>
    <row r="24" spans="1:30" ht="18" customHeight="1" x14ac:dyDescent="0.25">
      <c r="A24" s="73">
        <v>14</v>
      </c>
      <c r="B24" s="51" t="str">
        <f>IF('Mau A1'!B397="","",'Mau A1'!B397)</f>
        <v>Đỗ Thị Hải</v>
      </c>
      <c r="C24" s="52" t="str">
        <f>IF('Mau A1'!C397="","",'Mau A1'!C397)</f>
        <v>Yến</v>
      </c>
      <c r="D24" s="47">
        <f>SUM('Mau A1'!M397:M426)</f>
        <v>723.9</v>
      </c>
      <c r="E24" s="49">
        <f>SUM('Mau A1'!N397:N426)</f>
        <v>67.5</v>
      </c>
      <c r="F24" s="49">
        <f>SUM('Mau A1'!O397:O426)</f>
        <v>0</v>
      </c>
      <c r="G24" s="49">
        <f>SUM('Mau A1'!P397:P426)</f>
        <v>791.4</v>
      </c>
      <c r="H24" s="49">
        <f>SUM('Mau A1'!Q397:Q426)</f>
        <v>0</v>
      </c>
      <c r="I24" s="49">
        <f>SUM('Mau A1'!R397:R426)</f>
        <v>56</v>
      </c>
      <c r="J24" s="49">
        <f>SUM('Mau A1'!T397:T426)</f>
        <v>450</v>
      </c>
      <c r="K24" s="49">
        <f>SUM('Mau A1'!V397:V426)</f>
        <v>112</v>
      </c>
      <c r="L24" s="49">
        <f>SUM('Mau A1'!X397:X426)</f>
        <v>56</v>
      </c>
      <c r="M24" s="49">
        <f>SUM('Mau A1'!Y397:Y426)</f>
        <v>341.4</v>
      </c>
      <c r="N24" s="49">
        <f>SUM('Mau A1'!Z397:Z426)</f>
        <v>-112</v>
      </c>
      <c r="O24" s="49">
        <f>SUM('Mau A1'!AA397:AA426)</f>
        <v>0</v>
      </c>
      <c r="P24" s="50">
        <f>SUM('Mau A1'!AC397:AC426)</f>
        <v>229.39999999999998</v>
      </c>
      <c r="Q24" s="49">
        <f>SUM('Mau A1'!AB397:AB426)</f>
        <v>0</v>
      </c>
      <c r="R24" s="42">
        <f t="shared" si="2"/>
        <v>200</v>
      </c>
      <c r="S24" s="43">
        <f t="shared" si="0"/>
        <v>29.4</v>
      </c>
      <c r="T24" s="44">
        <f t="shared" si="1"/>
        <v>0</v>
      </c>
      <c r="U24" s="75"/>
      <c r="V24" s="75"/>
      <c r="W24" s="75"/>
      <c r="X24" s="75"/>
      <c r="Y24" s="75"/>
      <c r="Z24" s="75"/>
      <c r="AA24" s="75"/>
      <c r="AB24" s="75"/>
      <c r="AC24" s="75"/>
      <c r="AD24" s="75"/>
    </row>
    <row r="25" spans="1:30" ht="18" customHeight="1" x14ac:dyDescent="0.25">
      <c r="A25" s="73">
        <v>15</v>
      </c>
      <c r="B25" s="51" t="str">
        <f>IF('Mau A1'!B427="","",'Mau A1'!B427)</f>
        <v xml:space="preserve">Trần Vĩnh </v>
      </c>
      <c r="C25" s="52" t="str">
        <f>IF('Mau A1'!C427="","",'Mau A1'!C427)</f>
        <v>Xuyên</v>
      </c>
      <c r="D25" s="47">
        <f>SUM('Mau A1'!M427:M456)</f>
        <v>1340.6</v>
      </c>
      <c r="E25" s="49">
        <f>SUM('Mau A1'!N427:N456)</f>
        <v>67.5</v>
      </c>
      <c r="F25" s="49">
        <f>SUM('Mau A1'!O427:O456)</f>
        <v>0</v>
      </c>
      <c r="G25" s="49">
        <f>SUM('Mau A1'!P427:P456)</f>
        <v>1408.1</v>
      </c>
      <c r="H25" s="49">
        <f>SUM('Mau A1'!Q427:Q456)</f>
        <v>0</v>
      </c>
      <c r="I25" s="49">
        <f>SUM('Mau A1'!R427:R456)</f>
        <v>56</v>
      </c>
      <c r="J25" s="49">
        <f>SUM('Mau A1'!T427:T456)</f>
        <v>450</v>
      </c>
      <c r="K25" s="49">
        <f>SUM('Mau A1'!V427:V456)</f>
        <v>112</v>
      </c>
      <c r="L25" s="49">
        <f>SUM('Mau A1'!X427:X456)</f>
        <v>56</v>
      </c>
      <c r="M25" s="49">
        <f>SUM('Mau A1'!Y427:Y456)</f>
        <v>958.1</v>
      </c>
      <c r="N25" s="49">
        <f>SUM('Mau A1'!Z427:Z456)</f>
        <v>-112</v>
      </c>
      <c r="O25" s="49">
        <f>SUM('Mau A1'!AA427:AA456)</f>
        <v>0</v>
      </c>
      <c r="P25" s="50">
        <f>SUM('Mau A1'!AC427:AC456)</f>
        <v>846.1</v>
      </c>
      <c r="Q25" s="49">
        <f>SUM('Mau A1'!AB427:AB456)</f>
        <v>0</v>
      </c>
      <c r="R25" s="42">
        <f t="shared" si="2"/>
        <v>200</v>
      </c>
      <c r="S25" s="43">
        <f t="shared" si="0"/>
        <v>646.1</v>
      </c>
      <c r="T25" s="44">
        <f t="shared" si="1"/>
        <v>0</v>
      </c>
      <c r="U25" s="75"/>
      <c r="V25" s="75"/>
      <c r="W25" s="75"/>
      <c r="X25" s="75"/>
      <c r="Y25" s="75"/>
      <c r="Z25" s="75"/>
      <c r="AA25" s="75"/>
      <c r="AB25" s="75"/>
      <c r="AC25" s="75"/>
      <c r="AD25" s="75"/>
    </row>
    <row r="26" spans="1:30" ht="18" customHeight="1" x14ac:dyDescent="0.25">
      <c r="A26" s="73">
        <v>16</v>
      </c>
      <c r="B26" s="51" t="str">
        <f>IF('Mau A1'!B457="","",'Mau A1'!B457)</f>
        <v>Nguyễn Cao</v>
      </c>
      <c r="C26" s="52" t="str">
        <f>IF('Mau A1'!C457="","",'Mau A1'!C457)</f>
        <v>Phong</v>
      </c>
      <c r="D26" s="47">
        <f>SUM('Mau A1'!M457:M486)</f>
        <v>1296.3999999999999</v>
      </c>
      <c r="E26" s="49">
        <f>SUM('Mau A1'!N457:N486)</f>
        <v>89.5</v>
      </c>
      <c r="F26" s="49">
        <f>SUM('Mau A1'!O457:O486)</f>
        <v>0</v>
      </c>
      <c r="G26" s="49">
        <f>SUM('Mau A1'!P457:P486)</f>
        <v>1385.8999999999999</v>
      </c>
      <c r="H26" s="49">
        <f>SUM('Mau A1'!Q457:Q486)</f>
        <v>0</v>
      </c>
      <c r="I26" s="49">
        <f>SUM('Mau A1'!R457:R486)</f>
        <v>0</v>
      </c>
      <c r="J26" s="49">
        <f>SUM('Mau A1'!T457:T486)</f>
        <v>450</v>
      </c>
      <c r="K26" s="49">
        <f>SUM('Mau A1'!V457:V486)</f>
        <v>112</v>
      </c>
      <c r="L26" s="49">
        <f>SUM('Mau A1'!X457:X486)</f>
        <v>56</v>
      </c>
      <c r="M26" s="49">
        <f>SUM('Mau A1'!Y457:Y486)</f>
        <v>935.9</v>
      </c>
      <c r="N26" s="49">
        <f>SUM('Mau A1'!Z457:Z486)</f>
        <v>-112</v>
      </c>
      <c r="O26" s="49">
        <f>SUM('Mau A1'!AA457:AA486)</f>
        <v>-56</v>
      </c>
      <c r="P26" s="50">
        <f>SUM('Mau A1'!AC457:AC486)</f>
        <v>767.9</v>
      </c>
      <c r="Q26" s="49">
        <f>SUM('Mau A1'!AB457:AB486)</f>
        <v>0</v>
      </c>
      <c r="R26" s="42">
        <f t="shared" si="2"/>
        <v>200</v>
      </c>
      <c r="S26" s="43">
        <f t="shared" si="0"/>
        <v>567.9</v>
      </c>
      <c r="T26" s="44">
        <f t="shared" si="1"/>
        <v>0</v>
      </c>
      <c r="U26" s="75"/>
      <c r="V26" s="75"/>
      <c r="W26" s="75"/>
      <c r="X26" s="75"/>
      <c r="Y26" s="75"/>
      <c r="Z26" s="75"/>
      <c r="AA26" s="75"/>
      <c r="AB26" s="75"/>
      <c r="AC26" s="75"/>
      <c r="AD26" s="75"/>
    </row>
    <row r="27" spans="1:30" ht="18" customHeight="1" x14ac:dyDescent="0.25">
      <c r="A27" s="73">
        <v>17</v>
      </c>
      <c r="B27" s="51" t="str">
        <f>IF('Mau A1'!B487="","",'Mau A1'!B487)</f>
        <v>Mai Chiếm</v>
      </c>
      <c r="C27" s="52" t="str">
        <f>IF('Mau A1'!C487="","",'Mau A1'!C487)</f>
        <v>Tuấn</v>
      </c>
      <c r="D27" s="47">
        <f>SUM('Mau A1'!M487:M502)</f>
        <v>684</v>
      </c>
      <c r="E27" s="49">
        <f>SUM('Mau A1'!N487:N502)</f>
        <v>67.5</v>
      </c>
      <c r="F27" s="49">
        <f>SUM('Mau A1'!O487:O502)</f>
        <v>0</v>
      </c>
      <c r="G27" s="49">
        <f>SUM('Mau A1'!P487:P502)</f>
        <v>751.5</v>
      </c>
      <c r="H27" s="49">
        <f>SUM('Mau A1'!Q487:Q502)</f>
        <v>0</v>
      </c>
      <c r="I27" s="49">
        <f>SUM('Mau A1'!R487:R502)</f>
        <v>56</v>
      </c>
      <c r="J27" s="49">
        <f>SUM('Mau A1'!T487:T502)</f>
        <v>450</v>
      </c>
      <c r="K27" s="49">
        <f>SUM('Mau A1'!V487:V502)</f>
        <v>112</v>
      </c>
      <c r="L27" s="49">
        <f>SUM('Mau A1'!X487:X502)</f>
        <v>56</v>
      </c>
      <c r="M27" s="49">
        <f>SUM('Mau A1'!Y487:Y502)</f>
        <v>301.5</v>
      </c>
      <c r="N27" s="49">
        <f>SUM('Mau A1'!Z487:Z502)</f>
        <v>-112</v>
      </c>
      <c r="O27" s="49">
        <f>SUM('Mau A1'!AA487:AA502)</f>
        <v>0</v>
      </c>
      <c r="P27" s="50">
        <f>SUM('Mau A1'!AC487:AC502)</f>
        <v>189.5</v>
      </c>
      <c r="Q27" s="49">
        <f>SUM('Mau A1'!AB487:AB502)</f>
        <v>0</v>
      </c>
      <c r="R27" s="42">
        <f t="shared" si="2"/>
        <v>189.5</v>
      </c>
      <c r="S27" s="44">
        <f t="shared" si="0"/>
        <v>0</v>
      </c>
      <c r="T27" s="44">
        <f t="shared" si="1"/>
        <v>0</v>
      </c>
      <c r="U27" s="75"/>
      <c r="V27" s="75"/>
      <c r="W27" s="75"/>
      <c r="X27" s="75"/>
      <c r="Y27" s="75"/>
      <c r="Z27" s="75"/>
      <c r="AA27" s="75"/>
      <c r="AB27" s="75"/>
      <c r="AC27" s="75"/>
      <c r="AD27" s="75"/>
    </row>
    <row r="28" spans="1:30" ht="18" customHeight="1" x14ac:dyDescent="0.25">
      <c r="A28" s="73">
        <v>18</v>
      </c>
      <c r="B28" s="51" t="str">
        <f>IF('Mau A1'!B503="","",'Mau A1'!B503)</f>
        <v>Lê Quý Hưng</v>
      </c>
      <c r="C28" s="52" t="str">
        <f>IF('Mau A1'!C503="","",'Mau A1'!C503)</f>
        <v>Quốc</v>
      </c>
      <c r="D28" s="47">
        <f>SUM('Mau A1'!M503:M535)</f>
        <v>1130</v>
      </c>
      <c r="E28" s="49">
        <f>SUM('Mau A1'!N503:N535)</f>
        <v>67.5</v>
      </c>
      <c r="F28" s="49">
        <f>SUM('Mau A1'!O503:O535)</f>
        <v>0</v>
      </c>
      <c r="G28" s="49">
        <f>SUM('Mau A1'!P503:P535)</f>
        <v>1197.5</v>
      </c>
      <c r="H28" s="49">
        <f>SUM('Mau A1'!Q503:Q535)</f>
        <v>21.4</v>
      </c>
      <c r="I28" s="49">
        <f>SUM('Mau A1'!R503:R535)</f>
        <v>56</v>
      </c>
      <c r="J28" s="49">
        <f>SUM('Mau A1'!T503:T535)</f>
        <v>450</v>
      </c>
      <c r="K28" s="49">
        <f>SUM('Mau A1'!V503:V535)</f>
        <v>112</v>
      </c>
      <c r="L28" s="49">
        <f>SUM('Mau A1'!X503:X535)</f>
        <v>56</v>
      </c>
      <c r="M28" s="49">
        <f>SUM('Mau A1'!Y503:Y535)</f>
        <v>747.5</v>
      </c>
      <c r="N28" s="49">
        <f>SUM('Mau A1'!Z503:Z535)</f>
        <v>-90.6</v>
      </c>
      <c r="O28" s="49">
        <f>SUM('Mau A1'!AA503:AA535)</f>
        <v>0</v>
      </c>
      <c r="P28" s="50">
        <f>SUM('Mau A1'!AC503:AC535)</f>
        <v>656.9</v>
      </c>
      <c r="Q28" s="49">
        <f>SUM('Mau A1'!AB503:AB535)</f>
        <v>0</v>
      </c>
      <c r="R28" s="42">
        <f t="shared" si="2"/>
        <v>200</v>
      </c>
      <c r="S28" s="43">
        <f t="shared" si="0"/>
        <v>456.9</v>
      </c>
      <c r="T28" s="44">
        <f t="shared" si="1"/>
        <v>0</v>
      </c>
      <c r="U28" s="75"/>
      <c r="V28" s="75"/>
      <c r="W28" s="75"/>
      <c r="X28" s="75"/>
      <c r="Y28" s="75"/>
      <c r="Z28" s="75"/>
      <c r="AA28" s="75"/>
      <c r="AB28" s="75"/>
      <c r="AC28" s="75"/>
      <c r="AD28" s="75"/>
    </row>
    <row r="29" spans="1:30" ht="18" customHeight="1" x14ac:dyDescent="0.25">
      <c r="A29" s="73">
        <v>19</v>
      </c>
      <c r="B29" s="51" t="str">
        <f>IF('Mau A1'!B536="","",'Mau A1'!B536)</f>
        <v>Nguyễn Văn</v>
      </c>
      <c r="C29" s="52" t="str">
        <f>IF('Mau A1'!C536="","",'Mau A1'!C536)</f>
        <v>Đôn</v>
      </c>
      <c r="D29" s="47">
        <f>SUM('Mau A1'!M536:M565)</f>
        <v>1046.3</v>
      </c>
      <c r="E29" s="49">
        <f>SUM('Mau A1'!N536:N565)</f>
        <v>112.5</v>
      </c>
      <c r="F29" s="49">
        <f>SUM('Mau A1'!O536:O565)</f>
        <v>0</v>
      </c>
      <c r="G29" s="49">
        <f>SUM('Mau A1'!P536:P565)</f>
        <v>1158.8</v>
      </c>
      <c r="H29" s="49">
        <f>SUM('Mau A1'!Q536:Q565)</f>
        <v>0</v>
      </c>
      <c r="I29" s="49">
        <f>SUM('Mau A1'!R536:R565)</f>
        <v>56</v>
      </c>
      <c r="J29" s="49">
        <f>SUM('Mau A1'!T536:T565)</f>
        <v>450</v>
      </c>
      <c r="K29" s="49">
        <f>SUM('Mau A1'!V536:V565)</f>
        <v>112</v>
      </c>
      <c r="L29" s="49">
        <f>SUM('Mau A1'!X536:X565)</f>
        <v>0</v>
      </c>
      <c r="M29" s="49">
        <f>SUM('Mau A1'!Y536:Y565)</f>
        <v>708.8</v>
      </c>
      <c r="N29" s="49">
        <f>SUM('Mau A1'!Z536:Z565)</f>
        <v>-112</v>
      </c>
      <c r="O29" s="49">
        <f>SUM('Mau A1'!AA536:AA565)</f>
        <v>0</v>
      </c>
      <c r="P29" s="50">
        <f>SUM('Mau A1'!AC536:AC565)</f>
        <v>596.79999999999995</v>
      </c>
      <c r="Q29" s="49">
        <f>SUM('Mau A1'!AB536:AB565)</f>
        <v>0</v>
      </c>
      <c r="R29" s="42">
        <f t="shared" si="2"/>
        <v>200</v>
      </c>
      <c r="S29" s="43">
        <f t="shared" si="0"/>
        <v>396.8</v>
      </c>
      <c r="T29" s="44">
        <f t="shared" si="1"/>
        <v>0</v>
      </c>
      <c r="U29" s="75"/>
      <c r="V29" s="75"/>
      <c r="W29" s="75"/>
      <c r="X29" s="75"/>
      <c r="Y29" s="75"/>
      <c r="Z29" s="75"/>
      <c r="AA29" s="75"/>
      <c r="AB29" s="75"/>
      <c r="AC29" s="75"/>
      <c r="AD29" s="75"/>
    </row>
    <row r="30" spans="1:30" ht="18" customHeight="1" x14ac:dyDescent="0.25">
      <c r="A30" s="73">
        <v>20</v>
      </c>
      <c r="B30" s="51" t="str">
        <f>IF('Mau A1'!B566="","",'Mau A1'!B566)</f>
        <v xml:space="preserve">Bùi Văn </v>
      </c>
      <c r="C30" s="52" t="str">
        <f>IF('Mau A1'!C566="","",'Mau A1'!C566)</f>
        <v>Dũng</v>
      </c>
      <c r="D30" s="47">
        <f>SUM('Mau A1'!M566:M595)</f>
        <v>727.8</v>
      </c>
      <c r="E30" s="49">
        <f>SUM('Mau A1'!N566:N595)</f>
        <v>67.5</v>
      </c>
      <c r="F30" s="49">
        <f>SUM('Mau A1'!O566:O595)</f>
        <v>0</v>
      </c>
      <c r="G30" s="49">
        <f>SUM('Mau A1'!P566:P595)</f>
        <v>795.3</v>
      </c>
      <c r="H30" s="49">
        <f>SUM('Mau A1'!Q566:Q595)</f>
        <v>0</v>
      </c>
      <c r="I30" s="49">
        <f>SUM('Mau A1'!R566:R595)</f>
        <v>56</v>
      </c>
      <c r="J30" s="49">
        <f>SUM('Mau A1'!T566:T595)</f>
        <v>450</v>
      </c>
      <c r="K30" s="49">
        <f>SUM('Mau A1'!V566:V595)</f>
        <v>112</v>
      </c>
      <c r="L30" s="49">
        <f>SUM('Mau A1'!X566:X595)</f>
        <v>0</v>
      </c>
      <c r="M30" s="49">
        <f>SUM('Mau A1'!Y566:Y595)</f>
        <v>345.3</v>
      </c>
      <c r="N30" s="49">
        <f>SUM('Mau A1'!Z566:Z595)</f>
        <v>-112</v>
      </c>
      <c r="O30" s="49">
        <f>SUM('Mau A1'!AA566:AA595)</f>
        <v>0</v>
      </c>
      <c r="P30" s="50">
        <f>SUM('Mau A1'!AC566:AC595)</f>
        <v>233.3</v>
      </c>
      <c r="Q30" s="49">
        <f>SUM('Mau A1'!AB566:AB595)</f>
        <v>0</v>
      </c>
      <c r="R30" s="42">
        <f t="shared" si="2"/>
        <v>200</v>
      </c>
      <c r="S30" s="43">
        <f t="shared" si="0"/>
        <v>33.299999999999997</v>
      </c>
      <c r="T30" s="44">
        <f t="shared" si="1"/>
        <v>0</v>
      </c>
      <c r="U30" s="75"/>
      <c r="V30" s="75"/>
      <c r="W30" s="75"/>
      <c r="X30" s="75"/>
      <c r="Y30" s="75"/>
      <c r="Z30" s="75"/>
      <c r="AA30" s="75"/>
      <c r="AB30" s="75"/>
      <c r="AC30" s="75"/>
      <c r="AD30" s="75"/>
    </row>
    <row r="31" spans="1:30" ht="18" customHeight="1" x14ac:dyDescent="0.25">
      <c r="A31" s="73">
        <v>21</v>
      </c>
      <c r="B31" s="51" t="str">
        <f>IF('Mau A1'!B596="","",'Mau A1'!B596)</f>
        <v>Đậng Ngọc</v>
      </c>
      <c r="C31" s="52" t="str">
        <f>IF('Mau A1'!C596="","",'Mau A1'!C596)</f>
        <v>Đoàn</v>
      </c>
      <c r="D31" s="47">
        <f>SUM('Mau A1'!M596:M625)</f>
        <v>790.6</v>
      </c>
      <c r="E31" s="49">
        <f>SUM('Mau A1'!N596:N625)</f>
        <v>67.5</v>
      </c>
      <c r="F31" s="49">
        <f>SUM('Mau A1'!O596:O625)</f>
        <v>0</v>
      </c>
      <c r="G31" s="49">
        <f>SUM('Mau A1'!P596:P625)</f>
        <v>858.1</v>
      </c>
      <c r="H31" s="49">
        <f>SUM('Mau A1'!Q596:Q625)</f>
        <v>0</v>
      </c>
      <c r="I31" s="49">
        <f>SUM('Mau A1'!R596:R625)</f>
        <v>56</v>
      </c>
      <c r="J31" s="49">
        <f>SUM('Mau A1'!T596:T625)</f>
        <v>450</v>
      </c>
      <c r="K31" s="49">
        <f>SUM('Mau A1'!V596:V625)</f>
        <v>112</v>
      </c>
      <c r="L31" s="49">
        <f>SUM('Mau A1'!X596:X625)</f>
        <v>56</v>
      </c>
      <c r="M31" s="49">
        <f>SUM('Mau A1'!Y596:Y625)</f>
        <v>408.1</v>
      </c>
      <c r="N31" s="49">
        <f>SUM('Mau A1'!Z596:Z625)</f>
        <v>-112</v>
      </c>
      <c r="O31" s="49">
        <f>SUM('Mau A1'!AA596:AA625)</f>
        <v>0</v>
      </c>
      <c r="P31" s="50">
        <f>SUM('Mau A1'!AC596:AC625)</f>
        <v>296.10000000000002</v>
      </c>
      <c r="Q31" s="49">
        <f>SUM('Mau A1'!AB596:AB625)</f>
        <v>0</v>
      </c>
      <c r="R31" s="42">
        <f t="shared" si="2"/>
        <v>200</v>
      </c>
      <c r="S31" s="43">
        <f t="shared" si="0"/>
        <v>96.1</v>
      </c>
      <c r="T31" s="44">
        <f t="shared" si="1"/>
        <v>0</v>
      </c>
      <c r="U31" s="75"/>
      <c r="V31" s="75"/>
      <c r="W31" s="75"/>
      <c r="X31" s="75"/>
      <c r="Y31" s="75"/>
      <c r="Z31" s="75"/>
      <c r="AA31" s="75"/>
      <c r="AB31" s="75"/>
      <c r="AC31" s="75"/>
      <c r="AD31" s="75"/>
    </row>
    <row r="32" spans="1:30" ht="18" customHeight="1" x14ac:dyDescent="0.25">
      <c r="A32" s="73">
        <v>22</v>
      </c>
      <c r="B32" s="51" t="str">
        <f>IF('Mau A1'!B626="","",'Mau A1'!B626)</f>
        <v>Lê Tất</v>
      </c>
      <c r="C32" s="52" t="str">
        <f>IF('Mau A1'!C626="","",'Mau A1'!C626)</f>
        <v>Đạt</v>
      </c>
      <c r="D32" s="47">
        <f>SUM('Mau A1'!M626:M655)</f>
        <v>924.9</v>
      </c>
      <c r="E32" s="49">
        <f>SUM('Mau A1'!N626:N655)</f>
        <v>67.5</v>
      </c>
      <c r="F32" s="49">
        <f>SUM('Mau A1'!O626:O655)</f>
        <v>0</v>
      </c>
      <c r="G32" s="49">
        <f>SUM('Mau A1'!P626:P655)</f>
        <v>992.4</v>
      </c>
      <c r="H32" s="49">
        <f>SUM('Mau A1'!Q626:Q655)</f>
        <v>0</v>
      </c>
      <c r="I32" s="49">
        <f>SUM('Mau A1'!R626:R655)</f>
        <v>56</v>
      </c>
      <c r="J32" s="49">
        <f>SUM('Mau A1'!T626:T655)</f>
        <v>450</v>
      </c>
      <c r="K32" s="49">
        <f>SUM('Mau A1'!V626:V655)</f>
        <v>112</v>
      </c>
      <c r="L32" s="49">
        <f>SUM('Mau A1'!X626:X655)</f>
        <v>56</v>
      </c>
      <c r="M32" s="49">
        <f>SUM('Mau A1'!Y626:Y655)</f>
        <v>542.4</v>
      </c>
      <c r="N32" s="49">
        <f>SUM('Mau A1'!Z626:Z655)</f>
        <v>-112</v>
      </c>
      <c r="O32" s="49">
        <f>SUM('Mau A1'!AA626:AA655)</f>
        <v>0</v>
      </c>
      <c r="P32" s="50">
        <f>SUM('Mau A1'!AC626:AC655)</f>
        <v>430.4</v>
      </c>
      <c r="Q32" s="49">
        <f>SUM('Mau A1'!AB626:AB655)</f>
        <v>0</v>
      </c>
      <c r="R32" s="42">
        <f t="shared" si="2"/>
        <v>200</v>
      </c>
      <c r="S32" s="43">
        <f t="shared" si="0"/>
        <v>230.4</v>
      </c>
      <c r="T32" s="44">
        <f t="shared" si="1"/>
        <v>0</v>
      </c>
      <c r="U32" s="75"/>
      <c r="V32" s="75"/>
      <c r="W32" s="75"/>
      <c r="X32" s="75"/>
      <c r="Y32" s="75"/>
      <c r="Z32" s="75"/>
      <c r="AA32" s="75"/>
      <c r="AB32" s="75"/>
      <c r="AC32" s="75"/>
      <c r="AD32" s="75"/>
    </row>
    <row r="33" spans="1:30" s="170" customFormat="1" ht="18" customHeight="1" x14ac:dyDescent="0.25">
      <c r="A33" s="160">
        <v>23</v>
      </c>
      <c r="B33" s="161" t="str">
        <f>IF('Mau A1'!B656="","",'Mau A1'!B656)</f>
        <v>Dương Ngọc</v>
      </c>
      <c r="C33" s="162" t="str">
        <f>IF('Mau A1'!C656="","",'Mau A1'!C656)</f>
        <v>Vọng</v>
      </c>
      <c r="D33" s="163">
        <f>SUM('Mau A1'!M656:M685)</f>
        <v>694.69999999999993</v>
      </c>
      <c r="E33" s="164">
        <f>SUM('Mau A1'!N656:N685)</f>
        <v>67.5</v>
      </c>
      <c r="F33" s="164">
        <f>SUM('Mau A1'!O656:O685)</f>
        <v>0</v>
      </c>
      <c r="G33" s="164">
        <f>SUM('Mau A1'!P656:P685)</f>
        <v>762.19999999999993</v>
      </c>
      <c r="H33" s="164">
        <f>SUM('Mau A1'!Q656:Q685)</f>
        <v>0</v>
      </c>
      <c r="I33" s="164">
        <f>SUM('Mau A1'!R656:R685)</f>
        <v>56</v>
      </c>
      <c r="J33" s="164">
        <f>SUM('Mau A1'!T656:T685)</f>
        <v>450</v>
      </c>
      <c r="K33" s="164">
        <f>SUM('Mau A1'!V656:V685)</f>
        <v>112</v>
      </c>
      <c r="L33" s="164">
        <f>SUM('Mau A1'!X656:X685)</f>
        <v>56</v>
      </c>
      <c r="M33" s="164">
        <f>SUM('Mau A1'!Y656:Y685)</f>
        <v>312.2</v>
      </c>
      <c r="N33" s="164">
        <f>SUM('Mau A1'!Z656:Z685)</f>
        <v>-112</v>
      </c>
      <c r="O33" s="164">
        <f>SUM('Mau A1'!AA656:AA685)</f>
        <v>0</v>
      </c>
      <c r="P33" s="165">
        <f>SUM('Mau A1'!AC656:AC685)</f>
        <v>200.2</v>
      </c>
      <c r="Q33" s="164">
        <f>SUM('Mau A1'!AB656:AB685)</f>
        <v>0</v>
      </c>
      <c r="R33" s="166">
        <f t="shared" si="2"/>
        <v>200</v>
      </c>
      <c r="S33" s="167">
        <f t="shared" si="0"/>
        <v>0.2</v>
      </c>
      <c r="T33" s="168">
        <f t="shared" si="1"/>
        <v>0</v>
      </c>
      <c r="U33" s="169"/>
      <c r="V33" s="169"/>
      <c r="W33" s="169"/>
      <c r="X33" s="169"/>
      <c r="Y33" s="169"/>
      <c r="Z33" s="169"/>
      <c r="AA33" s="169"/>
      <c r="AB33" s="169"/>
      <c r="AC33" s="169"/>
      <c r="AD33" s="169"/>
    </row>
    <row r="34" spans="1:30" ht="18" customHeight="1" x14ac:dyDescent="0.25">
      <c r="A34" s="73">
        <v>24</v>
      </c>
      <c r="B34" s="51" t="str">
        <f>IF('Mau A1'!B686="","",'Mau A1'!B686)</f>
        <v xml:space="preserve">Lê Phi </v>
      </c>
      <c r="C34" s="52" t="str">
        <f>IF('Mau A1'!C686="","",'Mau A1'!C686)</f>
        <v>Trường</v>
      </c>
      <c r="D34" s="47">
        <f>SUM('Mau A1'!M686:M715)</f>
        <v>718.89999999999986</v>
      </c>
      <c r="E34" s="49">
        <f>SUM('Mau A1'!N686:N715)</f>
        <v>67.5</v>
      </c>
      <c r="F34" s="49">
        <f>SUM('Mau A1'!O686:O715)</f>
        <v>0</v>
      </c>
      <c r="G34" s="49">
        <f>SUM('Mau A1'!P686:P715)</f>
        <v>786.39999999999986</v>
      </c>
      <c r="H34" s="49">
        <f>SUM('Mau A1'!Q686:Q715)</f>
        <v>0</v>
      </c>
      <c r="I34" s="49">
        <f>SUM('Mau A1'!R686:R715)</f>
        <v>56</v>
      </c>
      <c r="J34" s="49">
        <f>SUM('Mau A1'!T686:T715)</f>
        <v>450</v>
      </c>
      <c r="K34" s="49">
        <f>SUM('Mau A1'!V686:V715)</f>
        <v>112</v>
      </c>
      <c r="L34" s="49">
        <f>SUM('Mau A1'!X686:X715)</f>
        <v>56</v>
      </c>
      <c r="M34" s="49">
        <f>SUM('Mau A1'!Y686:Y715)</f>
        <v>336.4</v>
      </c>
      <c r="N34" s="49">
        <f>SUM('Mau A1'!Z686:Z715)</f>
        <v>-112</v>
      </c>
      <c r="O34" s="49">
        <f>SUM('Mau A1'!AA686:AA715)</f>
        <v>0</v>
      </c>
      <c r="P34" s="50">
        <f>SUM('Mau A1'!AC686:AC715)</f>
        <v>224.39999999999998</v>
      </c>
      <c r="Q34" s="49">
        <f>SUM('Mau A1'!AB686:AB715)</f>
        <v>0</v>
      </c>
      <c r="R34" s="42">
        <f t="shared" si="2"/>
        <v>200</v>
      </c>
      <c r="S34" s="43">
        <f t="shared" si="0"/>
        <v>24.4</v>
      </c>
      <c r="T34" s="44">
        <f t="shared" si="1"/>
        <v>0</v>
      </c>
      <c r="U34" s="75"/>
      <c r="V34" s="75"/>
      <c r="W34" s="75"/>
      <c r="X34" s="75"/>
      <c r="Y34" s="75"/>
      <c r="Z34" s="75"/>
      <c r="AA34" s="75"/>
      <c r="AB34" s="75"/>
      <c r="AC34" s="75"/>
      <c r="AD34" s="75"/>
    </row>
    <row r="35" spans="1:30" ht="18" customHeight="1" x14ac:dyDescent="0.25">
      <c r="A35" s="73">
        <v>25</v>
      </c>
      <c r="B35" s="51" t="str">
        <f>IF('Mau A1'!B716="","",'Mau A1'!B716)</f>
        <v xml:space="preserve">Nguyễn Ngọc </v>
      </c>
      <c r="C35" s="52" t="str">
        <f>IF('Mau A1'!C716="","",'Mau A1'!C716)</f>
        <v>Tuyên</v>
      </c>
      <c r="D35" s="47">
        <f>SUM('Mau A1'!M716:M745)</f>
        <v>1080.9999999999998</v>
      </c>
      <c r="E35" s="49">
        <f>SUM('Mau A1'!N716:N745)</f>
        <v>67.5</v>
      </c>
      <c r="F35" s="49">
        <f>SUM('Mau A1'!O716:O745)</f>
        <v>0</v>
      </c>
      <c r="G35" s="49">
        <f>SUM('Mau A1'!P716:P745)</f>
        <v>1148.4999999999998</v>
      </c>
      <c r="H35" s="49">
        <f>SUM('Mau A1'!Q716:Q745)</f>
        <v>0</v>
      </c>
      <c r="I35" s="49">
        <f>SUM('Mau A1'!R716:R745)</f>
        <v>56</v>
      </c>
      <c r="J35" s="49">
        <f>SUM('Mau A1'!T716:T745)</f>
        <v>450</v>
      </c>
      <c r="K35" s="49">
        <f>SUM('Mau A1'!V716:V745)</f>
        <v>112</v>
      </c>
      <c r="L35" s="49">
        <f>SUM('Mau A1'!X716:X745)</f>
        <v>56</v>
      </c>
      <c r="M35" s="49">
        <f>SUM('Mau A1'!Y716:Y745)</f>
        <v>698.5</v>
      </c>
      <c r="N35" s="49">
        <f>SUM('Mau A1'!Z716:Z745)</f>
        <v>-112</v>
      </c>
      <c r="O35" s="49">
        <f>SUM('Mau A1'!AA716:AA745)</f>
        <v>0</v>
      </c>
      <c r="P35" s="50">
        <f>SUM('Mau A1'!AC716:AC745)</f>
        <v>586.5</v>
      </c>
      <c r="Q35" s="49">
        <f>SUM('Mau A1'!AB716:AB745)</f>
        <v>0</v>
      </c>
      <c r="R35" s="42">
        <f t="shared" si="2"/>
        <v>200</v>
      </c>
      <c r="S35" s="43">
        <f t="shared" si="0"/>
        <v>386.5</v>
      </c>
      <c r="T35" s="44">
        <f t="shared" si="1"/>
        <v>0</v>
      </c>
      <c r="U35" s="75"/>
      <c r="V35" s="75"/>
      <c r="W35" s="75"/>
      <c r="X35" s="75"/>
      <c r="Y35" s="75"/>
      <c r="Z35" s="75"/>
      <c r="AA35" s="75"/>
      <c r="AB35" s="75"/>
      <c r="AC35" s="75"/>
      <c r="AD35" s="75"/>
    </row>
    <row r="36" spans="1:30" ht="18" hidden="1" customHeight="1" x14ac:dyDescent="0.25">
      <c r="A36" s="73">
        <v>26</v>
      </c>
      <c r="B36" s="51" t="str">
        <f>IF('Mau A1'!B746="","",'Mau A1'!B746)</f>
        <v/>
      </c>
      <c r="C36" s="52" t="str">
        <f>IF('Mau A1'!C746="","",'Mau A1'!C746)</f>
        <v/>
      </c>
      <c r="D36" s="47">
        <f>SUM('Mau A1'!M746:M775)</f>
        <v>0</v>
      </c>
      <c r="E36" s="49">
        <f>SUM('Mau A1'!N746:N775)</f>
        <v>0</v>
      </c>
      <c r="F36" s="49">
        <f>SUM('Mau A1'!O746:O775)</f>
        <v>0</v>
      </c>
      <c r="G36" s="49">
        <f>SUM('Mau A1'!P746:P775)</f>
        <v>0</v>
      </c>
      <c r="H36" s="49">
        <f>SUM('Mau A1'!Q746:Q775)</f>
        <v>0</v>
      </c>
      <c r="I36" s="49">
        <f>SUM('Mau A1'!R746:R775)</f>
        <v>0</v>
      </c>
      <c r="J36" s="49">
        <f>SUM('Mau A1'!T746:T775)</f>
        <v>0</v>
      </c>
      <c r="K36" s="49">
        <f>SUM('Mau A1'!V746:V775)</f>
        <v>0</v>
      </c>
      <c r="L36" s="49">
        <f>SUM('Mau A1'!X746:X775)</f>
        <v>0</v>
      </c>
      <c r="M36" s="49">
        <f>SUM('Mau A1'!Y746:Y775)</f>
        <v>0</v>
      </c>
      <c r="N36" s="49">
        <f>SUM('Mau A1'!Z746:Z775)</f>
        <v>0</v>
      </c>
      <c r="O36" s="49">
        <f>SUM('Mau A1'!AA746:AA775)</f>
        <v>0</v>
      </c>
      <c r="P36" s="50">
        <f>SUM('Mau A1'!AC746:AC775)</f>
        <v>0</v>
      </c>
      <c r="Q36" s="49">
        <f>SUM('Mau A1'!AB746:AB775)</f>
        <v>0</v>
      </c>
      <c r="R36" s="42">
        <f t="shared" si="2"/>
        <v>0</v>
      </c>
      <c r="S36" s="44">
        <f t="shared" si="0"/>
        <v>0</v>
      </c>
      <c r="T36" s="44">
        <f t="shared" si="1"/>
        <v>0</v>
      </c>
      <c r="U36" s="75"/>
      <c r="V36" s="75"/>
      <c r="W36" s="75"/>
      <c r="X36" s="75"/>
      <c r="Y36" s="75"/>
      <c r="Z36" s="75"/>
      <c r="AA36" s="75"/>
      <c r="AB36" s="75"/>
      <c r="AC36" s="75"/>
      <c r="AD36" s="75"/>
    </row>
    <row r="37" spans="1:30" ht="18" hidden="1" customHeight="1" x14ac:dyDescent="0.25">
      <c r="A37" s="73">
        <v>27</v>
      </c>
      <c r="B37" s="51" t="str">
        <f>IF('Mau A1'!B776="","",'Mau A1'!B776)</f>
        <v/>
      </c>
      <c r="C37" s="52" t="str">
        <f>IF('Mau A1'!C776="","",'Mau A1'!C776)</f>
        <v/>
      </c>
      <c r="D37" s="47">
        <f>SUM('Mau A1'!M776:M805)</f>
        <v>0</v>
      </c>
      <c r="E37" s="49">
        <f>SUM('Mau A1'!N776:N805)</f>
        <v>0</v>
      </c>
      <c r="F37" s="49">
        <f>SUM('Mau A1'!O776:O805)</f>
        <v>0</v>
      </c>
      <c r="G37" s="49">
        <f>SUM('Mau A1'!P776:P805)</f>
        <v>0</v>
      </c>
      <c r="H37" s="49">
        <f>SUM('Mau A1'!Q776:Q805)</f>
        <v>0</v>
      </c>
      <c r="I37" s="49">
        <f>SUM('Mau A1'!R776:R805)</f>
        <v>0</v>
      </c>
      <c r="J37" s="49">
        <f>SUM('Mau A1'!T776:T805)</f>
        <v>0</v>
      </c>
      <c r="K37" s="49">
        <f>SUM('Mau A1'!V776:V805)</f>
        <v>0</v>
      </c>
      <c r="L37" s="49">
        <f>SUM('Mau A1'!X776:X805)</f>
        <v>0</v>
      </c>
      <c r="M37" s="49">
        <f>SUM('Mau A1'!Y776:Y805)</f>
        <v>0</v>
      </c>
      <c r="N37" s="49">
        <f>SUM('Mau A1'!Z776:Z805)</f>
        <v>0</v>
      </c>
      <c r="O37" s="49">
        <f>SUM('Mau A1'!AA776:AA805)</f>
        <v>0</v>
      </c>
      <c r="P37" s="50">
        <f>SUM('Mau A1'!AC776:AC805)</f>
        <v>0</v>
      </c>
      <c r="Q37" s="49">
        <f>SUM('Mau A1'!AB776:AB805)</f>
        <v>0</v>
      </c>
      <c r="R37" s="42">
        <f t="shared" si="2"/>
        <v>0</v>
      </c>
      <c r="S37" s="44">
        <f t="shared" si="0"/>
        <v>0</v>
      </c>
      <c r="T37" s="44">
        <f t="shared" si="1"/>
        <v>0</v>
      </c>
      <c r="U37" s="75"/>
      <c r="V37" s="75"/>
      <c r="W37" s="75"/>
      <c r="X37" s="75"/>
      <c r="Y37" s="75"/>
      <c r="Z37" s="75"/>
      <c r="AA37" s="75"/>
      <c r="AB37" s="75"/>
      <c r="AC37" s="75"/>
      <c r="AD37" s="75"/>
    </row>
    <row r="38" spans="1:30" ht="18" hidden="1" customHeight="1" x14ac:dyDescent="0.25">
      <c r="A38" s="73">
        <v>28</v>
      </c>
      <c r="B38" s="51" t="str">
        <f>IF('Mau A1'!B806="","",'Mau A1'!B806)</f>
        <v/>
      </c>
      <c r="C38" s="52" t="str">
        <f>IF('Mau A1'!C806="","",'Mau A1'!C806)</f>
        <v/>
      </c>
      <c r="D38" s="47">
        <f>SUM('Mau A1'!M806:M835)</f>
        <v>0</v>
      </c>
      <c r="E38" s="49">
        <f>SUM('Mau A1'!N806:N835)</f>
        <v>0</v>
      </c>
      <c r="F38" s="49">
        <f>SUM('Mau A1'!O806:O835)</f>
        <v>0</v>
      </c>
      <c r="G38" s="49">
        <f>SUM('Mau A1'!P806:P835)</f>
        <v>0</v>
      </c>
      <c r="H38" s="49">
        <f>SUM('Mau A1'!Q806:Q835)</f>
        <v>0</v>
      </c>
      <c r="I38" s="49">
        <f>SUM('Mau A1'!R806:R835)</f>
        <v>0</v>
      </c>
      <c r="J38" s="49">
        <f>SUM('Mau A1'!T806:T835)</f>
        <v>0</v>
      </c>
      <c r="K38" s="49">
        <f>SUM('Mau A1'!V806:V835)</f>
        <v>0</v>
      </c>
      <c r="L38" s="49">
        <f>SUM('Mau A1'!X806:X835)</f>
        <v>0</v>
      </c>
      <c r="M38" s="49">
        <f>SUM('Mau A1'!Y806:Y835)</f>
        <v>0</v>
      </c>
      <c r="N38" s="49">
        <f>SUM('Mau A1'!Z806:Z835)</f>
        <v>0</v>
      </c>
      <c r="O38" s="49">
        <f>SUM('Mau A1'!AA806:AA835)</f>
        <v>0</v>
      </c>
      <c r="P38" s="50">
        <f>SUM('Mau A1'!AC806:AC835)</f>
        <v>0</v>
      </c>
      <c r="Q38" s="49">
        <f>SUM('Mau A1'!AB806:AB835)</f>
        <v>0</v>
      </c>
      <c r="R38" s="42">
        <f t="shared" si="2"/>
        <v>0</v>
      </c>
      <c r="S38" s="44">
        <f t="shared" si="0"/>
        <v>0</v>
      </c>
      <c r="T38" s="44">
        <f t="shared" si="1"/>
        <v>0</v>
      </c>
      <c r="U38" s="75"/>
      <c r="V38" s="75"/>
      <c r="W38" s="75"/>
      <c r="X38" s="75"/>
      <c r="Y38" s="75"/>
      <c r="Z38" s="75"/>
      <c r="AA38" s="75"/>
      <c r="AB38" s="75"/>
      <c r="AC38" s="75"/>
      <c r="AD38" s="75"/>
    </row>
    <row r="39" spans="1:30" ht="18" hidden="1" customHeight="1" x14ac:dyDescent="0.25">
      <c r="A39" s="73">
        <v>29</v>
      </c>
      <c r="B39" s="51" t="str">
        <f>IF('Mau A1'!B836="","",'Mau A1'!B836)</f>
        <v/>
      </c>
      <c r="C39" s="52" t="str">
        <f>IF('Mau A1'!C836="","",'Mau A1'!C836)</f>
        <v/>
      </c>
      <c r="D39" s="47">
        <f>SUM('Mau A1'!M836:M865)</f>
        <v>0</v>
      </c>
      <c r="E39" s="49">
        <f>SUM('Mau A1'!N836:N865)</f>
        <v>0</v>
      </c>
      <c r="F39" s="49">
        <f>SUM('Mau A1'!O836:O865)</f>
        <v>0</v>
      </c>
      <c r="G39" s="49">
        <f>SUM('Mau A1'!P836:P865)</f>
        <v>0</v>
      </c>
      <c r="H39" s="49">
        <f>SUM('Mau A1'!Q836:Q865)</f>
        <v>0</v>
      </c>
      <c r="I39" s="49">
        <f>SUM('Mau A1'!R836:R865)</f>
        <v>0</v>
      </c>
      <c r="J39" s="49">
        <f>SUM('Mau A1'!T836:T865)</f>
        <v>0</v>
      </c>
      <c r="K39" s="49">
        <f>SUM('Mau A1'!V836:V865)</f>
        <v>0</v>
      </c>
      <c r="L39" s="49">
        <f>SUM('Mau A1'!X836:X865)</f>
        <v>0</v>
      </c>
      <c r="M39" s="49">
        <f>SUM('Mau A1'!Y836:Y865)</f>
        <v>0</v>
      </c>
      <c r="N39" s="49">
        <f>SUM('Mau A1'!Z836:Z865)</f>
        <v>0</v>
      </c>
      <c r="O39" s="49">
        <f>SUM('Mau A1'!AA836:AA865)</f>
        <v>0</v>
      </c>
      <c r="P39" s="50">
        <f>SUM('Mau A1'!AC836:AC865)</f>
        <v>0</v>
      </c>
      <c r="Q39" s="49">
        <f>SUM('Mau A1'!AB836:AB865)</f>
        <v>0</v>
      </c>
      <c r="R39" s="42">
        <f t="shared" si="2"/>
        <v>0</v>
      </c>
      <c r="S39" s="44">
        <f t="shared" si="0"/>
        <v>0</v>
      </c>
      <c r="T39" s="44">
        <f t="shared" si="1"/>
        <v>0</v>
      </c>
      <c r="U39" s="75"/>
      <c r="V39" s="75"/>
      <c r="W39" s="75"/>
      <c r="X39" s="75"/>
      <c r="Y39" s="75"/>
      <c r="Z39" s="75"/>
      <c r="AA39" s="75"/>
      <c r="AB39" s="75"/>
      <c r="AC39" s="75"/>
      <c r="AD39" s="75"/>
    </row>
    <row r="40" spans="1:30" ht="18" hidden="1" customHeight="1" x14ac:dyDescent="0.25">
      <c r="A40" s="73">
        <v>30</v>
      </c>
      <c r="B40" s="51" t="str">
        <f>IF('Mau A1'!B866="","",'Mau A1'!B866)</f>
        <v/>
      </c>
      <c r="C40" s="52" t="str">
        <f>IF('Mau A1'!C866="","",'Mau A1'!C866)</f>
        <v/>
      </c>
      <c r="D40" s="47">
        <f>SUM('Mau A1'!M866:M895)</f>
        <v>0</v>
      </c>
      <c r="E40" s="49">
        <f>SUM('Mau A1'!N866:N895)</f>
        <v>0</v>
      </c>
      <c r="F40" s="49">
        <f>SUM('Mau A1'!O866:O895)</f>
        <v>0</v>
      </c>
      <c r="G40" s="49">
        <f>SUM('Mau A1'!P866:P895)</f>
        <v>0</v>
      </c>
      <c r="H40" s="49">
        <f>SUM('Mau A1'!Q866:Q895)</f>
        <v>0</v>
      </c>
      <c r="I40" s="49">
        <f>SUM('Mau A1'!R866:R895)</f>
        <v>0</v>
      </c>
      <c r="J40" s="49">
        <f>SUM('Mau A1'!T866:T895)</f>
        <v>0</v>
      </c>
      <c r="K40" s="49">
        <f>SUM('Mau A1'!V866:V895)</f>
        <v>0</v>
      </c>
      <c r="L40" s="49">
        <f>SUM('Mau A1'!X866:X895)</f>
        <v>0</v>
      </c>
      <c r="M40" s="49">
        <f>SUM('Mau A1'!Y866:Y895)</f>
        <v>0</v>
      </c>
      <c r="N40" s="49">
        <f>SUM('Mau A1'!Z866:Z895)</f>
        <v>0</v>
      </c>
      <c r="O40" s="49">
        <f>SUM('Mau A1'!AA866:AA895)</f>
        <v>0</v>
      </c>
      <c r="P40" s="50">
        <f>SUM('Mau A1'!AC866:AC895)</f>
        <v>0</v>
      </c>
      <c r="Q40" s="49">
        <f>SUM('Mau A1'!AB866:AB895)</f>
        <v>0</v>
      </c>
      <c r="R40" s="42">
        <f t="shared" si="2"/>
        <v>0</v>
      </c>
      <c r="S40" s="44">
        <f t="shared" si="0"/>
        <v>0</v>
      </c>
      <c r="T40" s="44">
        <f t="shared" si="1"/>
        <v>0</v>
      </c>
      <c r="U40" s="75"/>
      <c r="V40" s="75"/>
      <c r="W40" s="75"/>
      <c r="X40" s="75"/>
      <c r="Y40" s="75"/>
      <c r="Z40" s="75"/>
      <c r="AA40" s="75"/>
      <c r="AB40" s="75"/>
      <c r="AC40" s="75"/>
      <c r="AD40" s="75"/>
    </row>
    <row r="41" spans="1:30" ht="18" hidden="1" customHeight="1" x14ac:dyDescent="0.25">
      <c r="A41" s="73">
        <v>31</v>
      </c>
      <c r="B41" s="51" t="str">
        <f>IF('Mau A1'!B896="","",'Mau A1'!B896)</f>
        <v/>
      </c>
      <c r="C41" s="52" t="str">
        <f>IF('Mau A1'!C896="","",'Mau A1'!C896)</f>
        <v/>
      </c>
      <c r="D41" s="47">
        <f>SUM('Mau A1'!M896:M925)</f>
        <v>0</v>
      </c>
      <c r="E41" s="49">
        <f>SUM('Mau A1'!N896:N925)</f>
        <v>0</v>
      </c>
      <c r="F41" s="49">
        <f>SUM('Mau A1'!O896:O925)</f>
        <v>0</v>
      </c>
      <c r="G41" s="49">
        <f>SUM('Mau A1'!P896:P925)</f>
        <v>0</v>
      </c>
      <c r="H41" s="49">
        <f>SUM('Mau A1'!Q896:Q925)</f>
        <v>0</v>
      </c>
      <c r="I41" s="49">
        <f>SUM('Mau A1'!R896:R925)</f>
        <v>0</v>
      </c>
      <c r="J41" s="49">
        <f>SUM('Mau A1'!T896:T925)</f>
        <v>0</v>
      </c>
      <c r="K41" s="49">
        <f>SUM('Mau A1'!V896:V925)</f>
        <v>0</v>
      </c>
      <c r="L41" s="49">
        <f>SUM('Mau A1'!X896:X925)</f>
        <v>0</v>
      </c>
      <c r="M41" s="49">
        <f>SUM('Mau A1'!Y896:Y925)</f>
        <v>0</v>
      </c>
      <c r="N41" s="49">
        <f>SUM('Mau A1'!Z896:Z925)</f>
        <v>0</v>
      </c>
      <c r="O41" s="49">
        <f>SUM('Mau A1'!AA896:AA925)</f>
        <v>0</v>
      </c>
      <c r="P41" s="50">
        <f>SUM('Mau A1'!AC896:AC925)</f>
        <v>0</v>
      </c>
      <c r="Q41" s="49">
        <f>SUM('Mau A1'!AB896:AB925)</f>
        <v>0</v>
      </c>
      <c r="R41" s="42">
        <f t="shared" si="2"/>
        <v>0</v>
      </c>
      <c r="S41" s="44">
        <f t="shared" si="0"/>
        <v>0</v>
      </c>
      <c r="T41" s="44">
        <f t="shared" si="1"/>
        <v>0</v>
      </c>
      <c r="U41" s="75"/>
      <c r="V41" s="75"/>
      <c r="W41" s="75"/>
      <c r="X41" s="75"/>
      <c r="Y41" s="75"/>
      <c r="Z41" s="75"/>
      <c r="AA41" s="75"/>
      <c r="AB41" s="75"/>
      <c r="AC41" s="75"/>
      <c r="AD41" s="75"/>
    </row>
    <row r="42" spans="1:30" ht="18" hidden="1" customHeight="1" x14ac:dyDescent="0.25">
      <c r="A42" s="73">
        <v>32</v>
      </c>
      <c r="B42" s="51" t="str">
        <f>IF('Mau A1'!B926="","",'Mau A1'!B926)</f>
        <v/>
      </c>
      <c r="C42" s="52" t="str">
        <f>IF('Mau A1'!C926="","",'Mau A1'!C926)</f>
        <v/>
      </c>
      <c r="D42" s="47">
        <f>SUM('Mau A1'!M926:M955)</f>
        <v>0</v>
      </c>
      <c r="E42" s="49">
        <f>SUM('Mau A1'!N926:N955)</f>
        <v>0</v>
      </c>
      <c r="F42" s="49">
        <f>SUM('Mau A1'!O926:O955)</f>
        <v>0</v>
      </c>
      <c r="G42" s="49">
        <f>SUM('Mau A1'!P926:P955)</f>
        <v>0</v>
      </c>
      <c r="H42" s="49">
        <f>SUM('Mau A1'!Q926:Q955)</f>
        <v>0</v>
      </c>
      <c r="I42" s="49">
        <f>SUM('Mau A1'!R926:R955)</f>
        <v>0</v>
      </c>
      <c r="J42" s="49">
        <f>SUM('Mau A1'!T926:T955)</f>
        <v>0</v>
      </c>
      <c r="K42" s="49">
        <f>SUM('Mau A1'!V926:V955)</f>
        <v>0</v>
      </c>
      <c r="L42" s="49">
        <f>SUM('Mau A1'!X926:X955)</f>
        <v>0</v>
      </c>
      <c r="M42" s="49">
        <f>SUM('Mau A1'!Y926:Y955)</f>
        <v>0</v>
      </c>
      <c r="N42" s="49">
        <f>SUM('Mau A1'!Z926:Z955)</f>
        <v>0</v>
      </c>
      <c r="O42" s="49">
        <f>SUM('Mau A1'!AA926:AA955)</f>
        <v>0</v>
      </c>
      <c r="P42" s="50">
        <f>SUM('Mau A1'!AC926:AC955)</f>
        <v>0</v>
      </c>
      <c r="Q42" s="49">
        <f>SUM('Mau A1'!AB926:AB955)</f>
        <v>0</v>
      </c>
      <c r="R42" s="42">
        <f t="shared" si="2"/>
        <v>0</v>
      </c>
      <c r="S42" s="44">
        <f t="shared" si="0"/>
        <v>0</v>
      </c>
      <c r="T42" s="44">
        <f t="shared" si="1"/>
        <v>0</v>
      </c>
      <c r="U42" s="75"/>
      <c r="V42" s="75"/>
      <c r="W42" s="75"/>
      <c r="X42" s="75"/>
      <c r="Y42" s="75"/>
      <c r="Z42" s="75"/>
      <c r="AA42" s="75"/>
      <c r="AB42" s="75"/>
      <c r="AC42" s="75"/>
      <c r="AD42" s="75"/>
    </row>
    <row r="43" spans="1:30" ht="18" hidden="1" customHeight="1" x14ac:dyDescent="0.25">
      <c r="A43" s="73">
        <v>33</v>
      </c>
      <c r="B43" s="51" t="str">
        <f>IF('Mau A1'!B956="","",'Mau A1'!B956)</f>
        <v/>
      </c>
      <c r="C43" s="52" t="str">
        <f>IF('Mau A1'!C956="","",'Mau A1'!C956)</f>
        <v/>
      </c>
      <c r="D43" s="47">
        <f>SUM('Mau A1'!M956:M985)</f>
        <v>0</v>
      </c>
      <c r="E43" s="49">
        <f>SUM('Mau A1'!N956:N985)</f>
        <v>0</v>
      </c>
      <c r="F43" s="49">
        <f>SUM('Mau A1'!O956:O985)</f>
        <v>0</v>
      </c>
      <c r="G43" s="49">
        <f>SUM('Mau A1'!P956:P985)</f>
        <v>0</v>
      </c>
      <c r="H43" s="49">
        <f>SUM('Mau A1'!Q956:Q985)</f>
        <v>0</v>
      </c>
      <c r="I43" s="49">
        <f>SUM('Mau A1'!R956:R985)</f>
        <v>0</v>
      </c>
      <c r="J43" s="49">
        <f>SUM('Mau A1'!T956:T985)</f>
        <v>0</v>
      </c>
      <c r="K43" s="49">
        <f>SUM('Mau A1'!V956:V985)</f>
        <v>0</v>
      </c>
      <c r="L43" s="49">
        <f>SUM('Mau A1'!X956:X985)</f>
        <v>0</v>
      </c>
      <c r="M43" s="49">
        <f>SUM('Mau A1'!Y956:Y985)</f>
        <v>0</v>
      </c>
      <c r="N43" s="49">
        <f>SUM('Mau A1'!Z956:Z985)</f>
        <v>0</v>
      </c>
      <c r="O43" s="49">
        <f>SUM('Mau A1'!AA956:AA985)</f>
        <v>0</v>
      </c>
      <c r="P43" s="50">
        <f>SUM('Mau A1'!AC956:AC985)</f>
        <v>0</v>
      </c>
      <c r="Q43" s="49">
        <f>SUM('Mau A1'!AB956:AB985)</f>
        <v>0</v>
      </c>
      <c r="R43" s="42">
        <f t="shared" si="2"/>
        <v>0</v>
      </c>
      <c r="S43" s="44">
        <f t="shared" si="0"/>
        <v>0</v>
      </c>
      <c r="T43" s="44">
        <f t="shared" si="1"/>
        <v>0</v>
      </c>
      <c r="U43" s="75"/>
      <c r="V43" s="75"/>
      <c r="W43" s="75"/>
      <c r="X43" s="75"/>
      <c r="Y43" s="75"/>
      <c r="Z43" s="75"/>
      <c r="AA43" s="75"/>
      <c r="AB43" s="75"/>
      <c r="AC43" s="75"/>
      <c r="AD43" s="75"/>
    </row>
    <row r="44" spans="1:30" ht="18" hidden="1" customHeight="1" x14ac:dyDescent="0.25">
      <c r="A44" s="73">
        <v>34</v>
      </c>
      <c r="B44" s="51" t="str">
        <f>IF('Mau A1'!B986="","",'Mau A1'!B986)</f>
        <v/>
      </c>
      <c r="C44" s="52" t="str">
        <f>IF('Mau A1'!C986="","",'Mau A1'!C986)</f>
        <v/>
      </c>
      <c r="D44" s="47">
        <f>SUM('Mau A1'!M986:M1015)</f>
        <v>0</v>
      </c>
      <c r="E44" s="49">
        <f>SUM('Mau A1'!N986:N1015)</f>
        <v>0</v>
      </c>
      <c r="F44" s="49">
        <f>SUM('Mau A1'!O986:O1015)</f>
        <v>0</v>
      </c>
      <c r="G44" s="49">
        <f>SUM('Mau A1'!P986:P1015)</f>
        <v>0</v>
      </c>
      <c r="H44" s="49">
        <f>SUM('Mau A1'!Q986:Q1015)</f>
        <v>0</v>
      </c>
      <c r="I44" s="49">
        <f>SUM('Mau A1'!R986:R1015)</f>
        <v>0</v>
      </c>
      <c r="J44" s="49">
        <f>SUM('Mau A1'!T986:T1015)</f>
        <v>0</v>
      </c>
      <c r="K44" s="49">
        <f>SUM('Mau A1'!V986:V1015)</f>
        <v>0</v>
      </c>
      <c r="L44" s="49">
        <f>SUM('Mau A1'!X986:X1015)</f>
        <v>0</v>
      </c>
      <c r="M44" s="49">
        <f>SUM('Mau A1'!Y986:Y1015)</f>
        <v>0</v>
      </c>
      <c r="N44" s="49">
        <f>SUM('Mau A1'!Z986:Z1015)</f>
        <v>0</v>
      </c>
      <c r="O44" s="49">
        <f>SUM('Mau A1'!AA986:AA1015)</f>
        <v>0</v>
      </c>
      <c r="P44" s="50">
        <f>SUM('Mau A1'!AC986:AC1015)</f>
        <v>0</v>
      </c>
      <c r="Q44" s="49">
        <f>SUM('Mau A1'!AB986:AB1015)</f>
        <v>0</v>
      </c>
      <c r="R44" s="42">
        <f t="shared" si="2"/>
        <v>0</v>
      </c>
      <c r="S44" s="44">
        <f t="shared" si="0"/>
        <v>0</v>
      </c>
      <c r="T44" s="44">
        <f t="shared" si="1"/>
        <v>0</v>
      </c>
      <c r="U44" s="75"/>
      <c r="V44" s="75"/>
      <c r="W44" s="75"/>
      <c r="X44" s="75"/>
      <c r="Y44" s="75"/>
      <c r="Z44" s="75"/>
      <c r="AA44" s="75"/>
      <c r="AB44" s="75"/>
      <c r="AC44" s="75"/>
      <c r="AD44" s="75"/>
    </row>
    <row r="45" spans="1:30" ht="18" hidden="1" customHeight="1" x14ac:dyDescent="0.25">
      <c r="A45" s="73">
        <v>35</v>
      </c>
      <c r="B45" s="51" t="str">
        <f>IF('Mau A1'!B1016="","",'Mau A1'!B1016)</f>
        <v/>
      </c>
      <c r="C45" s="52" t="str">
        <f>IF('Mau A1'!C1016="","",'Mau A1'!C1016)</f>
        <v/>
      </c>
      <c r="D45" s="47">
        <f>SUM('Mau A1'!M1016:M1045)</f>
        <v>0</v>
      </c>
      <c r="E45" s="49">
        <f>SUM('Mau A1'!N1016:N1045)</f>
        <v>0</v>
      </c>
      <c r="F45" s="49">
        <f>SUM('Mau A1'!O1016:O1045)</f>
        <v>0</v>
      </c>
      <c r="G45" s="49">
        <f>SUM('Mau A1'!P1016:P1045)</f>
        <v>0</v>
      </c>
      <c r="H45" s="49">
        <f>SUM('Mau A1'!Q1016:Q1045)</f>
        <v>0</v>
      </c>
      <c r="I45" s="49">
        <f>SUM('Mau A1'!R1016:R1045)</f>
        <v>0</v>
      </c>
      <c r="J45" s="49">
        <f>SUM('Mau A1'!T1016:T1045)</f>
        <v>0</v>
      </c>
      <c r="K45" s="49">
        <f>SUM('Mau A1'!V1016:V1045)</f>
        <v>0</v>
      </c>
      <c r="L45" s="49">
        <f>SUM('Mau A1'!X1016:X1045)</f>
        <v>0</v>
      </c>
      <c r="M45" s="49">
        <f>SUM('Mau A1'!Y1016:Y1045)</f>
        <v>0</v>
      </c>
      <c r="N45" s="49">
        <f>SUM('Mau A1'!Z1016:Z1045)</f>
        <v>0</v>
      </c>
      <c r="O45" s="49">
        <f>SUM('Mau A1'!AA1016:AA1045)</f>
        <v>0</v>
      </c>
      <c r="P45" s="50">
        <f>SUM('Mau A1'!AC1016:AC1045)</f>
        <v>0</v>
      </c>
      <c r="Q45" s="49">
        <f>SUM('Mau A1'!AB1016:AB1045)</f>
        <v>0</v>
      </c>
      <c r="R45" s="42">
        <f t="shared" si="2"/>
        <v>0</v>
      </c>
      <c r="S45" s="44">
        <f t="shared" si="0"/>
        <v>0</v>
      </c>
      <c r="T45" s="44">
        <f t="shared" si="1"/>
        <v>0</v>
      </c>
      <c r="U45" s="75"/>
      <c r="V45" s="75"/>
      <c r="W45" s="75"/>
      <c r="X45" s="75"/>
      <c r="Y45" s="75"/>
      <c r="Z45" s="75"/>
      <c r="AA45" s="75"/>
      <c r="AB45" s="75"/>
      <c r="AC45" s="75"/>
      <c r="AD45" s="75"/>
    </row>
    <row r="46" spans="1:30" ht="18" hidden="1" customHeight="1" x14ac:dyDescent="0.25">
      <c r="A46" s="73">
        <v>36</v>
      </c>
      <c r="B46" s="51" t="str">
        <f>IF('Mau A1'!B1046="","",'Mau A1'!B1046)</f>
        <v/>
      </c>
      <c r="C46" s="52" t="str">
        <f>IF('Mau A1'!C1046="","",'Mau A1'!C1046)</f>
        <v/>
      </c>
      <c r="D46" s="47">
        <f>SUM('Mau A1'!M1046:M1075)</f>
        <v>0</v>
      </c>
      <c r="E46" s="49">
        <f>SUM('Mau A1'!N1046:N1075)</f>
        <v>0</v>
      </c>
      <c r="F46" s="49">
        <f>SUM('Mau A1'!O1046:O1075)</f>
        <v>0</v>
      </c>
      <c r="G46" s="49">
        <f>SUM('Mau A1'!P1046:P1075)</f>
        <v>0</v>
      </c>
      <c r="H46" s="49">
        <f>SUM('Mau A1'!Q1046:Q1075)</f>
        <v>0</v>
      </c>
      <c r="I46" s="49">
        <f>SUM('Mau A1'!R1046:R1075)</f>
        <v>0</v>
      </c>
      <c r="J46" s="49">
        <f>SUM('Mau A1'!T1046:T1075)</f>
        <v>0</v>
      </c>
      <c r="K46" s="49">
        <f>SUM('Mau A1'!V1046:V1075)</f>
        <v>0</v>
      </c>
      <c r="L46" s="49">
        <f>SUM('Mau A1'!X1046:X1075)</f>
        <v>0</v>
      </c>
      <c r="M46" s="49">
        <f>SUM('Mau A1'!Y1046:Y1075)</f>
        <v>0</v>
      </c>
      <c r="N46" s="49">
        <f>SUM('Mau A1'!Z1046:Z1075)</f>
        <v>0</v>
      </c>
      <c r="O46" s="49">
        <f>SUM('Mau A1'!AA1046:AA1075)</f>
        <v>0</v>
      </c>
      <c r="P46" s="50">
        <f>SUM('Mau A1'!AC1046:AC1075)</f>
        <v>0</v>
      </c>
      <c r="Q46" s="49">
        <f>SUM('Mau A1'!AB1046:AB1075)</f>
        <v>0</v>
      </c>
      <c r="R46" s="42">
        <f t="shared" si="2"/>
        <v>0</v>
      </c>
      <c r="S46" s="44">
        <f t="shared" si="0"/>
        <v>0</v>
      </c>
      <c r="T46" s="44">
        <f t="shared" si="1"/>
        <v>0</v>
      </c>
      <c r="U46" s="75"/>
      <c r="V46" s="75"/>
      <c r="W46" s="75"/>
      <c r="X46" s="75"/>
      <c r="Y46" s="75"/>
      <c r="Z46" s="75"/>
      <c r="AA46" s="75"/>
      <c r="AB46" s="75"/>
      <c r="AC46" s="75"/>
      <c r="AD46" s="75"/>
    </row>
    <row r="47" spans="1:30" ht="18" hidden="1" customHeight="1" x14ac:dyDescent="0.25">
      <c r="A47" s="73">
        <v>37</v>
      </c>
      <c r="B47" s="51" t="str">
        <f>IF('Mau A1'!B1076="","",'Mau A1'!B1076)</f>
        <v/>
      </c>
      <c r="C47" s="52" t="str">
        <f>IF('Mau A1'!C1076="","",'Mau A1'!C1076)</f>
        <v/>
      </c>
      <c r="D47" s="47">
        <f>SUM('Mau A1'!M1076:M1105)</f>
        <v>0</v>
      </c>
      <c r="E47" s="49">
        <f>SUM('Mau A1'!N1076:N1105)</f>
        <v>0</v>
      </c>
      <c r="F47" s="49">
        <f>SUM('Mau A1'!O1076:O1105)</f>
        <v>0</v>
      </c>
      <c r="G47" s="49">
        <f>SUM('Mau A1'!P1076:P1105)</f>
        <v>0</v>
      </c>
      <c r="H47" s="49">
        <f>SUM('Mau A1'!Q1076:Q1105)</f>
        <v>0</v>
      </c>
      <c r="I47" s="49">
        <f>SUM('Mau A1'!R1076:R1105)</f>
        <v>0</v>
      </c>
      <c r="J47" s="49">
        <f>SUM('Mau A1'!T1076:T1105)</f>
        <v>0</v>
      </c>
      <c r="K47" s="49">
        <f>SUM('Mau A1'!V1076:V1105)</f>
        <v>0</v>
      </c>
      <c r="L47" s="49">
        <f>SUM('Mau A1'!X1076:X1105)</f>
        <v>0</v>
      </c>
      <c r="M47" s="49">
        <f>SUM('Mau A1'!Y1076:Y1105)</f>
        <v>0</v>
      </c>
      <c r="N47" s="49">
        <f>SUM('Mau A1'!Z1076:Z1105)</f>
        <v>0</v>
      </c>
      <c r="O47" s="49">
        <f>SUM('Mau A1'!AA1076:AA1105)</f>
        <v>0</v>
      </c>
      <c r="P47" s="50">
        <f>SUM('Mau A1'!AC1076:AC1105)</f>
        <v>0</v>
      </c>
      <c r="Q47" s="49">
        <f>SUM('Mau A1'!AB1076:AB1105)</f>
        <v>0</v>
      </c>
      <c r="R47" s="42">
        <f t="shared" si="2"/>
        <v>0</v>
      </c>
      <c r="S47" s="44">
        <f t="shared" si="0"/>
        <v>0</v>
      </c>
      <c r="T47" s="44">
        <f t="shared" si="1"/>
        <v>0</v>
      </c>
      <c r="U47" s="75"/>
      <c r="V47" s="75"/>
      <c r="W47" s="75"/>
      <c r="X47" s="75"/>
      <c r="Y47" s="75"/>
      <c r="Z47" s="75"/>
      <c r="AA47" s="75"/>
      <c r="AB47" s="75"/>
      <c r="AC47" s="75"/>
      <c r="AD47" s="75"/>
    </row>
    <row r="48" spans="1:30" ht="18" hidden="1" customHeight="1" x14ac:dyDescent="0.25">
      <c r="A48" s="73">
        <v>38</v>
      </c>
      <c r="B48" s="51" t="str">
        <f>IF('Mau A1'!B1106="","",'Mau A1'!B1106)</f>
        <v/>
      </c>
      <c r="C48" s="52" t="str">
        <f>IF('Mau A1'!C1106="","",'Mau A1'!C1106)</f>
        <v/>
      </c>
      <c r="D48" s="47">
        <f>SUM('Mau A1'!M1106:M1135)</f>
        <v>0</v>
      </c>
      <c r="E48" s="49">
        <f>SUM('Mau A1'!N1106:N1135)</f>
        <v>0</v>
      </c>
      <c r="F48" s="49">
        <f>SUM('Mau A1'!O1106:O1135)</f>
        <v>0</v>
      </c>
      <c r="G48" s="49">
        <f>SUM('Mau A1'!P1106:P1135)</f>
        <v>0</v>
      </c>
      <c r="H48" s="49">
        <f>SUM('Mau A1'!Q1106:Q1135)</f>
        <v>0</v>
      </c>
      <c r="I48" s="49">
        <f>SUM('Mau A1'!R1106:R1135)</f>
        <v>0</v>
      </c>
      <c r="J48" s="49">
        <f>SUM('Mau A1'!T1106:T1135)</f>
        <v>0</v>
      </c>
      <c r="K48" s="49">
        <f>SUM('Mau A1'!V1106:V1135)</f>
        <v>0</v>
      </c>
      <c r="L48" s="49">
        <f>SUM('Mau A1'!X1106:X1135)</f>
        <v>0</v>
      </c>
      <c r="M48" s="49">
        <f>SUM('Mau A1'!Y1106:Y1135)</f>
        <v>0</v>
      </c>
      <c r="N48" s="49">
        <f>SUM('Mau A1'!Z1106:Z1135)</f>
        <v>0</v>
      </c>
      <c r="O48" s="49">
        <f>SUM('Mau A1'!AA1106:AA1135)</f>
        <v>0</v>
      </c>
      <c r="P48" s="50">
        <f>SUM('Mau A1'!AC1106:AC1135)</f>
        <v>0</v>
      </c>
      <c r="Q48" s="49">
        <f>SUM('Mau A1'!AB1106:AB1135)</f>
        <v>0</v>
      </c>
      <c r="R48" s="42">
        <f t="shared" si="2"/>
        <v>0</v>
      </c>
      <c r="S48" s="44">
        <f t="shared" si="0"/>
        <v>0</v>
      </c>
      <c r="T48" s="44">
        <f t="shared" si="1"/>
        <v>0</v>
      </c>
      <c r="U48" s="75"/>
      <c r="V48" s="75"/>
      <c r="W48" s="75"/>
      <c r="X48" s="75"/>
      <c r="Y48" s="75"/>
      <c r="Z48" s="75"/>
      <c r="AA48" s="75"/>
      <c r="AB48" s="75"/>
      <c r="AC48" s="75"/>
      <c r="AD48" s="75"/>
    </row>
    <row r="49" spans="1:30" ht="18" hidden="1" customHeight="1" x14ac:dyDescent="0.25">
      <c r="A49" s="73">
        <v>39</v>
      </c>
      <c r="B49" s="51" t="str">
        <f>IF('Mau A1'!B1136="","",'Mau A1'!B1136)</f>
        <v/>
      </c>
      <c r="C49" s="52" t="str">
        <f>IF('Mau A1'!C1136="","",'Mau A1'!C1136)</f>
        <v/>
      </c>
      <c r="D49" s="47">
        <f>SUM('Mau A1'!M1136:M1165)</f>
        <v>0</v>
      </c>
      <c r="E49" s="49">
        <f>SUM('Mau A1'!N1136:N1165)</f>
        <v>0</v>
      </c>
      <c r="F49" s="49">
        <f>SUM('Mau A1'!O1136:O1165)</f>
        <v>0</v>
      </c>
      <c r="G49" s="49">
        <f>SUM('Mau A1'!P1136:P1165)</f>
        <v>0</v>
      </c>
      <c r="H49" s="49">
        <f>SUM('Mau A1'!Q1136:Q1165)</f>
        <v>0</v>
      </c>
      <c r="I49" s="49">
        <f>SUM('Mau A1'!R1136:R1165)</f>
        <v>0</v>
      </c>
      <c r="J49" s="49">
        <f>SUM('Mau A1'!T1136:T1165)</f>
        <v>0</v>
      </c>
      <c r="K49" s="49">
        <f>SUM('Mau A1'!V1136:V1165)</f>
        <v>0</v>
      </c>
      <c r="L49" s="49">
        <f>SUM('Mau A1'!X1136:X1165)</f>
        <v>0</v>
      </c>
      <c r="M49" s="49">
        <f>SUM('Mau A1'!Y1136:Y1165)</f>
        <v>0</v>
      </c>
      <c r="N49" s="49">
        <f>SUM('Mau A1'!Z1136:Z1165)</f>
        <v>0</v>
      </c>
      <c r="O49" s="49">
        <f>SUM('Mau A1'!AA1136:AA1165)</f>
        <v>0</v>
      </c>
      <c r="P49" s="50">
        <f>SUM('Mau A1'!AC1136:AC1165)</f>
        <v>0</v>
      </c>
      <c r="Q49" s="49">
        <f>SUM('Mau A1'!AB1136:AB1165)</f>
        <v>0</v>
      </c>
      <c r="R49" s="42">
        <f t="shared" si="2"/>
        <v>0</v>
      </c>
      <c r="S49" s="44">
        <f t="shared" si="0"/>
        <v>0</v>
      </c>
      <c r="T49" s="44">
        <f t="shared" si="1"/>
        <v>0</v>
      </c>
      <c r="U49" s="75"/>
      <c r="V49" s="75"/>
      <c r="W49" s="75"/>
      <c r="X49" s="75"/>
      <c r="Y49" s="75"/>
      <c r="Z49" s="75"/>
      <c r="AA49" s="75"/>
      <c r="AB49" s="75"/>
      <c r="AC49" s="75"/>
      <c r="AD49" s="75"/>
    </row>
    <row r="50" spans="1:30" ht="18" hidden="1" customHeight="1" x14ac:dyDescent="0.25">
      <c r="A50" s="73">
        <v>40</v>
      </c>
      <c r="B50" s="51" t="str">
        <f>IF('Mau A1'!B1166="","",'Mau A1'!B1166)</f>
        <v/>
      </c>
      <c r="C50" s="52" t="str">
        <f>IF('Mau A1'!C1166="","",'Mau A1'!C1166)</f>
        <v/>
      </c>
      <c r="D50" s="47">
        <f>SUM('Mau A1'!M1166:M1195)</f>
        <v>0</v>
      </c>
      <c r="E50" s="49">
        <f>SUM('Mau A1'!N1166:N1195)</f>
        <v>0</v>
      </c>
      <c r="F50" s="49">
        <f>SUM('Mau A1'!O1166:O1195)</f>
        <v>0</v>
      </c>
      <c r="G50" s="49">
        <f>SUM('Mau A1'!P1166:P1195)</f>
        <v>0</v>
      </c>
      <c r="H50" s="49">
        <f>SUM('Mau A1'!Q1166:Q1195)</f>
        <v>0</v>
      </c>
      <c r="I50" s="49">
        <f>SUM('Mau A1'!R1166:R1195)</f>
        <v>0</v>
      </c>
      <c r="J50" s="49">
        <f>SUM('Mau A1'!T1166:T1195)</f>
        <v>0</v>
      </c>
      <c r="K50" s="49">
        <f>SUM('Mau A1'!V1166:V1195)</f>
        <v>0</v>
      </c>
      <c r="L50" s="49">
        <f>SUM('Mau A1'!X1166:X1195)</f>
        <v>0</v>
      </c>
      <c r="M50" s="49">
        <f>SUM('Mau A1'!Y1166:Y1195)</f>
        <v>0</v>
      </c>
      <c r="N50" s="49">
        <f>SUM('Mau A1'!Z1166:Z1195)</f>
        <v>0</v>
      </c>
      <c r="O50" s="49">
        <f>SUM('Mau A1'!AA1166:AA1195)</f>
        <v>0</v>
      </c>
      <c r="P50" s="50">
        <f>SUM('Mau A1'!AC1166:AC1195)</f>
        <v>0</v>
      </c>
      <c r="Q50" s="49">
        <f>SUM('Mau A1'!AB1166:AB1195)</f>
        <v>0</v>
      </c>
      <c r="R50" s="42">
        <f t="shared" si="2"/>
        <v>0</v>
      </c>
      <c r="S50" s="44">
        <f t="shared" si="0"/>
        <v>0</v>
      </c>
      <c r="T50" s="44">
        <f t="shared" si="1"/>
        <v>0</v>
      </c>
      <c r="U50" s="75"/>
      <c r="V50" s="75"/>
      <c r="W50" s="75"/>
      <c r="X50" s="75"/>
      <c r="Y50" s="75"/>
      <c r="Z50" s="75"/>
      <c r="AA50" s="75"/>
      <c r="AB50" s="75"/>
      <c r="AC50" s="75"/>
      <c r="AD50" s="75"/>
    </row>
    <row r="51" spans="1:30" ht="18" hidden="1" customHeight="1" x14ac:dyDescent="0.25">
      <c r="A51" s="73">
        <v>41</v>
      </c>
      <c r="B51" s="51" t="str">
        <f>IF('Mau A1'!B1196="","",'Mau A1'!B1196)</f>
        <v/>
      </c>
      <c r="C51" s="53" t="str">
        <f>IF('Mau A1'!C1196="","",'Mau A1'!C1196)</f>
        <v/>
      </c>
      <c r="D51" s="47">
        <f>SUM('Mau A1'!M1196:M1225)</f>
        <v>0</v>
      </c>
      <c r="E51" s="49">
        <f>SUM('Mau A1'!N1196:N1225)</f>
        <v>0</v>
      </c>
      <c r="F51" s="49">
        <f>SUM('Mau A1'!O1196:O1225)</f>
        <v>0</v>
      </c>
      <c r="G51" s="49">
        <f>SUM('Mau A1'!P1196:P1225)</f>
        <v>0</v>
      </c>
      <c r="H51" s="49">
        <f>SUM('Mau A1'!Q1196:Q1225)</f>
        <v>0</v>
      </c>
      <c r="I51" s="49">
        <f>SUM('Mau A1'!R1196:R1225)</f>
        <v>0</v>
      </c>
      <c r="J51" s="49">
        <f>SUM('Mau A1'!T1196:T1225)</f>
        <v>0</v>
      </c>
      <c r="K51" s="49">
        <f>SUM('Mau A1'!V1196:V1225)</f>
        <v>0</v>
      </c>
      <c r="L51" s="49">
        <f>SUM('Mau A1'!X1196:X1225)</f>
        <v>0</v>
      </c>
      <c r="M51" s="49">
        <f>SUM('Mau A1'!Y1196:Y1225)</f>
        <v>0</v>
      </c>
      <c r="N51" s="49">
        <f>SUM('Mau A1'!Z1196:Z1225)</f>
        <v>0</v>
      </c>
      <c r="O51" s="49">
        <f>SUM('Mau A1'!AA1196:AA1225)</f>
        <v>0</v>
      </c>
      <c r="P51" s="50">
        <f>SUM('Mau A1'!AC1196:AC1225)</f>
        <v>0</v>
      </c>
      <c r="Q51" s="49">
        <f>SUM('Mau A1'!AB1196:AB1225)</f>
        <v>0</v>
      </c>
      <c r="R51" s="42">
        <f t="shared" si="2"/>
        <v>0</v>
      </c>
      <c r="S51" s="44">
        <f t="shared" si="0"/>
        <v>0</v>
      </c>
      <c r="T51" s="44">
        <f t="shared" si="1"/>
        <v>0</v>
      </c>
      <c r="U51" s="75"/>
      <c r="V51" s="75"/>
      <c r="W51" s="75"/>
      <c r="X51" s="75"/>
      <c r="Y51" s="75"/>
      <c r="Z51" s="75"/>
      <c r="AA51" s="75"/>
      <c r="AB51" s="75"/>
      <c r="AC51" s="75"/>
      <c r="AD51" s="75"/>
    </row>
    <row r="52" spans="1:30" ht="18" hidden="1" customHeight="1" x14ac:dyDescent="0.25">
      <c r="A52" s="73">
        <v>42</v>
      </c>
      <c r="B52" s="51" t="str">
        <f>IF('Mau A1'!B1226="","",'Mau A1'!B1226)</f>
        <v/>
      </c>
      <c r="C52" s="53" t="str">
        <f>IF('Mau A1'!C1226="","",'Mau A1'!C1226)</f>
        <v/>
      </c>
      <c r="D52" s="47">
        <f>SUM('Mau A1'!M1226:M1255)</f>
        <v>0</v>
      </c>
      <c r="E52" s="49">
        <f>SUM('Mau A1'!N1226:N1255)</f>
        <v>0</v>
      </c>
      <c r="F52" s="49">
        <f>SUM('Mau A1'!O1226:O1255)</f>
        <v>0</v>
      </c>
      <c r="G52" s="49">
        <f>SUM('Mau A1'!P1226:P1255)</f>
        <v>0</v>
      </c>
      <c r="H52" s="49">
        <f>SUM('Mau A1'!Q1226:Q1255)</f>
        <v>0</v>
      </c>
      <c r="I52" s="49">
        <f>SUM('Mau A1'!R1226:R1255)</f>
        <v>0</v>
      </c>
      <c r="J52" s="49">
        <f>SUM('Mau A1'!T1226:T1255)</f>
        <v>0</v>
      </c>
      <c r="K52" s="49">
        <f>SUM('Mau A1'!V1226:V1255)</f>
        <v>0</v>
      </c>
      <c r="L52" s="49">
        <f>SUM('Mau A1'!X1226:X1255)</f>
        <v>0</v>
      </c>
      <c r="M52" s="49">
        <f>SUM('Mau A1'!Y1226:Y1255)</f>
        <v>0</v>
      </c>
      <c r="N52" s="49">
        <f>SUM('Mau A1'!Z1226:Z1255)</f>
        <v>0</v>
      </c>
      <c r="O52" s="49">
        <f>SUM('Mau A1'!AA1226:AA1255)</f>
        <v>0</v>
      </c>
      <c r="P52" s="50">
        <f>SUM('Mau A1'!AC1226:AC1255)</f>
        <v>0</v>
      </c>
      <c r="Q52" s="49">
        <f>SUM('Mau A1'!AB1226:AB1255)</f>
        <v>0</v>
      </c>
      <c r="R52" s="42">
        <f t="shared" si="2"/>
        <v>0</v>
      </c>
      <c r="S52" s="44">
        <f t="shared" si="0"/>
        <v>0</v>
      </c>
      <c r="T52" s="44">
        <f t="shared" si="1"/>
        <v>0</v>
      </c>
      <c r="U52" s="75"/>
      <c r="V52" s="75"/>
      <c r="W52" s="75"/>
      <c r="X52" s="75"/>
      <c r="Y52" s="75"/>
      <c r="Z52" s="75"/>
      <c r="AA52" s="75"/>
      <c r="AB52" s="75"/>
      <c r="AC52" s="75"/>
      <c r="AD52" s="75"/>
    </row>
    <row r="53" spans="1:30" ht="18" hidden="1" customHeight="1" x14ac:dyDescent="0.25">
      <c r="A53" s="73">
        <v>43</v>
      </c>
      <c r="B53" s="51" t="str">
        <f>IF('Mau A1'!B1256="","",'Mau A1'!B1256)</f>
        <v/>
      </c>
      <c r="C53" s="53" t="str">
        <f>IF('Mau A1'!C1256="","",'Mau A1'!C1256)</f>
        <v/>
      </c>
      <c r="D53" s="47">
        <f>SUM('Mau A1'!M1256:M1285)</f>
        <v>0</v>
      </c>
      <c r="E53" s="49">
        <f>SUM('Mau A1'!N1256:N1285)</f>
        <v>0</v>
      </c>
      <c r="F53" s="49">
        <f>SUM('Mau A1'!O1256:O1285)</f>
        <v>0</v>
      </c>
      <c r="G53" s="49">
        <f>SUM('Mau A1'!P1256:P1285)</f>
        <v>0</v>
      </c>
      <c r="H53" s="49">
        <f>SUM('Mau A1'!Q1256:Q1285)</f>
        <v>0</v>
      </c>
      <c r="I53" s="49">
        <f>SUM('Mau A1'!R1256:R1285)</f>
        <v>0</v>
      </c>
      <c r="J53" s="49">
        <f>SUM('Mau A1'!T1256:T1285)</f>
        <v>0</v>
      </c>
      <c r="K53" s="49">
        <f>SUM('Mau A1'!V1256:V1285)</f>
        <v>0</v>
      </c>
      <c r="L53" s="49">
        <f>SUM('Mau A1'!X1256:X1285)</f>
        <v>0</v>
      </c>
      <c r="M53" s="49">
        <f>SUM('Mau A1'!Y1256:Y1285)</f>
        <v>0</v>
      </c>
      <c r="N53" s="49">
        <f>SUM('Mau A1'!Z1256:Z1285)</f>
        <v>0</v>
      </c>
      <c r="O53" s="49">
        <f>SUM('Mau A1'!AA1256:AA1285)</f>
        <v>0</v>
      </c>
      <c r="P53" s="50">
        <f>SUM('Mau A1'!AC1256:AC1285)</f>
        <v>0</v>
      </c>
      <c r="Q53" s="49">
        <f>SUM('Mau A1'!AB1256:AB1285)</f>
        <v>0</v>
      </c>
      <c r="R53" s="42">
        <f t="shared" si="2"/>
        <v>0</v>
      </c>
      <c r="S53" s="44">
        <f t="shared" si="0"/>
        <v>0</v>
      </c>
      <c r="T53" s="44">
        <f t="shared" si="1"/>
        <v>0</v>
      </c>
      <c r="U53" s="75"/>
      <c r="V53" s="75"/>
      <c r="W53" s="75"/>
      <c r="X53" s="75"/>
      <c r="Y53" s="75"/>
      <c r="Z53" s="75"/>
      <c r="AA53" s="75"/>
      <c r="AB53" s="75"/>
      <c r="AC53" s="75"/>
      <c r="AD53" s="75"/>
    </row>
    <row r="54" spans="1:30" ht="18" hidden="1" customHeight="1" x14ac:dyDescent="0.25">
      <c r="A54" s="73">
        <v>44</v>
      </c>
      <c r="B54" s="51" t="str">
        <f>IF('Mau A1'!B1286="","",'Mau A1'!B1286)</f>
        <v/>
      </c>
      <c r="C54" s="53" t="str">
        <f>IF('Mau A1'!C1286="","",'Mau A1'!C1286)</f>
        <v/>
      </c>
      <c r="D54" s="47">
        <f>SUM('Mau A1'!M1286:M1315)</f>
        <v>0</v>
      </c>
      <c r="E54" s="49">
        <f>SUM('Mau A1'!N1286:N1315)</f>
        <v>0</v>
      </c>
      <c r="F54" s="49">
        <f>SUM('Mau A1'!O1286:O1315)</f>
        <v>0</v>
      </c>
      <c r="G54" s="49">
        <f>SUM('Mau A1'!P1286:P1315)</f>
        <v>0</v>
      </c>
      <c r="H54" s="49">
        <f>SUM('Mau A1'!Q1286:Q1315)</f>
        <v>0</v>
      </c>
      <c r="I54" s="49">
        <f>SUM('Mau A1'!R1286:R1315)</f>
        <v>0</v>
      </c>
      <c r="J54" s="49">
        <f>SUM('Mau A1'!T1286:T1315)</f>
        <v>0</v>
      </c>
      <c r="K54" s="49">
        <f>SUM('Mau A1'!V1286:V1315)</f>
        <v>0</v>
      </c>
      <c r="L54" s="49">
        <f>SUM('Mau A1'!X1286:X1315)</f>
        <v>0</v>
      </c>
      <c r="M54" s="49">
        <f>SUM('Mau A1'!Y1286:Y1315)</f>
        <v>0</v>
      </c>
      <c r="N54" s="49">
        <f>SUM('Mau A1'!Z1286:Z1315)</f>
        <v>0</v>
      </c>
      <c r="O54" s="49">
        <f>SUM('Mau A1'!AA1286:AA1315)</f>
        <v>0</v>
      </c>
      <c r="P54" s="50">
        <f>SUM('Mau A1'!AC1286:AC1315)</f>
        <v>0</v>
      </c>
      <c r="Q54" s="49">
        <f>SUM('Mau A1'!AB1286:AB1315)</f>
        <v>0</v>
      </c>
      <c r="R54" s="42">
        <f t="shared" si="2"/>
        <v>0</v>
      </c>
      <c r="S54" s="44">
        <f t="shared" si="0"/>
        <v>0</v>
      </c>
      <c r="T54" s="44">
        <f t="shared" si="1"/>
        <v>0</v>
      </c>
      <c r="U54" s="75"/>
      <c r="V54" s="75"/>
      <c r="W54" s="75"/>
      <c r="X54" s="75"/>
      <c r="Y54" s="75"/>
      <c r="Z54" s="75"/>
      <c r="AA54" s="75"/>
      <c r="AB54" s="75"/>
      <c r="AC54" s="75"/>
      <c r="AD54" s="75"/>
    </row>
    <row r="55" spans="1:30" ht="18" hidden="1" customHeight="1" x14ac:dyDescent="0.25">
      <c r="A55" s="73">
        <v>45</v>
      </c>
      <c r="B55" s="51" t="str">
        <f>IF('Mau A1'!B1316="","",'Mau A1'!B1316)</f>
        <v/>
      </c>
      <c r="C55" s="53" t="str">
        <f>IF('Mau A1'!C1316="","",'Mau A1'!C1316)</f>
        <v/>
      </c>
      <c r="D55" s="47">
        <f>SUM('Mau A1'!M1316:M1345)</f>
        <v>0</v>
      </c>
      <c r="E55" s="49">
        <f>SUM('Mau A1'!N1316:N1345)</f>
        <v>0</v>
      </c>
      <c r="F55" s="49">
        <f>SUM('Mau A1'!O1316:O1345)</f>
        <v>0</v>
      </c>
      <c r="G55" s="49">
        <f>SUM('Mau A1'!P1316:P1345)</f>
        <v>0</v>
      </c>
      <c r="H55" s="49">
        <f>SUM('Mau A1'!Q1316:Q1345)</f>
        <v>0</v>
      </c>
      <c r="I55" s="49">
        <f>SUM('Mau A1'!R1316:R1345)</f>
        <v>0</v>
      </c>
      <c r="J55" s="49">
        <f>SUM('Mau A1'!T1316:T1345)</f>
        <v>0</v>
      </c>
      <c r="K55" s="49">
        <f>SUM('Mau A1'!V1316:V1345)</f>
        <v>0</v>
      </c>
      <c r="L55" s="49">
        <f>SUM('Mau A1'!X1316:X1345)</f>
        <v>0</v>
      </c>
      <c r="M55" s="49">
        <f>SUM('Mau A1'!Y1316:Y1345)</f>
        <v>0</v>
      </c>
      <c r="N55" s="49">
        <f>SUM('Mau A1'!Z1316:Z1345)</f>
        <v>0</v>
      </c>
      <c r="O55" s="49">
        <f>SUM('Mau A1'!AA1316:AA1345)</f>
        <v>0</v>
      </c>
      <c r="P55" s="50">
        <f>SUM('Mau A1'!AC1316:AC1345)</f>
        <v>0</v>
      </c>
      <c r="Q55" s="49">
        <f>SUM('Mau A1'!AB1316:AB1345)</f>
        <v>0</v>
      </c>
      <c r="R55" s="42">
        <f t="shared" si="2"/>
        <v>0</v>
      </c>
      <c r="S55" s="44">
        <f t="shared" si="0"/>
        <v>0</v>
      </c>
      <c r="T55" s="44">
        <f t="shared" si="1"/>
        <v>0</v>
      </c>
      <c r="U55" s="75"/>
      <c r="V55" s="75"/>
      <c r="W55" s="75"/>
      <c r="X55" s="75"/>
      <c r="Y55" s="75"/>
      <c r="Z55" s="75"/>
      <c r="AA55" s="75"/>
      <c r="AB55" s="75"/>
      <c r="AC55" s="75"/>
      <c r="AD55" s="75"/>
    </row>
    <row r="56" spans="1:30" ht="18" hidden="1" customHeight="1" x14ac:dyDescent="0.25">
      <c r="A56" s="73">
        <v>46</v>
      </c>
      <c r="B56" s="51" t="str">
        <f>IF('Mau A1'!B1346="","",'Mau A1'!B1346)</f>
        <v/>
      </c>
      <c r="C56" s="53" t="str">
        <f>IF('Mau A1'!C1346="","",'Mau A1'!C1346)</f>
        <v/>
      </c>
      <c r="D56" s="47">
        <f>SUM('Mau A1'!M1346:M1375)</f>
        <v>0</v>
      </c>
      <c r="E56" s="49">
        <f>SUM('Mau A1'!N1346:N1375)</f>
        <v>0</v>
      </c>
      <c r="F56" s="49">
        <f>SUM('Mau A1'!O1346:O1375)</f>
        <v>0</v>
      </c>
      <c r="G56" s="49">
        <f>SUM('Mau A1'!P1346:P1375)</f>
        <v>0</v>
      </c>
      <c r="H56" s="49">
        <f>SUM('Mau A1'!Q1346:Q1375)</f>
        <v>0</v>
      </c>
      <c r="I56" s="49">
        <f>SUM('Mau A1'!R1346:R1375)</f>
        <v>0</v>
      </c>
      <c r="J56" s="49">
        <f>SUM('Mau A1'!T1346:T1375)</f>
        <v>0</v>
      </c>
      <c r="K56" s="49">
        <f>SUM('Mau A1'!V1346:V1375)</f>
        <v>0</v>
      </c>
      <c r="L56" s="49">
        <f>SUM('Mau A1'!X1346:X1375)</f>
        <v>0</v>
      </c>
      <c r="M56" s="49">
        <f>SUM('Mau A1'!Y1346:Y1375)</f>
        <v>0</v>
      </c>
      <c r="N56" s="49">
        <f>SUM('Mau A1'!Z1346:Z1375)</f>
        <v>0</v>
      </c>
      <c r="O56" s="49">
        <f>SUM('Mau A1'!AA1346:AA1375)</f>
        <v>0</v>
      </c>
      <c r="P56" s="50">
        <f>SUM('Mau A1'!AC1346:AC1375)</f>
        <v>0</v>
      </c>
      <c r="Q56" s="49">
        <f>SUM('Mau A1'!AB1346:AB1375)</f>
        <v>0</v>
      </c>
      <c r="R56" s="42">
        <f t="shared" si="2"/>
        <v>0</v>
      </c>
      <c r="S56" s="44">
        <f t="shared" si="0"/>
        <v>0</v>
      </c>
      <c r="T56" s="44">
        <f t="shared" si="1"/>
        <v>0</v>
      </c>
      <c r="U56" s="75"/>
      <c r="V56" s="75"/>
      <c r="W56" s="75"/>
      <c r="X56" s="75"/>
      <c r="Y56" s="75"/>
      <c r="Z56" s="75"/>
      <c r="AA56" s="75"/>
      <c r="AB56" s="75"/>
      <c r="AC56" s="75"/>
      <c r="AD56" s="75"/>
    </row>
    <row r="57" spans="1:30" ht="18" hidden="1" customHeight="1" x14ac:dyDescent="0.25">
      <c r="A57" s="73">
        <v>47</v>
      </c>
      <c r="B57" s="51" t="str">
        <f>IF('Mau A1'!B1376="","",'Mau A1'!B1376)</f>
        <v/>
      </c>
      <c r="C57" s="53" t="str">
        <f>IF('Mau A1'!C1376="","",'Mau A1'!C1376)</f>
        <v/>
      </c>
      <c r="D57" s="47">
        <f>SUM('Mau A1'!M1376:M1405)</f>
        <v>0</v>
      </c>
      <c r="E57" s="49">
        <f>SUM('Mau A1'!N1376:N1405)</f>
        <v>0</v>
      </c>
      <c r="F57" s="49">
        <f>SUM('Mau A1'!O1376:O1405)</f>
        <v>0</v>
      </c>
      <c r="G57" s="49">
        <f>SUM('Mau A1'!P1376:P1405)</f>
        <v>0</v>
      </c>
      <c r="H57" s="49">
        <f>SUM('Mau A1'!Q1376:Q1405)</f>
        <v>0</v>
      </c>
      <c r="I57" s="49">
        <f>SUM('Mau A1'!R1376:R1405)</f>
        <v>0</v>
      </c>
      <c r="J57" s="49">
        <f>SUM('Mau A1'!T1376:T1405)</f>
        <v>0</v>
      </c>
      <c r="K57" s="49">
        <f>SUM('Mau A1'!V1376:V1405)</f>
        <v>0</v>
      </c>
      <c r="L57" s="49">
        <f>SUM('Mau A1'!X1376:X1405)</f>
        <v>0</v>
      </c>
      <c r="M57" s="49">
        <f>SUM('Mau A1'!Y1376:Y1405)</f>
        <v>0</v>
      </c>
      <c r="N57" s="49">
        <f>SUM('Mau A1'!Z1376:Z1405)</f>
        <v>0</v>
      </c>
      <c r="O57" s="49">
        <f>SUM('Mau A1'!AA1376:AA1405)</f>
        <v>0</v>
      </c>
      <c r="P57" s="50">
        <f>SUM('Mau A1'!AC1376:AC1405)</f>
        <v>0</v>
      </c>
      <c r="Q57" s="49">
        <f>SUM('Mau A1'!AB1376:AB1405)</f>
        <v>0</v>
      </c>
      <c r="R57" s="42">
        <f t="shared" si="2"/>
        <v>0</v>
      </c>
      <c r="S57" s="44">
        <f t="shared" si="0"/>
        <v>0</v>
      </c>
      <c r="T57" s="44">
        <f t="shared" si="1"/>
        <v>0</v>
      </c>
      <c r="U57" s="75"/>
      <c r="V57" s="75"/>
      <c r="W57" s="75"/>
      <c r="X57" s="75"/>
      <c r="Y57" s="75"/>
      <c r="Z57" s="75"/>
      <c r="AA57" s="75"/>
      <c r="AB57" s="75"/>
      <c r="AC57" s="75"/>
      <c r="AD57" s="75"/>
    </row>
    <row r="58" spans="1:30" ht="18" hidden="1" customHeight="1" x14ac:dyDescent="0.25">
      <c r="A58" s="73">
        <v>48</v>
      </c>
      <c r="B58" s="51" t="str">
        <f>IF('Mau A1'!B1406="","",'Mau A1'!B1406)</f>
        <v/>
      </c>
      <c r="C58" s="53" t="str">
        <f>IF('Mau A1'!C1406="","",'Mau A1'!C1406)</f>
        <v/>
      </c>
      <c r="D58" s="47">
        <f>SUM('Mau A1'!M1406:M1435)</f>
        <v>0</v>
      </c>
      <c r="E58" s="49">
        <f>SUM('Mau A1'!N1406:N1435)</f>
        <v>0</v>
      </c>
      <c r="F58" s="49">
        <f>SUM('Mau A1'!O1406:O1435)</f>
        <v>0</v>
      </c>
      <c r="G58" s="49">
        <f>SUM('Mau A1'!P1406:P1435)</f>
        <v>0</v>
      </c>
      <c r="H58" s="49">
        <f>SUM('Mau A1'!Q1406:Q1435)</f>
        <v>0</v>
      </c>
      <c r="I58" s="49">
        <f>SUM('Mau A1'!R1406:R1435)</f>
        <v>0</v>
      </c>
      <c r="J58" s="49">
        <f>SUM('Mau A1'!T1406:T1435)</f>
        <v>0</v>
      </c>
      <c r="K58" s="49">
        <f>SUM('Mau A1'!V1406:V1435)</f>
        <v>0</v>
      </c>
      <c r="L58" s="49">
        <f>SUM('Mau A1'!X1406:X1435)</f>
        <v>0</v>
      </c>
      <c r="M58" s="49">
        <f>SUM('Mau A1'!Y1406:Y1435)</f>
        <v>0</v>
      </c>
      <c r="N58" s="49">
        <f>SUM('Mau A1'!Z1406:Z1435)</f>
        <v>0</v>
      </c>
      <c r="O58" s="49">
        <f>SUM('Mau A1'!AA1406:AA1435)</f>
        <v>0</v>
      </c>
      <c r="P58" s="50">
        <f>SUM('Mau A1'!AC1406:AC1435)</f>
        <v>0</v>
      </c>
      <c r="Q58" s="49">
        <f>SUM('Mau A1'!AB1406:AB1435)</f>
        <v>0</v>
      </c>
      <c r="R58" s="42">
        <f t="shared" si="2"/>
        <v>0</v>
      </c>
      <c r="S58" s="44">
        <f t="shared" si="0"/>
        <v>0</v>
      </c>
      <c r="T58" s="44">
        <f t="shared" si="1"/>
        <v>0</v>
      </c>
      <c r="U58" s="75"/>
      <c r="V58" s="75"/>
      <c r="W58" s="75"/>
      <c r="X58" s="75"/>
      <c r="Y58" s="75"/>
      <c r="Z58" s="75"/>
      <c r="AA58" s="75"/>
      <c r="AB58" s="75"/>
      <c r="AC58" s="75"/>
      <c r="AD58" s="75"/>
    </row>
    <row r="59" spans="1:30" ht="18" hidden="1" customHeight="1" x14ac:dyDescent="0.25">
      <c r="A59" s="73">
        <v>49</v>
      </c>
      <c r="B59" s="51" t="str">
        <f>IF('Mau A1'!B1436="","",'Mau A1'!B1436)</f>
        <v/>
      </c>
      <c r="C59" s="53" t="str">
        <f>IF('Mau A1'!C1436="","",'Mau A1'!C1436)</f>
        <v/>
      </c>
      <c r="D59" s="47">
        <f>SUM('Mau A1'!M1436:M1465)</f>
        <v>0</v>
      </c>
      <c r="E59" s="49">
        <f>SUM('Mau A1'!N1436:N1465)</f>
        <v>0</v>
      </c>
      <c r="F59" s="49">
        <f>SUM('Mau A1'!O1436:O1465)</f>
        <v>0</v>
      </c>
      <c r="G59" s="49">
        <f>SUM('Mau A1'!P1436:P1465)</f>
        <v>0</v>
      </c>
      <c r="H59" s="49">
        <f>SUM('Mau A1'!Q1436:Q1465)</f>
        <v>0</v>
      </c>
      <c r="I59" s="49">
        <f>SUM('Mau A1'!R1436:R1465)</f>
        <v>0</v>
      </c>
      <c r="J59" s="49">
        <f>SUM('Mau A1'!T1436:T1465)</f>
        <v>0</v>
      </c>
      <c r="K59" s="49">
        <f>SUM('Mau A1'!V1436:V1465)</f>
        <v>0</v>
      </c>
      <c r="L59" s="49">
        <f>SUM('Mau A1'!X1436:X1465)</f>
        <v>0</v>
      </c>
      <c r="M59" s="49">
        <f>SUM('Mau A1'!Y1436:Y1465)</f>
        <v>0</v>
      </c>
      <c r="N59" s="49">
        <f>SUM('Mau A1'!Z1436:Z1465)</f>
        <v>0</v>
      </c>
      <c r="O59" s="49">
        <f>SUM('Mau A1'!AA1436:AA1465)</f>
        <v>0</v>
      </c>
      <c r="P59" s="50">
        <f>SUM('Mau A1'!AC1436:AC1465)</f>
        <v>0</v>
      </c>
      <c r="Q59" s="49">
        <f>SUM('Mau A1'!AB1436:AB1465)</f>
        <v>0</v>
      </c>
      <c r="R59" s="42">
        <f t="shared" si="2"/>
        <v>0</v>
      </c>
      <c r="S59" s="44">
        <f t="shared" si="0"/>
        <v>0</v>
      </c>
      <c r="T59" s="44">
        <f t="shared" si="1"/>
        <v>0</v>
      </c>
      <c r="U59" s="75"/>
      <c r="V59" s="75"/>
      <c r="W59" s="75"/>
      <c r="X59" s="75"/>
      <c r="Y59" s="75"/>
      <c r="Z59" s="75"/>
      <c r="AA59" s="75"/>
      <c r="AB59" s="75"/>
      <c r="AC59" s="75"/>
      <c r="AD59" s="75"/>
    </row>
    <row r="60" spans="1:30" ht="18" hidden="1" customHeight="1" x14ac:dyDescent="0.25">
      <c r="A60" s="73">
        <v>50</v>
      </c>
      <c r="B60" s="51" t="str">
        <f>IF('Mau A1'!B1466="","",'Mau A1'!B1466)</f>
        <v/>
      </c>
      <c r="C60" s="52" t="str">
        <f>IF('Mau A1'!C1466="","",'Mau A1'!C1466)</f>
        <v/>
      </c>
      <c r="D60" s="47">
        <f>SUM('Mau A1'!M1466:M1495)</f>
        <v>0</v>
      </c>
      <c r="E60" s="49">
        <f>SUM('Mau A1'!N1466:N1495)</f>
        <v>0</v>
      </c>
      <c r="F60" s="49">
        <f>SUM('Mau A1'!O1466:O1495)</f>
        <v>0</v>
      </c>
      <c r="G60" s="49">
        <f>SUM('Mau A1'!P1466:P1495)</f>
        <v>0</v>
      </c>
      <c r="H60" s="49">
        <f>SUM('Mau A1'!Q1466:Q1495)</f>
        <v>0</v>
      </c>
      <c r="I60" s="49">
        <f>SUM('Mau A1'!R1466:R1495)</f>
        <v>0</v>
      </c>
      <c r="J60" s="49">
        <f>SUM('Mau A1'!T1466:T1495)</f>
        <v>0</v>
      </c>
      <c r="K60" s="49">
        <f>SUM('Mau A1'!V1466:V1495)</f>
        <v>0</v>
      </c>
      <c r="L60" s="49">
        <f>SUM('Mau A1'!X1466:X1495)</f>
        <v>0</v>
      </c>
      <c r="M60" s="49">
        <f>SUM('Mau A1'!Y1466:Y1495)</f>
        <v>0</v>
      </c>
      <c r="N60" s="49">
        <f>SUM('Mau A1'!Z1466:Z1495)</f>
        <v>0</v>
      </c>
      <c r="O60" s="49">
        <f>SUM('Mau A1'!AA1466:AA1495)</f>
        <v>0</v>
      </c>
      <c r="P60" s="50">
        <f>SUM('Mau A1'!AC1466:AC1495)</f>
        <v>0</v>
      </c>
      <c r="Q60" s="49">
        <f>SUM('Mau A1'!AB1466:AB1495)</f>
        <v>0</v>
      </c>
      <c r="R60" s="42">
        <f t="shared" si="2"/>
        <v>0</v>
      </c>
      <c r="S60" s="44">
        <f t="shared" si="0"/>
        <v>0</v>
      </c>
      <c r="T60" s="44">
        <f t="shared" si="1"/>
        <v>0</v>
      </c>
      <c r="U60" s="75"/>
      <c r="V60" s="75"/>
      <c r="W60" s="75"/>
      <c r="X60" s="75"/>
      <c r="Y60" s="75"/>
      <c r="Z60" s="75"/>
      <c r="AA60" s="75"/>
      <c r="AB60" s="75"/>
      <c r="AC60" s="75"/>
      <c r="AD60" s="75"/>
    </row>
    <row r="61" spans="1:30" ht="24" customHeight="1" x14ac:dyDescent="0.25">
      <c r="A61" s="200" t="s">
        <v>2697</v>
      </c>
      <c r="B61" s="201"/>
      <c r="C61" s="201"/>
      <c r="D61" s="54">
        <f t="shared" ref="D61:T61" si="3">SUM(D11:D60)</f>
        <v>21544.2</v>
      </c>
      <c r="E61" s="54">
        <f t="shared" si="3"/>
        <v>2099.8000000000002</v>
      </c>
      <c r="F61" s="54">
        <f t="shared" si="3"/>
        <v>0</v>
      </c>
      <c r="G61" s="54">
        <f t="shared" si="3"/>
        <v>23630.5</v>
      </c>
      <c r="H61" s="54">
        <f t="shared" si="3"/>
        <v>42.828571428571429</v>
      </c>
      <c r="I61" s="54">
        <f t="shared" si="3"/>
        <v>1344</v>
      </c>
      <c r="J61" s="54">
        <f t="shared" si="3"/>
        <v>11137.5</v>
      </c>
      <c r="K61" s="54">
        <f t="shared" si="3"/>
        <v>2770</v>
      </c>
      <c r="L61" s="54">
        <f t="shared" si="3"/>
        <v>1232</v>
      </c>
      <c r="M61" s="54">
        <f t="shared" si="3"/>
        <v>12492.999999999998</v>
      </c>
      <c r="N61" s="54">
        <f t="shared" si="3"/>
        <v>-2727.2</v>
      </c>
      <c r="O61" s="54">
        <f t="shared" si="3"/>
        <v>-56</v>
      </c>
      <c r="P61" s="55">
        <f t="shared" si="3"/>
        <v>9709.7999999999993</v>
      </c>
      <c r="Q61" s="56">
        <f t="shared" si="3"/>
        <v>0</v>
      </c>
      <c r="R61" s="54">
        <f t="shared" si="3"/>
        <v>4774.8</v>
      </c>
      <c r="S61" s="54">
        <f t="shared" si="3"/>
        <v>4934.9999999999991</v>
      </c>
      <c r="T61" s="54">
        <f t="shared" si="3"/>
        <v>0</v>
      </c>
      <c r="U61" s="57"/>
      <c r="V61" s="57"/>
      <c r="W61" s="57"/>
      <c r="X61" s="57"/>
      <c r="Y61" s="57"/>
      <c r="Z61" s="57"/>
      <c r="AA61" s="57"/>
      <c r="AB61" s="57"/>
      <c r="AC61" s="57"/>
      <c r="AD61" s="57"/>
    </row>
    <row r="62" spans="1:30" ht="13.5" customHeight="1" x14ac:dyDescent="0.25">
      <c r="A62" s="77"/>
      <c r="B62" s="78"/>
      <c r="C62" s="77"/>
      <c r="D62" s="79"/>
      <c r="E62" s="79"/>
      <c r="F62" s="79"/>
      <c r="G62" s="79"/>
      <c r="H62" s="58"/>
      <c r="I62" s="58"/>
      <c r="J62" s="79"/>
      <c r="K62" s="79"/>
      <c r="L62" s="58"/>
      <c r="M62" s="79"/>
      <c r="N62" s="79"/>
      <c r="O62" s="79"/>
      <c r="P62" s="77"/>
      <c r="Q62" s="79"/>
      <c r="R62" s="57"/>
      <c r="S62" s="57"/>
      <c r="T62" s="57"/>
      <c r="U62" s="57"/>
      <c r="V62" s="57"/>
      <c r="W62" s="57"/>
      <c r="X62" s="57"/>
      <c r="Y62" s="57"/>
      <c r="Z62" s="57"/>
      <c r="AA62" s="57"/>
      <c r="AB62" s="57"/>
      <c r="AC62" s="57"/>
      <c r="AD62" s="57"/>
    </row>
    <row r="63" spans="1:30" ht="21" customHeight="1" x14ac:dyDescent="0.25">
      <c r="A63" s="77"/>
      <c r="B63" s="78" t="s">
        <v>2698</v>
      </c>
      <c r="C63" s="77"/>
      <c r="D63" s="79"/>
      <c r="E63" s="79"/>
      <c r="F63" s="79"/>
      <c r="G63" s="79"/>
      <c r="H63" s="79"/>
      <c r="I63" s="79"/>
      <c r="J63" s="79"/>
      <c r="K63" s="79"/>
      <c r="L63" s="79"/>
      <c r="M63" s="79"/>
      <c r="N63" s="79"/>
      <c r="O63" s="79"/>
      <c r="P63" s="77"/>
      <c r="Q63" s="79"/>
      <c r="R63" s="57"/>
      <c r="S63" s="80"/>
      <c r="T63" s="57"/>
      <c r="U63" s="57"/>
      <c r="V63" s="57"/>
      <c r="W63" s="57"/>
      <c r="X63" s="57"/>
      <c r="Y63" s="57"/>
      <c r="Z63" s="57"/>
      <c r="AA63" s="57"/>
      <c r="AB63" s="57"/>
      <c r="AC63" s="57"/>
      <c r="AD63" s="57"/>
    </row>
    <row r="64" spans="1:30" ht="18.75" customHeight="1" x14ac:dyDescent="0.25">
      <c r="A64" s="77"/>
      <c r="B64" s="77"/>
      <c r="C64" s="77"/>
      <c r="D64" s="79"/>
      <c r="E64" s="79"/>
      <c r="F64" s="79"/>
      <c r="G64" s="81"/>
      <c r="H64" s="81"/>
      <c r="I64" s="81"/>
      <c r="J64" s="79"/>
      <c r="K64" s="82"/>
      <c r="L64" s="79"/>
      <c r="M64" s="58"/>
      <c r="N64" s="58"/>
      <c r="O64" s="58"/>
      <c r="P64" s="57"/>
      <c r="Q64" s="58"/>
      <c r="R64" s="57"/>
      <c r="S64" s="57"/>
      <c r="T64" s="83" t="s">
        <v>2699</v>
      </c>
      <c r="U64" s="57"/>
      <c r="V64" s="57"/>
      <c r="W64" s="57"/>
      <c r="X64" s="57"/>
      <c r="Y64" s="57"/>
      <c r="Z64" s="57"/>
      <c r="AA64" s="57"/>
      <c r="AB64" s="57"/>
      <c r="AC64" s="57"/>
      <c r="AD64" s="57"/>
    </row>
    <row r="65" spans="1:30" ht="15.75" x14ac:dyDescent="0.25">
      <c r="A65" s="199" t="s">
        <v>2700</v>
      </c>
      <c r="B65" s="183"/>
      <c r="C65" s="84" t="s">
        <v>2701</v>
      </c>
      <c r="D65" s="57"/>
      <c r="E65" s="58"/>
      <c r="F65" s="57"/>
      <c r="G65" s="85" t="s">
        <v>2702</v>
      </c>
      <c r="H65" s="58"/>
      <c r="I65" s="85" t="s">
        <v>2703</v>
      </c>
      <c r="J65" s="58"/>
      <c r="K65" s="58"/>
      <c r="L65" s="85" t="s">
        <v>2704</v>
      </c>
      <c r="M65" s="58"/>
      <c r="N65" s="57"/>
      <c r="O65" s="85" t="s">
        <v>2705</v>
      </c>
      <c r="P65" s="57"/>
      <c r="Q65" s="58"/>
      <c r="R65" s="57"/>
      <c r="S65" s="85" t="s">
        <v>2706</v>
      </c>
      <c r="T65" s="57"/>
      <c r="U65" s="57"/>
      <c r="V65" s="57"/>
      <c r="W65" s="57"/>
      <c r="X65" s="57"/>
      <c r="Y65" s="57"/>
      <c r="Z65" s="57"/>
      <c r="AA65" s="57"/>
      <c r="AB65" s="57"/>
      <c r="AC65" s="57"/>
      <c r="AD65" s="57"/>
    </row>
    <row r="66" spans="1:30" ht="15.75" x14ac:dyDescent="0.25">
      <c r="A66" s="57"/>
      <c r="B66" s="57"/>
      <c r="C66" s="57"/>
      <c r="D66" s="58"/>
      <c r="E66" s="58"/>
      <c r="F66" s="58"/>
      <c r="G66" s="58"/>
      <c r="H66" s="58"/>
      <c r="I66" s="58"/>
      <c r="J66" s="58"/>
      <c r="K66" s="58"/>
      <c r="L66" s="58"/>
      <c r="M66" s="58"/>
      <c r="N66" s="58"/>
      <c r="O66" s="58"/>
      <c r="P66" s="57"/>
      <c r="Q66" s="58"/>
      <c r="R66" s="57"/>
      <c r="S66" s="57"/>
      <c r="T66" s="57"/>
      <c r="U66" s="57"/>
      <c r="V66" s="57"/>
      <c r="W66" s="57"/>
      <c r="X66" s="57"/>
      <c r="Y66" s="57"/>
      <c r="Z66" s="57"/>
      <c r="AA66" s="57"/>
      <c r="AB66" s="57"/>
      <c r="AC66" s="57"/>
      <c r="AD66" s="57"/>
    </row>
    <row r="67" spans="1:30" ht="15.75" customHeight="1" x14ac:dyDescent="0.25">
      <c r="A67" s="57"/>
      <c r="B67" s="57"/>
      <c r="C67" s="57"/>
      <c r="D67" s="58"/>
      <c r="E67" s="58"/>
      <c r="F67" s="58"/>
      <c r="G67" s="58"/>
      <c r="H67" s="58"/>
      <c r="I67" s="58"/>
      <c r="J67" s="58"/>
      <c r="K67" s="86"/>
      <c r="L67" s="86"/>
      <c r="M67" s="58"/>
      <c r="N67" s="58"/>
      <c r="O67" s="58"/>
      <c r="P67" s="57"/>
      <c r="Q67" s="58"/>
      <c r="R67" s="57"/>
      <c r="S67" s="57"/>
      <c r="T67" s="57"/>
      <c r="U67" s="57"/>
      <c r="V67" s="57"/>
      <c r="W67" s="57"/>
      <c r="X67" s="57"/>
      <c r="Y67" s="57"/>
      <c r="Z67" s="57"/>
      <c r="AA67" s="57"/>
      <c r="AB67" s="57"/>
      <c r="AC67" s="57"/>
      <c r="AD67" s="57"/>
    </row>
    <row r="68" spans="1:30" ht="15.75" customHeight="1" x14ac:dyDescent="0.25">
      <c r="A68" s="57"/>
      <c r="B68" s="57"/>
      <c r="C68" s="57"/>
      <c r="D68" s="58"/>
      <c r="E68" s="58"/>
      <c r="F68" s="58"/>
      <c r="G68" s="58"/>
      <c r="H68" s="58"/>
      <c r="I68" s="58"/>
      <c r="J68" s="58"/>
      <c r="K68" s="87"/>
      <c r="L68" s="87"/>
      <c r="M68" s="58"/>
      <c r="N68" s="58"/>
      <c r="O68" s="88"/>
      <c r="P68" s="89"/>
      <c r="Q68" s="88"/>
      <c r="R68" s="57"/>
      <c r="S68" s="57"/>
      <c r="T68" s="57"/>
      <c r="U68" s="57"/>
      <c r="V68" s="57"/>
      <c r="W68" s="57"/>
      <c r="X68" s="57"/>
      <c r="Y68" s="57"/>
      <c r="Z68" s="57"/>
      <c r="AA68" s="57"/>
      <c r="AB68" s="57"/>
      <c r="AC68" s="57"/>
      <c r="AD68" s="57"/>
    </row>
    <row r="69" spans="1:30" ht="15.75" x14ac:dyDescent="0.25">
      <c r="A69" s="57"/>
      <c r="B69" s="57"/>
      <c r="C69" s="57"/>
      <c r="D69" s="58"/>
      <c r="E69" s="58"/>
      <c r="F69" s="58"/>
      <c r="G69" s="58"/>
      <c r="H69" s="58"/>
      <c r="I69" s="58"/>
      <c r="J69" s="58"/>
      <c r="K69" s="58"/>
      <c r="L69" s="58"/>
      <c r="M69" s="58"/>
      <c r="N69" s="58"/>
      <c r="O69" s="58"/>
      <c r="P69" s="57"/>
      <c r="Q69" s="58"/>
      <c r="R69" s="57"/>
      <c r="S69" s="57"/>
      <c r="T69" s="57"/>
      <c r="U69" s="57"/>
      <c r="V69" s="57"/>
      <c r="W69" s="57"/>
      <c r="X69" s="57"/>
      <c r="Y69" s="57"/>
      <c r="Z69" s="57"/>
      <c r="AA69" s="57"/>
      <c r="AB69" s="57"/>
      <c r="AC69" s="57"/>
      <c r="AD69" s="57"/>
    </row>
    <row r="70" spans="1:30" ht="15.75" x14ac:dyDescent="0.25">
      <c r="A70" s="57"/>
      <c r="B70" s="57"/>
      <c r="C70" s="57"/>
      <c r="D70" s="58"/>
      <c r="E70" s="58"/>
      <c r="F70" s="58"/>
      <c r="G70" s="58"/>
      <c r="H70" s="58"/>
      <c r="I70" s="58"/>
      <c r="J70" s="58"/>
      <c r="K70" s="58"/>
      <c r="L70" s="58"/>
      <c r="M70" s="58"/>
      <c r="N70" s="58"/>
      <c r="O70" s="58"/>
      <c r="P70" s="57"/>
      <c r="Q70" s="58"/>
      <c r="R70" s="57"/>
      <c r="S70" s="57"/>
      <c r="T70" s="57"/>
      <c r="U70" s="57"/>
      <c r="V70" s="57"/>
      <c r="W70" s="57"/>
      <c r="X70" s="57"/>
      <c r="Y70" s="57"/>
      <c r="Z70" s="57"/>
      <c r="AA70" s="57"/>
      <c r="AB70" s="57"/>
      <c r="AC70" s="57"/>
      <c r="AD70" s="57"/>
    </row>
    <row r="71" spans="1:30" ht="15.75" x14ac:dyDescent="0.25">
      <c r="A71" s="57"/>
      <c r="B71" s="57"/>
      <c r="C71" s="57"/>
      <c r="D71" s="58"/>
      <c r="E71" s="58"/>
      <c r="F71" s="58"/>
      <c r="G71" s="58"/>
      <c r="H71" s="58"/>
      <c r="I71" s="58"/>
      <c r="J71" s="58"/>
      <c r="K71" s="58"/>
      <c r="L71" s="58"/>
      <c r="M71" s="58"/>
      <c r="N71" s="58"/>
      <c r="O71" s="58"/>
      <c r="P71" s="57"/>
      <c r="Q71" s="58"/>
      <c r="R71" s="57"/>
      <c r="S71" s="57"/>
      <c r="T71" s="57"/>
      <c r="U71" s="57"/>
      <c r="V71" s="57"/>
      <c r="W71" s="57"/>
      <c r="X71" s="57"/>
      <c r="Y71" s="57"/>
      <c r="Z71" s="57"/>
      <c r="AA71" s="57"/>
      <c r="AB71" s="57"/>
      <c r="AC71" s="57"/>
      <c r="AD71" s="57"/>
    </row>
    <row r="72" spans="1:30" ht="15.75" x14ac:dyDescent="0.25">
      <c r="A72" s="57"/>
      <c r="B72" s="57"/>
      <c r="C72" s="57"/>
      <c r="D72" s="58"/>
      <c r="E72" s="58"/>
      <c r="F72" s="58"/>
      <c r="G72" s="58"/>
      <c r="H72" s="58"/>
      <c r="I72" s="58"/>
      <c r="J72" s="58"/>
      <c r="K72" s="58"/>
      <c r="L72" s="58"/>
      <c r="M72" s="58"/>
      <c r="N72" s="58"/>
      <c r="O72" s="58"/>
      <c r="P72" s="57"/>
      <c r="Q72" s="58"/>
      <c r="R72" s="57"/>
      <c r="S72" s="57"/>
      <c r="T72" s="57"/>
      <c r="U72" s="57"/>
      <c r="V72" s="57"/>
      <c r="W72" s="57"/>
      <c r="X72" s="57"/>
      <c r="Y72" s="57"/>
      <c r="Z72" s="57"/>
      <c r="AA72" s="57"/>
      <c r="AB72" s="57"/>
      <c r="AC72" s="57"/>
      <c r="AD72" s="57"/>
    </row>
    <row r="73" spans="1:30" ht="15.75" x14ac:dyDescent="0.25">
      <c r="A73" s="57"/>
      <c r="B73" s="57"/>
      <c r="C73" s="57"/>
      <c r="D73" s="58"/>
      <c r="E73" s="58"/>
      <c r="F73" s="58"/>
      <c r="G73" s="58"/>
      <c r="H73" s="58"/>
      <c r="I73" s="58"/>
      <c r="J73" s="58"/>
      <c r="K73" s="58"/>
      <c r="L73" s="58"/>
      <c r="M73" s="58"/>
      <c r="N73" s="58"/>
      <c r="O73" s="58"/>
      <c r="P73" s="57"/>
      <c r="Q73" s="58"/>
      <c r="R73" s="57"/>
      <c r="S73" s="57"/>
      <c r="T73" s="57"/>
      <c r="U73" s="57"/>
      <c r="V73" s="57"/>
      <c r="W73" s="57"/>
      <c r="X73" s="57"/>
      <c r="Y73" s="57"/>
      <c r="Z73" s="57"/>
      <c r="AA73" s="57"/>
      <c r="AB73" s="57"/>
      <c r="AC73" s="57"/>
      <c r="AD73" s="57"/>
    </row>
    <row r="74" spans="1:30" ht="15.75" x14ac:dyDescent="0.25">
      <c r="A74" s="57"/>
      <c r="B74" s="57"/>
      <c r="C74" s="57"/>
      <c r="D74" s="58"/>
      <c r="E74" s="58"/>
      <c r="F74" s="58"/>
      <c r="G74" s="58"/>
      <c r="H74" s="58"/>
      <c r="I74" s="58"/>
      <c r="J74" s="58"/>
      <c r="K74" s="58"/>
      <c r="L74" s="58"/>
      <c r="M74" s="58"/>
      <c r="N74" s="58"/>
      <c r="O74" s="58"/>
      <c r="P74" s="57"/>
      <c r="Q74" s="58"/>
      <c r="R74" s="57"/>
      <c r="S74" s="57"/>
      <c r="T74" s="57"/>
      <c r="U74" s="57"/>
      <c r="V74" s="57"/>
      <c r="W74" s="57"/>
      <c r="X74" s="57"/>
      <c r="Y74" s="57"/>
      <c r="Z74" s="57"/>
      <c r="AA74" s="57"/>
      <c r="AB74" s="57"/>
      <c r="AC74" s="57"/>
      <c r="AD74" s="57"/>
    </row>
    <row r="75" spans="1:30" ht="15.75" x14ac:dyDescent="0.25">
      <c r="A75" s="57"/>
      <c r="B75" s="57"/>
      <c r="C75" s="57"/>
      <c r="D75" s="58"/>
      <c r="E75" s="58"/>
      <c r="F75" s="58"/>
      <c r="G75" s="58"/>
      <c r="H75" s="58"/>
      <c r="I75" s="58"/>
      <c r="J75" s="58"/>
      <c r="K75" s="58"/>
      <c r="L75" s="58"/>
      <c r="M75" s="58"/>
      <c r="N75" s="58"/>
      <c r="O75" s="58"/>
      <c r="P75" s="57"/>
      <c r="Q75" s="58"/>
      <c r="R75" s="57"/>
      <c r="S75" s="57"/>
      <c r="T75" s="57"/>
      <c r="U75" s="57"/>
      <c r="V75" s="57"/>
      <c r="W75" s="57"/>
      <c r="X75" s="57"/>
      <c r="Y75" s="57"/>
      <c r="Z75" s="57"/>
      <c r="AA75" s="57"/>
      <c r="AB75" s="57"/>
      <c r="AC75" s="57"/>
      <c r="AD75" s="57"/>
    </row>
    <row r="76" spans="1:30" ht="15.75" x14ac:dyDescent="0.25">
      <c r="A76" s="57"/>
      <c r="B76" s="57"/>
      <c r="C76" s="57"/>
      <c r="D76" s="58"/>
      <c r="E76" s="58"/>
      <c r="F76" s="58"/>
      <c r="G76" s="58"/>
      <c r="H76" s="58"/>
      <c r="I76" s="58"/>
      <c r="J76" s="58"/>
      <c r="K76" s="58"/>
      <c r="L76" s="58"/>
      <c r="M76" s="58"/>
      <c r="N76" s="58"/>
      <c r="O76" s="58"/>
      <c r="P76" s="57"/>
      <c r="Q76" s="58"/>
      <c r="R76" s="57"/>
      <c r="S76" s="57"/>
      <c r="T76" s="57"/>
      <c r="U76" s="57"/>
      <c r="V76" s="57"/>
      <c r="W76" s="57"/>
      <c r="X76" s="57"/>
      <c r="Y76" s="57"/>
      <c r="Z76" s="57"/>
      <c r="AA76" s="57"/>
      <c r="AB76" s="57"/>
      <c r="AC76" s="57"/>
      <c r="AD76" s="57"/>
    </row>
    <row r="77" spans="1:30" ht="15.75" x14ac:dyDescent="0.25">
      <c r="A77" s="57"/>
      <c r="B77" s="57"/>
      <c r="C77" s="57"/>
      <c r="D77" s="58"/>
      <c r="E77" s="58"/>
      <c r="F77" s="58"/>
      <c r="G77" s="58"/>
      <c r="H77" s="58"/>
      <c r="I77" s="58"/>
      <c r="J77" s="58"/>
      <c r="K77" s="58"/>
      <c r="L77" s="58"/>
      <c r="M77" s="58"/>
      <c r="N77" s="58"/>
      <c r="O77" s="58"/>
      <c r="P77" s="57"/>
      <c r="Q77" s="58"/>
      <c r="R77" s="57"/>
      <c r="S77" s="57"/>
      <c r="T77" s="57"/>
      <c r="U77" s="57"/>
      <c r="V77" s="57"/>
      <c r="W77" s="57"/>
      <c r="X77" s="57"/>
      <c r="Y77" s="57"/>
      <c r="Z77" s="57"/>
      <c r="AA77" s="57"/>
      <c r="AB77" s="57"/>
      <c r="AC77" s="57"/>
      <c r="AD77" s="57"/>
    </row>
    <row r="78" spans="1:30" ht="15.75" x14ac:dyDescent="0.25">
      <c r="A78" s="57"/>
      <c r="B78" s="57"/>
      <c r="C78" s="57"/>
      <c r="D78" s="58"/>
      <c r="E78" s="58"/>
      <c r="F78" s="58"/>
      <c r="G78" s="58"/>
      <c r="H78" s="58"/>
      <c r="I78" s="58"/>
      <c r="J78" s="58"/>
      <c r="K78" s="58"/>
      <c r="L78" s="58"/>
      <c r="M78" s="58"/>
      <c r="N78" s="58"/>
      <c r="O78" s="58"/>
      <c r="P78" s="57"/>
      <c r="Q78" s="58"/>
      <c r="R78" s="57"/>
      <c r="S78" s="57"/>
      <c r="T78" s="57"/>
      <c r="U78" s="57"/>
      <c r="V78" s="57"/>
      <c r="W78" s="57"/>
      <c r="X78" s="57"/>
      <c r="Y78" s="57"/>
      <c r="Z78" s="57"/>
      <c r="AA78" s="57"/>
      <c r="AB78" s="57"/>
      <c r="AC78" s="57"/>
      <c r="AD78" s="57"/>
    </row>
    <row r="79" spans="1:30" ht="15.75" x14ac:dyDescent="0.25">
      <c r="A79" s="57"/>
      <c r="B79" s="57"/>
      <c r="C79" s="57"/>
      <c r="D79" s="58"/>
      <c r="E79" s="58"/>
      <c r="F79" s="58"/>
      <c r="G79" s="58"/>
      <c r="H79" s="58"/>
      <c r="I79" s="58"/>
      <c r="J79" s="58"/>
      <c r="K79" s="58"/>
      <c r="L79" s="58"/>
      <c r="M79" s="58"/>
      <c r="N79" s="58"/>
      <c r="O79" s="58"/>
      <c r="P79" s="57"/>
      <c r="Q79" s="58"/>
      <c r="R79" s="57"/>
      <c r="S79" s="57"/>
      <c r="T79" s="57"/>
      <c r="U79" s="57"/>
      <c r="V79" s="57"/>
      <c r="W79" s="57"/>
      <c r="X79" s="57"/>
      <c r="Y79" s="57"/>
      <c r="Z79" s="57"/>
      <c r="AA79" s="57"/>
      <c r="AB79" s="57"/>
      <c r="AC79" s="57"/>
      <c r="AD79" s="57"/>
    </row>
    <row r="80" spans="1:30" ht="15.75" x14ac:dyDescent="0.25">
      <c r="A80" s="57"/>
      <c r="B80" s="57"/>
      <c r="C80" s="57"/>
      <c r="D80" s="58"/>
      <c r="E80" s="58"/>
      <c r="F80" s="58"/>
      <c r="G80" s="58"/>
      <c r="H80" s="58"/>
      <c r="I80" s="58"/>
      <c r="J80" s="58"/>
      <c r="K80" s="58"/>
      <c r="L80" s="58"/>
      <c r="M80" s="58"/>
      <c r="N80" s="58"/>
      <c r="O80" s="58"/>
      <c r="P80" s="57"/>
      <c r="Q80" s="58"/>
      <c r="R80" s="57"/>
      <c r="S80" s="57"/>
      <c r="T80" s="57"/>
      <c r="U80" s="57"/>
      <c r="V80" s="57"/>
      <c r="W80" s="57"/>
      <c r="X80" s="57"/>
      <c r="Y80" s="57"/>
      <c r="Z80" s="57"/>
      <c r="AA80" s="57"/>
      <c r="AB80" s="57"/>
      <c r="AC80" s="57"/>
      <c r="AD80" s="57"/>
    </row>
    <row r="81" spans="1:30" ht="15.75" x14ac:dyDescent="0.25">
      <c r="A81" s="57"/>
      <c r="B81" s="57"/>
      <c r="C81" s="57"/>
      <c r="D81" s="58"/>
      <c r="E81" s="58"/>
      <c r="F81" s="58"/>
      <c r="G81" s="58"/>
      <c r="H81" s="58"/>
      <c r="I81" s="58"/>
      <c r="J81" s="58"/>
      <c r="K81" s="58"/>
      <c r="L81" s="58"/>
      <c r="M81" s="58"/>
      <c r="N81" s="58"/>
      <c r="O81" s="58"/>
      <c r="P81" s="57"/>
      <c r="Q81" s="58"/>
      <c r="R81" s="57"/>
      <c r="S81" s="57"/>
      <c r="T81" s="57"/>
      <c r="U81" s="57"/>
      <c r="V81" s="57"/>
      <c r="W81" s="57"/>
      <c r="X81" s="57"/>
      <c r="Y81" s="57"/>
      <c r="Z81" s="57"/>
      <c r="AA81" s="57"/>
      <c r="AB81" s="57"/>
      <c r="AC81" s="57"/>
      <c r="AD81" s="57"/>
    </row>
    <row r="82" spans="1:30" ht="15.75" x14ac:dyDescent="0.25">
      <c r="A82" s="57"/>
      <c r="B82" s="57"/>
      <c r="C82" s="57"/>
      <c r="D82" s="58"/>
      <c r="E82" s="58"/>
      <c r="F82" s="58"/>
      <c r="G82" s="58"/>
      <c r="H82" s="58"/>
      <c r="I82" s="58"/>
      <c r="J82" s="58"/>
      <c r="K82" s="58"/>
      <c r="L82" s="58"/>
      <c r="M82" s="58"/>
      <c r="N82" s="58"/>
      <c r="O82" s="58"/>
      <c r="P82" s="57"/>
      <c r="Q82" s="58"/>
      <c r="R82" s="57"/>
      <c r="S82" s="57"/>
      <c r="T82" s="57"/>
      <c r="U82" s="57"/>
      <c r="V82" s="57"/>
      <c r="W82" s="57"/>
      <c r="X82" s="57"/>
      <c r="Y82" s="57"/>
      <c r="Z82" s="57"/>
      <c r="AA82" s="57"/>
      <c r="AB82" s="57"/>
      <c r="AC82" s="57"/>
      <c r="AD82" s="57"/>
    </row>
    <row r="83" spans="1:30" ht="15.75" x14ac:dyDescent="0.25">
      <c r="A83" s="57"/>
      <c r="B83" s="57"/>
      <c r="C83" s="57"/>
      <c r="D83" s="58"/>
      <c r="E83" s="58"/>
      <c r="F83" s="58"/>
      <c r="G83" s="58"/>
      <c r="H83" s="58"/>
      <c r="I83" s="58"/>
      <c r="J83" s="58"/>
      <c r="K83" s="58"/>
      <c r="L83" s="58"/>
      <c r="M83" s="58"/>
      <c r="N83" s="58"/>
      <c r="O83" s="58"/>
      <c r="P83" s="57"/>
      <c r="Q83" s="58"/>
      <c r="R83" s="57"/>
      <c r="S83" s="57"/>
      <c r="T83" s="57"/>
      <c r="U83" s="57"/>
      <c r="V83" s="57"/>
      <c r="W83" s="57"/>
      <c r="X83" s="57"/>
      <c r="Y83" s="57"/>
      <c r="Z83" s="57"/>
      <c r="AA83" s="57"/>
      <c r="AB83" s="57"/>
      <c r="AC83" s="57"/>
      <c r="AD83" s="57"/>
    </row>
    <row r="84" spans="1:30" ht="15.75" x14ac:dyDescent="0.25">
      <c r="A84" s="57"/>
      <c r="B84" s="57"/>
      <c r="C84" s="57"/>
      <c r="D84" s="58"/>
      <c r="E84" s="58"/>
      <c r="F84" s="58"/>
      <c r="G84" s="58"/>
      <c r="H84" s="58"/>
      <c r="I84" s="58"/>
      <c r="J84" s="58"/>
      <c r="K84" s="58"/>
      <c r="L84" s="58"/>
      <c r="M84" s="58"/>
      <c r="N84" s="58"/>
      <c r="O84" s="58"/>
      <c r="P84" s="57"/>
      <c r="Q84" s="58"/>
      <c r="R84" s="57"/>
      <c r="S84" s="57"/>
      <c r="T84" s="57"/>
      <c r="U84" s="57"/>
      <c r="V84" s="57"/>
      <c r="W84" s="57"/>
      <c r="X84" s="57"/>
      <c r="Y84" s="57"/>
      <c r="Z84" s="57"/>
      <c r="AA84" s="57"/>
      <c r="AB84" s="57"/>
      <c r="AC84" s="57"/>
      <c r="AD84" s="57"/>
    </row>
    <row r="85" spans="1:30" ht="15.75" x14ac:dyDescent="0.25">
      <c r="A85" s="57"/>
      <c r="B85" s="57"/>
      <c r="C85" s="57"/>
      <c r="D85" s="58"/>
      <c r="E85" s="58"/>
      <c r="F85" s="58"/>
      <c r="G85" s="58"/>
      <c r="H85" s="58"/>
      <c r="I85" s="58"/>
      <c r="J85" s="58"/>
      <c r="K85" s="58"/>
      <c r="L85" s="58"/>
      <c r="M85" s="58"/>
      <c r="N85" s="58"/>
      <c r="O85" s="58"/>
      <c r="P85" s="57"/>
      <c r="Q85" s="58"/>
      <c r="R85" s="57"/>
      <c r="S85" s="57"/>
      <c r="T85" s="57"/>
      <c r="U85" s="57"/>
      <c r="V85" s="57"/>
      <c r="W85" s="57"/>
      <c r="X85" s="57"/>
      <c r="Y85" s="57"/>
      <c r="Z85" s="57"/>
      <c r="AA85" s="57"/>
      <c r="AB85" s="57"/>
      <c r="AC85" s="57"/>
      <c r="AD85" s="57"/>
    </row>
    <row r="86" spans="1:30" ht="15.75" x14ac:dyDescent="0.25">
      <c r="A86" s="57"/>
      <c r="B86" s="57"/>
      <c r="C86" s="57"/>
      <c r="D86" s="58"/>
      <c r="E86" s="58"/>
      <c r="F86" s="58"/>
      <c r="G86" s="58"/>
      <c r="H86" s="58"/>
      <c r="I86" s="58"/>
      <c r="J86" s="58"/>
      <c r="K86" s="58"/>
      <c r="L86" s="58"/>
      <c r="M86" s="58"/>
      <c r="N86" s="58"/>
      <c r="O86" s="58"/>
      <c r="P86" s="57"/>
      <c r="Q86" s="58"/>
      <c r="R86" s="57"/>
      <c r="S86" s="57"/>
      <c r="T86" s="57"/>
      <c r="U86" s="57"/>
      <c r="V86" s="57"/>
      <c r="W86" s="57"/>
      <c r="X86" s="57"/>
      <c r="Y86" s="57"/>
      <c r="Z86" s="57"/>
      <c r="AA86" s="57"/>
      <c r="AB86" s="57"/>
      <c r="AC86" s="57"/>
      <c r="AD86" s="57"/>
    </row>
    <row r="87" spans="1:30" ht="15.75" x14ac:dyDescent="0.25">
      <c r="A87" s="57"/>
      <c r="B87" s="57"/>
      <c r="C87" s="57"/>
      <c r="D87" s="58"/>
      <c r="E87" s="58"/>
      <c r="F87" s="58"/>
      <c r="G87" s="58"/>
      <c r="H87" s="58"/>
      <c r="I87" s="58"/>
      <c r="J87" s="58"/>
      <c r="K87" s="58"/>
      <c r="L87" s="58"/>
      <c r="M87" s="58"/>
      <c r="N87" s="58"/>
      <c r="O87" s="58"/>
      <c r="P87" s="57"/>
      <c r="Q87" s="58"/>
      <c r="R87" s="57"/>
      <c r="S87" s="57"/>
      <c r="T87" s="57"/>
      <c r="U87" s="57"/>
      <c r="V87" s="57"/>
      <c r="W87" s="57"/>
      <c r="X87" s="57"/>
      <c r="Y87" s="57"/>
      <c r="Z87" s="57"/>
      <c r="AA87" s="57"/>
      <c r="AB87" s="57"/>
      <c r="AC87" s="57"/>
      <c r="AD87" s="57"/>
    </row>
    <row r="88" spans="1:30" ht="15.75" x14ac:dyDescent="0.25">
      <c r="A88" s="57"/>
      <c r="B88" s="57"/>
      <c r="C88" s="57"/>
      <c r="D88" s="58"/>
      <c r="E88" s="58"/>
      <c r="F88" s="58"/>
      <c r="G88" s="58"/>
      <c r="H88" s="58"/>
      <c r="I88" s="58"/>
      <c r="J88" s="58"/>
      <c r="K88" s="58"/>
      <c r="L88" s="58"/>
      <c r="M88" s="58"/>
      <c r="N88" s="58"/>
      <c r="O88" s="58"/>
      <c r="P88" s="57"/>
      <c r="Q88" s="58"/>
      <c r="R88" s="57"/>
      <c r="S88" s="57"/>
      <c r="T88" s="57"/>
      <c r="U88" s="57"/>
      <c r="V88" s="57"/>
      <c r="W88" s="57"/>
      <c r="X88" s="57"/>
      <c r="Y88" s="57"/>
      <c r="Z88" s="57"/>
      <c r="AA88" s="57"/>
      <c r="AB88" s="57"/>
      <c r="AC88" s="57"/>
      <c r="AD88" s="57"/>
    </row>
    <row r="89" spans="1:30" ht="15.75" x14ac:dyDescent="0.25">
      <c r="A89" s="57"/>
      <c r="B89" s="57"/>
      <c r="C89" s="57"/>
      <c r="D89" s="58"/>
      <c r="E89" s="58"/>
      <c r="F89" s="58"/>
      <c r="G89" s="58"/>
      <c r="H89" s="58"/>
      <c r="I89" s="58"/>
      <c r="J89" s="58"/>
      <c r="K89" s="58"/>
      <c r="L89" s="58"/>
      <c r="M89" s="58"/>
      <c r="N89" s="58"/>
      <c r="O89" s="58"/>
      <c r="P89" s="57"/>
      <c r="Q89" s="58"/>
      <c r="R89" s="57"/>
      <c r="S89" s="57"/>
      <c r="T89" s="57"/>
      <c r="U89" s="57"/>
      <c r="V89" s="57"/>
      <c r="W89" s="57"/>
      <c r="X89" s="57"/>
      <c r="Y89" s="57"/>
      <c r="Z89" s="57"/>
      <c r="AA89" s="57"/>
      <c r="AB89" s="57"/>
      <c r="AC89" s="57"/>
      <c r="AD89" s="57"/>
    </row>
    <row r="90" spans="1:30" ht="15.75" x14ac:dyDescent="0.25">
      <c r="A90" s="57"/>
      <c r="B90" s="57"/>
      <c r="C90" s="57"/>
      <c r="D90" s="58"/>
      <c r="E90" s="58"/>
      <c r="F90" s="58"/>
      <c r="G90" s="58"/>
      <c r="H90" s="58"/>
      <c r="I90" s="58"/>
      <c r="J90" s="58"/>
      <c r="K90" s="58"/>
      <c r="L90" s="58"/>
      <c r="M90" s="58"/>
      <c r="N90" s="58"/>
      <c r="O90" s="58"/>
      <c r="P90" s="57"/>
      <c r="Q90" s="58"/>
      <c r="R90" s="57"/>
      <c r="S90" s="57"/>
      <c r="T90" s="57"/>
      <c r="U90" s="57"/>
      <c r="V90" s="57"/>
      <c r="W90" s="57"/>
      <c r="X90" s="57"/>
      <c r="Y90" s="57"/>
      <c r="Z90" s="57"/>
      <c r="AA90" s="57"/>
      <c r="AB90" s="57"/>
      <c r="AC90" s="57"/>
      <c r="AD90" s="57"/>
    </row>
    <row r="91" spans="1:30" ht="15.75" x14ac:dyDescent="0.25">
      <c r="A91" s="57"/>
      <c r="B91" s="57"/>
      <c r="C91" s="57"/>
      <c r="D91" s="58"/>
      <c r="E91" s="58"/>
      <c r="F91" s="58"/>
      <c r="G91" s="58"/>
      <c r="H91" s="58"/>
      <c r="I91" s="58"/>
      <c r="J91" s="58"/>
      <c r="K91" s="58"/>
      <c r="L91" s="58"/>
      <c r="M91" s="58"/>
      <c r="N91" s="58"/>
      <c r="O91" s="58"/>
      <c r="P91" s="57"/>
      <c r="Q91" s="58"/>
      <c r="R91" s="57"/>
      <c r="S91" s="57"/>
      <c r="T91" s="57"/>
      <c r="U91" s="57"/>
      <c r="V91" s="57"/>
      <c r="W91" s="57"/>
      <c r="X91" s="57"/>
      <c r="Y91" s="57"/>
      <c r="Z91" s="57"/>
      <c r="AA91" s="57"/>
      <c r="AB91" s="57"/>
      <c r="AC91" s="57"/>
      <c r="AD91" s="57"/>
    </row>
    <row r="92" spans="1:30" ht="15.75" x14ac:dyDescent="0.25">
      <c r="A92" s="57"/>
      <c r="B92" s="57"/>
      <c r="C92" s="57"/>
      <c r="D92" s="58"/>
      <c r="E92" s="58"/>
      <c r="F92" s="58"/>
      <c r="G92" s="58"/>
      <c r="H92" s="58"/>
      <c r="I92" s="58"/>
      <c r="J92" s="58"/>
      <c r="K92" s="58"/>
      <c r="L92" s="58"/>
      <c r="M92" s="58"/>
      <c r="N92" s="58"/>
      <c r="O92" s="58"/>
      <c r="P92" s="57"/>
      <c r="Q92" s="58"/>
      <c r="R92" s="57"/>
      <c r="S92" s="57"/>
      <c r="T92" s="57"/>
      <c r="U92" s="57"/>
      <c r="V92" s="57"/>
      <c r="W92" s="57"/>
      <c r="X92" s="57"/>
      <c r="Y92" s="57"/>
      <c r="Z92" s="57"/>
      <c r="AA92" s="57"/>
      <c r="AB92" s="57"/>
      <c r="AC92" s="57"/>
      <c r="AD92" s="57"/>
    </row>
    <row r="93" spans="1:30" ht="15.75" x14ac:dyDescent="0.25">
      <c r="A93" s="57"/>
      <c r="B93" s="57"/>
      <c r="C93" s="57"/>
      <c r="D93" s="58"/>
      <c r="E93" s="58"/>
      <c r="F93" s="58"/>
      <c r="G93" s="58"/>
      <c r="H93" s="58"/>
      <c r="I93" s="58"/>
      <c r="J93" s="58"/>
      <c r="K93" s="58"/>
      <c r="L93" s="58"/>
      <c r="M93" s="58"/>
      <c r="N93" s="58"/>
      <c r="O93" s="58"/>
      <c r="P93" s="57"/>
      <c r="Q93" s="58"/>
      <c r="R93" s="57"/>
      <c r="S93" s="57"/>
      <c r="T93" s="57"/>
      <c r="U93" s="57"/>
      <c r="V93" s="57"/>
      <c r="W93" s="57"/>
      <c r="X93" s="57"/>
      <c r="Y93" s="57"/>
      <c r="Z93" s="57"/>
      <c r="AA93" s="57"/>
      <c r="AB93" s="57"/>
      <c r="AC93" s="57"/>
      <c r="AD93" s="57"/>
    </row>
    <row r="94" spans="1:30" ht="15.75" x14ac:dyDescent="0.25">
      <c r="A94" s="57"/>
      <c r="B94" s="57"/>
      <c r="C94" s="57"/>
      <c r="D94" s="58"/>
      <c r="E94" s="58"/>
      <c r="F94" s="58"/>
      <c r="G94" s="58"/>
      <c r="H94" s="58"/>
      <c r="I94" s="58"/>
      <c r="J94" s="58"/>
      <c r="K94" s="58"/>
      <c r="L94" s="58"/>
      <c r="M94" s="58"/>
      <c r="N94" s="58"/>
      <c r="O94" s="58"/>
      <c r="P94" s="57"/>
      <c r="Q94" s="58"/>
      <c r="R94" s="57"/>
      <c r="S94" s="57"/>
      <c r="T94" s="57"/>
      <c r="U94" s="57"/>
      <c r="V94" s="57"/>
      <c r="W94" s="57"/>
      <c r="X94" s="57"/>
      <c r="Y94" s="57"/>
      <c r="Z94" s="57"/>
      <c r="AA94" s="57"/>
      <c r="AB94" s="57"/>
      <c r="AC94" s="57"/>
      <c r="AD94" s="57"/>
    </row>
    <row r="95" spans="1:30" ht="15.75" x14ac:dyDescent="0.25">
      <c r="A95" s="57"/>
      <c r="B95" s="57"/>
      <c r="C95" s="57"/>
      <c r="D95" s="58"/>
      <c r="E95" s="58"/>
      <c r="F95" s="58"/>
      <c r="G95" s="58"/>
      <c r="H95" s="58"/>
      <c r="I95" s="58"/>
      <c r="J95" s="58"/>
      <c r="K95" s="58"/>
      <c r="L95" s="58"/>
      <c r="M95" s="58"/>
      <c r="N95" s="58"/>
      <c r="O95" s="58"/>
      <c r="P95" s="57"/>
      <c r="Q95" s="58"/>
      <c r="R95" s="57"/>
      <c r="S95" s="57"/>
      <c r="T95" s="57"/>
      <c r="U95" s="57"/>
      <c r="V95" s="57"/>
      <c r="W95" s="57"/>
      <c r="X95" s="57"/>
      <c r="Y95" s="57"/>
      <c r="Z95" s="57"/>
      <c r="AA95" s="57"/>
      <c r="AB95" s="57"/>
      <c r="AC95" s="57"/>
      <c r="AD95" s="57"/>
    </row>
    <row r="96" spans="1:30" ht="15.75" x14ac:dyDescent="0.25">
      <c r="A96" s="57"/>
      <c r="B96" s="57"/>
      <c r="C96" s="57"/>
      <c r="D96" s="58"/>
      <c r="E96" s="58"/>
      <c r="F96" s="58"/>
      <c r="G96" s="58"/>
      <c r="H96" s="58"/>
      <c r="I96" s="58"/>
      <c r="J96" s="58"/>
      <c r="K96" s="58"/>
      <c r="L96" s="58"/>
      <c r="M96" s="58"/>
      <c r="N96" s="58"/>
      <c r="O96" s="58"/>
      <c r="P96" s="57"/>
      <c r="Q96" s="58"/>
      <c r="R96" s="57"/>
      <c r="S96" s="57"/>
      <c r="T96" s="57"/>
      <c r="U96" s="57"/>
      <c r="V96" s="57"/>
      <c r="W96" s="57"/>
      <c r="X96" s="57"/>
      <c r="Y96" s="57"/>
      <c r="Z96" s="57"/>
      <c r="AA96" s="57"/>
      <c r="AB96" s="57"/>
      <c r="AC96" s="57"/>
      <c r="AD96" s="57"/>
    </row>
    <row r="97" spans="1:30" ht="15.75" x14ac:dyDescent="0.25">
      <c r="A97" s="57"/>
      <c r="B97" s="57"/>
      <c r="C97" s="57"/>
      <c r="D97" s="58"/>
      <c r="E97" s="58"/>
      <c r="F97" s="58"/>
      <c r="G97" s="58"/>
      <c r="H97" s="58"/>
      <c r="I97" s="58"/>
      <c r="J97" s="58"/>
      <c r="K97" s="58"/>
      <c r="L97" s="58"/>
      <c r="M97" s="58"/>
      <c r="N97" s="58"/>
      <c r="O97" s="58"/>
      <c r="P97" s="57"/>
      <c r="Q97" s="58"/>
      <c r="R97" s="57"/>
      <c r="S97" s="57"/>
      <c r="T97" s="57"/>
      <c r="U97" s="57"/>
      <c r="V97" s="57"/>
      <c r="W97" s="57"/>
      <c r="X97" s="57"/>
      <c r="Y97" s="57"/>
      <c r="Z97" s="57"/>
      <c r="AA97" s="57"/>
      <c r="AB97" s="57"/>
      <c r="AC97" s="57"/>
      <c r="AD97" s="57"/>
    </row>
    <row r="98" spans="1:30" ht="15.75" x14ac:dyDescent="0.25">
      <c r="A98" s="57"/>
      <c r="B98" s="57"/>
      <c r="C98" s="57"/>
      <c r="D98" s="58"/>
      <c r="E98" s="58"/>
      <c r="F98" s="58"/>
      <c r="G98" s="58"/>
      <c r="H98" s="58"/>
      <c r="I98" s="58"/>
      <c r="J98" s="58"/>
      <c r="K98" s="58"/>
      <c r="L98" s="58"/>
      <c r="M98" s="58"/>
      <c r="N98" s="58"/>
      <c r="O98" s="58"/>
      <c r="P98" s="57"/>
      <c r="Q98" s="58"/>
      <c r="R98" s="57"/>
      <c r="S98" s="57"/>
      <c r="T98" s="57"/>
      <c r="U98" s="57"/>
      <c r="V98" s="57"/>
      <c r="W98" s="57"/>
      <c r="X98" s="57"/>
      <c r="Y98" s="57"/>
      <c r="Z98" s="57"/>
      <c r="AA98" s="57"/>
      <c r="AB98" s="57"/>
      <c r="AC98" s="57"/>
      <c r="AD98" s="57"/>
    </row>
    <row r="99" spans="1:30" ht="15.75" x14ac:dyDescent="0.25">
      <c r="A99" s="57"/>
      <c r="B99" s="57"/>
      <c r="C99" s="57"/>
      <c r="D99" s="58"/>
      <c r="E99" s="58"/>
      <c r="F99" s="58"/>
      <c r="G99" s="58"/>
      <c r="H99" s="58"/>
      <c r="I99" s="58"/>
      <c r="J99" s="58"/>
      <c r="K99" s="58"/>
      <c r="L99" s="58"/>
      <c r="M99" s="58"/>
      <c r="N99" s="58"/>
      <c r="O99" s="58"/>
      <c r="P99" s="57"/>
      <c r="Q99" s="58"/>
      <c r="R99" s="57"/>
      <c r="S99" s="57"/>
      <c r="T99" s="57"/>
      <c r="U99" s="57"/>
      <c r="V99" s="57"/>
      <c r="W99" s="57"/>
      <c r="X99" s="57"/>
      <c r="Y99" s="57"/>
      <c r="Z99" s="57"/>
      <c r="AA99" s="57"/>
      <c r="AB99" s="57"/>
      <c r="AC99" s="57"/>
      <c r="AD99" s="57"/>
    </row>
    <row r="100" spans="1:30" ht="15.75" x14ac:dyDescent="0.25">
      <c r="A100" s="57"/>
      <c r="B100" s="57"/>
      <c r="C100" s="57"/>
      <c r="D100" s="58"/>
      <c r="E100" s="58"/>
      <c r="F100" s="58"/>
      <c r="G100" s="58"/>
      <c r="H100" s="58"/>
      <c r="I100" s="58"/>
      <c r="J100" s="58"/>
      <c r="K100" s="58"/>
      <c r="L100" s="58"/>
      <c r="M100" s="58"/>
      <c r="N100" s="58"/>
      <c r="O100" s="58"/>
      <c r="P100" s="57"/>
      <c r="Q100" s="58"/>
      <c r="R100" s="57"/>
      <c r="S100" s="57"/>
      <c r="T100" s="57"/>
      <c r="U100" s="57"/>
      <c r="V100" s="57"/>
      <c r="W100" s="57"/>
      <c r="X100" s="57"/>
      <c r="Y100" s="57"/>
      <c r="Z100" s="57"/>
      <c r="AA100" s="57"/>
      <c r="AB100" s="57"/>
      <c r="AC100" s="57"/>
      <c r="AD100" s="57"/>
    </row>
    <row r="101" spans="1:30" ht="15.75" x14ac:dyDescent="0.25">
      <c r="A101" s="57"/>
      <c r="B101" s="57"/>
      <c r="C101" s="57"/>
      <c r="D101" s="58"/>
      <c r="E101" s="58"/>
      <c r="F101" s="58"/>
      <c r="G101" s="58"/>
      <c r="H101" s="58"/>
      <c r="I101" s="58"/>
      <c r="J101" s="58"/>
      <c r="K101" s="58"/>
      <c r="L101" s="58"/>
      <c r="M101" s="58"/>
      <c r="N101" s="58"/>
      <c r="O101" s="58"/>
      <c r="P101" s="57"/>
      <c r="Q101" s="58"/>
      <c r="R101" s="57"/>
      <c r="S101" s="57"/>
      <c r="T101" s="57"/>
      <c r="U101" s="57"/>
      <c r="V101" s="57"/>
      <c r="W101" s="57"/>
      <c r="X101" s="57"/>
      <c r="Y101" s="57"/>
      <c r="Z101" s="57"/>
      <c r="AA101" s="57"/>
      <c r="AB101" s="57"/>
      <c r="AC101" s="57"/>
      <c r="AD101" s="57"/>
    </row>
    <row r="102" spans="1:30" ht="15.75" x14ac:dyDescent="0.25">
      <c r="A102" s="57"/>
      <c r="B102" s="57"/>
      <c r="C102" s="57"/>
      <c r="D102" s="58"/>
      <c r="E102" s="58"/>
      <c r="F102" s="58"/>
      <c r="G102" s="58"/>
      <c r="H102" s="58"/>
      <c r="I102" s="58"/>
      <c r="J102" s="58"/>
      <c r="K102" s="58"/>
      <c r="L102" s="58"/>
      <c r="M102" s="58"/>
      <c r="N102" s="58"/>
      <c r="O102" s="58"/>
      <c r="P102" s="57"/>
      <c r="Q102" s="58"/>
      <c r="R102" s="57"/>
      <c r="S102" s="57"/>
      <c r="T102" s="57"/>
      <c r="U102" s="57"/>
      <c r="V102" s="57"/>
      <c r="W102" s="57"/>
      <c r="X102" s="57"/>
      <c r="Y102" s="57"/>
      <c r="Z102" s="57"/>
      <c r="AA102" s="57"/>
      <c r="AB102" s="57"/>
      <c r="AC102" s="57"/>
      <c r="AD102" s="57"/>
    </row>
    <row r="103" spans="1:30" ht="15.75" x14ac:dyDescent="0.25">
      <c r="A103" s="57"/>
      <c r="B103" s="57"/>
      <c r="C103" s="57"/>
      <c r="D103" s="58"/>
      <c r="E103" s="58"/>
      <c r="F103" s="58"/>
      <c r="G103" s="58"/>
      <c r="H103" s="58"/>
      <c r="I103" s="58"/>
      <c r="J103" s="58"/>
      <c r="K103" s="58"/>
      <c r="L103" s="58"/>
      <c r="M103" s="58"/>
      <c r="N103" s="58"/>
      <c r="O103" s="58"/>
      <c r="P103" s="57"/>
      <c r="Q103" s="58"/>
      <c r="R103" s="57"/>
      <c r="S103" s="57"/>
      <c r="T103" s="57"/>
      <c r="U103" s="57"/>
      <c r="V103" s="57"/>
      <c r="W103" s="57"/>
      <c r="X103" s="57"/>
      <c r="Y103" s="57"/>
      <c r="Z103" s="57"/>
      <c r="AA103" s="57"/>
      <c r="AB103" s="57"/>
      <c r="AC103" s="57"/>
      <c r="AD103" s="57"/>
    </row>
    <row r="104" spans="1:30" ht="15.75" x14ac:dyDescent="0.25">
      <c r="A104" s="57"/>
      <c r="B104" s="57"/>
      <c r="C104" s="57"/>
      <c r="D104" s="58"/>
      <c r="E104" s="58"/>
      <c r="F104" s="58"/>
      <c r="G104" s="58"/>
      <c r="H104" s="58"/>
      <c r="I104" s="58"/>
      <c r="J104" s="58"/>
      <c r="K104" s="58"/>
      <c r="L104" s="58"/>
      <c r="M104" s="58"/>
      <c r="N104" s="58"/>
      <c r="O104" s="58"/>
      <c r="P104" s="57"/>
      <c r="Q104" s="58"/>
      <c r="R104" s="57"/>
      <c r="S104" s="57"/>
      <c r="T104" s="57"/>
      <c r="U104" s="57"/>
      <c r="V104" s="57"/>
      <c r="W104" s="57"/>
      <c r="X104" s="57"/>
      <c r="Y104" s="57"/>
      <c r="Z104" s="57"/>
      <c r="AA104" s="57"/>
      <c r="AB104" s="57"/>
      <c r="AC104" s="57"/>
      <c r="AD104" s="57"/>
    </row>
    <row r="105" spans="1:30" ht="15.75" x14ac:dyDescent="0.25">
      <c r="A105" s="57"/>
      <c r="B105" s="57"/>
      <c r="C105" s="57"/>
      <c r="D105" s="58"/>
      <c r="E105" s="58"/>
      <c r="F105" s="58"/>
      <c r="G105" s="58"/>
      <c r="H105" s="58"/>
      <c r="I105" s="58"/>
      <c r="J105" s="58"/>
      <c r="K105" s="58"/>
      <c r="L105" s="58"/>
      <c r="M105" s="58"/>
      <c r="N105" s="58"/>
      <c r="O105" s="58"/>
      <c r="P105" s="57"/>
      <c r="Q105" s="58"/>
      <c r="R105" s="57"/>
      <c r="S105" s="57"/>
      <c r="T105" s="57"/>
      <c r="U105" s="57"/>
      <c r="V105" s="57"/>
      <c r="W105" s="57"/>
      <c r="X105" s="57"/>
      <c r="Y105" s="57"/>
      <c r="Z105" s="57"/>
      <c r="AA105" s="57"/>
      <c r="AB105" s="57"/>
      <c r="AC105" s="57"/>
      <c r="AD105" s="57"/>
    </row>
    <row r="106" spans="1:30" ht="15.75" x14ac:dyDescent="0.25">
      <c r="A106" s="57"/>
      <c r="B106" s="57"/>
      <c r="C106" s="57"/>
      <c r="D106" s="58"/>
      <c r="E106" s="58"/>
      <c r="F106" s="58"/>
      <c r="G106" s="58"/>
      <c r="H106" s="58"/>
      <c r="I106" s="58"/>
      <c r="J106" s="58"/>
      <c r="K106" s="58"/>
      <c r="L106" s="58"/>
      <c r="M106" s="58"/>
      <c r="N106" s="58"/>
      <c r="O106" s="58"/>
      <c r="P106" s="57"/>
      <c r="Q106" s="58"/>
      <c r="R106" s="57"/>
      <c r="S106" s="57"/>
      <c r="T106" s="57"/>
      <c r="U106" s="57"/>
      <c r="V106" s="57"/>
      <c r="W106" s="57"/>
      <c r="X106" s="57"/>
      <c r="Y106" s="57"/>
      <c r="Z106" s="57"/>
      <c r="AA106" s="57"/>
      <c r="AB106" s="57"/>
      <c r="AC106" s="57"/>
      <c r="AD106" s="57"/>
    </row>
    <row r="107" spans="1:30" ht="15.75" x14ac:dyDescent="0.25">
      <c r="A107" s="57"/>
      <c r="B107" s="57"/>
      <c r="C107" s="57"/>
      <c r="D107" s="58"/>
      <c r="E107" s="58"/>
      <c r="F107" s="58"/>
      <c r="G107" s="58"/>
      <c r="H107" s="58"/>
      <c r="I107" s="58"/>
      <c r="J107" s="58"/>
      <c r="K107" s="58"/>
      <c r="L107" s="58"/>
      <c r="M107" s="58"/>
      <c r="N107" s="58"/>
      <c r="O107" s="58"/>
      <c r="P107" s="57"/>
      <c r="Q107" s="58"/>
      <c r="R107" s="57"/>
      <c r="S107" s="57"/>
      <c r="T107" s="57"/>
      <c r="U107" s="57"/>
      <c r="V107" s="57"/>
      <c r="W107" s="57"/>
      <c r="X107" s="57"/>
      <c r="Y107" s="57"/>
      <c r="Z107" s="57"/>
      <c r="AA107" s="57"/>
      <c r="AB107" s="57"/>
      <c r="AC107" s="57"/>
      <c r="AD107" s="57"/>
    </row>
    <row r="108" spans="1:30" ht="15.75" x14ac:dyDescent="0.25">
      <c r="A108" s="57"/>
      <c r="B108" s="57"/>
      <c r="C108" s="57"/>
      <c r="D108" s="58"/>
      <c r="E108" s="58"/>
      <c r="F108" s="58"/>
      <c r="G108" s="58"/>
      <c r="H108" s="58"/>
      <c r="I108" s="58"/>
      <c r="J108" s="58"/>
      <c r="K108" s="58"/>
      <c r="L108" s="58"/>
      <c r="M108" s="58"/>
      <c r="N108" s="58"/>
      <c r="O108" s="58"/>
      <c r="P108" s="57"/>
      <c r="Q108" s="58"/>
      <c r="R108" s="57"/>
      <c r="S108" s="57"/>
      <c r="T108" s="57"/>
      <c r="U108" s="57"/>
      <c r="V108" s="57"/>
      <c r="W108" s="57"/>
      <c r="X108" s="57"/>
      <c r="Y108" s="57"/>
      <c r="Z108" s="57"/>
      <c r="AA108" s="57"/>
      <c r="AB108" s="57"/>
      <c r="AC108" s="57"/>
      <c r="AD108" s="57"/>
    </row>
    <row r="109" spans="1:30" ht="15.75" x14ac:dyDescent="0.25">
      <c r="A109" s="57"/>
      <c r="B109" s="57"/>
      <c r="C109" s="57"/>
      <c r="D109" s="58"/>
      <c r="E109" s="58"/>
      <c r="F109" s="58"/>
      <c r="G109" s="58"/>
      <c r="H109" s="58"/>
      <c r="I109" s="58"/>
      <c r="J109" s="58"/>
      <c r="K109" s="58"/>
      <c r="L109" s="58"/>
      <c r="M109" s="58"/>
      <c r="N109" s="58"/>
      <c r="O109" s="58"/>
      <c r="P109" s="57"/>
      <c r="Q109" s="58"/>
      <c r="R109" s="57"/>
      <c r="S109" s="57"/>
      <c r="T109" s="57"/>
      <c r="U109" s="57"/>
      <c r="V109" s="57"/>
      <c r="W109" s="57"/>
      <c r="X109" s="57"/>
      <c r="Y109" s="57"/>
      <c r="Z109" s="57"/>
      <c r="AA109" s="57"/>
      <c r="AB109" s="57"/>
      <c r="AC109" s="57"/>
      <c r="AD109" s="57"/>
    </row>
    <row r="110" spans="1:30" ht="15.75" x14ac:dyDescent="0.25">
      <c r="A110" s="57"/>
      <c r="B110" s="57"/>
      <c r="C110" s="57"/>
      <c r="D110" s="58"/>
      <c r="E110" s="58"/>
      <c r="F110" s="58"/>
      <c r="G110" s="58"/>
      <c r="H110" s="58"/>
      <c r="I110" s="58"/>
      <c r="J110" s="58"/>
      <c r="K110" s="58"/>
      <c r="L110" s="58"/>
      <c r="M110" s="58"/>
      <c r="N110" s="58"/>
      <c r="O110" s="58"/>
      <c r="P110" s="57"/>
      <c r="Q110" s="58"/>
      <c r="R110" s="57"/>
      <c r="S110" s="57"/>
      <c r="T110" s="57"/>
      <c r="U110" s="57"/>
      <c r="V110" s="57"/>
      <c r="W110" s="57"/>
      <c r="X110" s="57"/>
      <c r="Y110" s="57"/>
      <c r="Z110" s="57"/>
      <c r="AA110" s="57"/>
      <c r="AB110" s="57"/>
      <c r="AC110" s="57"/>
      <c r="AD110" s="57"/>
    </row>
    <row r="111" spans="1:30" ht="15.75" x14ac:dyDescent="0.25">
      <c r="A111" s="57"/>
      <c r="B111" s="57"/>
      <c r="C111" s="57"/>
      <c r="D111" s="58"/>
      <c r="E111" s="58"/>
      <c r="F111" s="58"/>
      <c r="G111" s="58"/>
      <c r="H111" s="58"/>
      <c r="I111" s="58"/>
      <c r="J111" s="58"/>
      <c r="K111" s="58"/>
      <c r="L111" s="58"/>
      <c r="M111" s="58"/>
      <c r="N111" s="58"/>
      <c r="O111" s="58"/>
      <c r="P111" s="57"/>
      <c r="Q111" s="58"/>
      <c r="R111" s="57"/>
      <c r="S111" s="57"/>
      <c r="T111" s="57"/>
      <c r="U111" s="57"/>
      <c r="V111" s="57"/>
      <c r="W111" s="57"/>
      <c r="X111" s="57"/>
      <c r="Y111" s="57"/>
      <c r="Z111" s="57"/>
      <c r="AA111" s="57"/>
      <c r="AB111" s="57"/>
      <c r="AC111" s="57"/>
      <c r="AD111" s="57"/>
    </row>
    <row r="112" spans="1:30" ht="15.75" x14ac:dyDescent="0.25">
      <c r="A112" s="57"/>
      <c r="B112" s="57"/>
      <c r="C112" s="57"/>
      <c r="D112" s="58"/>
      <c r="E112" s="58"/>
      <c r="F112" s="58"/>
      <c r="G112" s="58"/>
      <c r="H112" s="58"/>
      <c r="I112" s="58"/>
      <c r="J112" s="58"/>
      <c r="K112" s="58"/>
      <c r="L112" s="58"/>
      <c r="M112" s="58"/>
      <c r="N112" s="58"/>
      <c r="O112" s="58"/>
      <c r="P112" s="57"/>
      <c r="Q112" s="58"/>
      <c r="R112" s="57"/>
      <c r="S112" s="57"/>
      <c r="T112" s="57"/>
      <c r="U112" s="57"/>
      <c r="V112" s="57"/>
      <c r="W112" s="57"/>
      <c r="X112" s="57"/>
      <c r="Y112" s="57"/>
      <c r="Z112" s="57"/>
      <c r="AA112" s="57"/>
      <c r="AB112" s="57"/>
      <c r="AC112" s="57"/>
      <c r="AD112" s="57"/>
    </row>
    <row r="113" spans="1:30" ht="15.75" x14ac:dyDescent="0.25">
      <c r="A113" s="57"/>
      <c r="B113" s="57"/>
      <c r="C113" s="57"/>
      <c r="D113" s="58"/>
      <c r="E113" s="58"/>
      <c r="F113" s="58"/>
      <c r="G113" s="58"/>
      <c r="H113" s="58"/>
      <c r="I113" s="58"/>
      <c r="J113" s="58"/>
      <c r="K113" s="58"/>
      <c r="L113" s="58"/>
      <c r="M113" s="58"/>
      <c r="N113" s="58"/>
      <c r="O113" s="58"/>
      <c r="P113" s="57"/>
      <c r="Q113" s="58"/>
      <c r="R113" s="57"/>
      <c r="S113" s="57"/>
      <c r="T113" s="57"/>
      <c r="U113" s="57"/>
      <c r="V113" s="57"/>
      <c r="W113" s="57"/>
      <c r="X113" s="57"/>
      <c r="Y113" s="57"/>
      <c r="Z113" s="57"/>
      <c r="AA113" s="57"/>
      <c r="AB113" s="57"/>
      <c r="AC113" s="57"/>
      <c r="AD113" s="57"/>
    </row>
    <row r="114" spans="1:30" ht="15.75" x14ac:dyDescent="0.25">
      <c r="A114" s="57"/>
      <c r="B114" s="57"/>
      <c r="C114" s="57"/>
      <c r="D114" s="58"/>
      <c r="E114" s="58"/>
      <c r="F114" s="58"/>
      <c r="G114" s="58"/>
      <c r="H114" s="58"/>
      <c r="I114" s="58"/>
      <c r="J114" s="58"/>
      <c r="K114" s="58"/>
      <c r="L114" s="58"/>
      <c r="M114" s="58"/>
      <c r="N114" s="58"/>
      <c r="O114" s="58"/>
      <c r="P114" s="57"/>
      <c r="Q114" s="58"/>
      <c r="R114" s="57"/>
      <c r="S114" s="57"/>
      <c r="T114" s="57"/>
      <c r="U114" s="57"/>
      <c r="V114" s="57"/>
      <c r="W114" s="57"/>
      <c r="X114" s="57"/>
      <c r="Y114" s="57"/>
      <c r="Z114" s="57"/>
      <c r="AA114" s="57"/>
      <c r="AB114" s="57"/>
      <c r="AC114" s="57"/>
      <c r="AD114" s="57"/>
    </row>
    <row r="115" spans="1:30" ht="15.75" x14ac:dyDescent="0.25">
      <c r="A115" s="57"/>
      <c r="B115" s="57"/>
      <c r="C115" s="57"/>
      <c r="D115" s="58"/>
      <c r="E115" s="58"/>
      <c r="F115" s="58"/>
      <c r="G115" s="58"/>
      <c r="H115" s="58"/>
      <c r="I115" s="58"/>
      <c r="J115" s="58"/>
      <c r="K115" s="58"/>
      <c r="L115" s="58"/>
      <c r="M115" s="58"/>
      <c r="N115" s="58"/>
      <c r="O115" s="58"/>
      <c r="P115" s="57"/>
      <c r="Q115" s="58"/>
      <c r="R115" s="57"/>
      <c r="S115" s="57"/>
      <c r="T115" s="57"/>
      <c r="U115" s="57"/>
      <c r="V115" s="57"/>
      <c r="W115" s="57"/>
      <c r="X115" s="57"/>
      <c r="Y115" s="57"/>
      <c r="Z115" s="57"/>
      <c r="AA115" s="57"/>
      <c r="AB115" s="57"/>
      <c r="AC115" s="57"/>
      <c r="AD115" s="57"/>
    </row>
    <row r="116" spans="1:30" ht="15.75" x14ac:dyDescent="0.25">
      <c r="A116" s="57"/>
      <c r="B116" s="57"/>
      <c r="C116" s="57"/>
      <c r="D116" s="58"/>
      <c r="E116" s="58"/>
      <c r="F116" s="58"/>
      <c r="G116" s="58"/>
      <c r="H116" s="58"/>
      <c r="I116" s="58"/>
      <c r="J116" s="58"/>
      <c r="K116" s="58"/>
      <c r="L116" s="58"/>
      <c r="M116" s="58"/>
      <c r="N116" s="58"/>
      <c r="O116" s="58"/>
      <c r="P116" s="57"/>
      <c r="Q116" s="58"/>
      <c r="R116" s="57"/>
      <c r="S116" s="57"/>
      <c r="T116" s="57"/>
      <c r="U116" s="57"/>
      <c r="V116" s="57"/>
      <c r="W116" s="57"/>
      <c r="X116" s="57"/>
      <c r="Y116" s="57"/>
      <c r="Z116" s="57"/>
      <c r="AA116" s="57"/>
      <c r="AB116" s="57"/>
      <c r="AC116" s="57"/>
      <c r="AD116" s="57"/>
    </row>
    <row r="117" spans="1:30" ht="15.75" x14ac:dyDescent="0.25">
      <c r="A117" s="57"/>
      <c r="B117" s="57"/>
      <c r="C117" s="57"/>
      <c r="D117" s="58"/>
      <c r="E117" s="58"/>
      <c r="F117" s="58"/>
      <c r="G117" s="58"/>
      <c r="H117" s="58"/>
      <c r="I117" s="58"/>
      <c r="J117" s="58"/>
      <c r="K117" s="58"/>
      <c r="L117" s="58"/>
      <c r="M117" s="58"/>
      <c r="N117" s="58"/>
      <c r="O117" s="58"/>
      <c r="P117" s="57"/>
      <c r="Q117" s="58"/>
      <c r="R117" s="57"/>
      <c r="S117" s="57"/>
      <c r="T117" s="57"/>
      <c r="U117" s="57"/>
      <c r="V117" s="57"/>
      <c r="W117" s="57"/>
      <c r="X117" s="57"/>
      <c r="Y117" s="57"/>
      <c r="Z117" s="57"/>
      <c r="AA117" s="57"/>
      <c r="AB117" s="57"/>
      <c r="AC117" s="57"/>
      <c r="AD117" s="57"/>
    </row>
    <row r="118" spans="1:30" ht="15.75" x14ac:dyDescent="0.25">
      <c r="A118" s="57"/>
      <c r="B118" s="57"/>
      <c r="C118" s="57"/>
      <c r="D118" s="58"/>
      <c r="E118" s="58"/>
      <c r="F118" s="58"/>
      <c r="G118" s="58"/>
      <c r="H118" s="58"/>
      <c r="I118" s="58"/>
      <c r="J118" s="58"/>
      <c r="K118" s="58"/>
      <c r="L118" s="58"/>
      <c r="M118" s="58"/>
      <c r="N118" s="58"/>
      <c r="O118" s="58"/>
      <c r="P118" s="57"/>
      <c r="Q118" s="58"/>
      <c r="R118" s="57"/>
      <c r="S118" s="57"/>
      <c r="T118" s="57"/>
      <c r="U118" s="57"/>
      <c r="V118" s="57"/>
      <c r="W118" s="57"/>
      <c r="X118" s="57"/>
      <c r="Y118" s="57"/>
      <c r="Z118" s="57"/>
      <c r="AA118" s="57"/>
      <c r="AB118" s="57"/>
      <c r="AC118" s="57"/>
      <c r="AD118" s="57"/>
    </row>
    <row r="119" spans="1:30" ht="15.75" x14ac:dyDescent="0.25">
      <c r="A119" s="57"/>
      <c r="B119" s="57"/>
      <c r="C119" s="57"/>
      <c r="D119" s="58"/>
      <c r="E119" s="58"/>
      <c r="F119" s="58"/>
      <c r="G119" s="58"/>
      <c r="H119" s="58"/>
      <c r="I119" s="58"/>
      <c r="J119" s="58"/>
      <c r="K119" s="58"/>
      <c r="L119" s="58"/>
      <c r="M119" s="58"/>
      <c r="N119" s="58"/>
      <c r="O119" s="58"/>
      <c r="P119" s="57"/>
      <c r="Q119" s="58"/>
      <c r="R119" s="57"/>
      <c r="S119" s="57"/>
      <c r="T119" s="57"/>
      <c r="U119" s="57"/>
      <c r="V119" s="57"/>
      <c r="W119" s="57"/>
      <c r="X119" s="57"/>
      <c r="Y119" s="57"/>
      <c r="Z119" s="57"/>
      <c r="AA119" s="57"/>
      <c r="AB119" s="57"/>
      <c r="AC119" s="57"/>
      <c r="AD119" s="57"/>
    </row>
    <row r="120" spans="1:30" ht="15.75" x14ac:dyDescent="0.25">
      <c r="A120" s="57"/>
      <c r="B120" s="57"/>
      <c r="C120" s="57"/>
      <c r="D120" s="58"/>
      <c r="E120" s="58"/>
      <c r="F120" s="58"/>
      <c r="G120" s="58"/>
      <c r="H120" s="58"/>
      <c r="I120" s="58"/>
      <c r="J120" s="58"/>
      <c r="K120" s="58"/>
      <c r="L120" s="58"/>
      <c r="M120" s="58"/>
      <c r="N120" s="58"/>
      <c r="O120" s="58"/>
      <c r="P120" s="57"/>
      <c r="Q120" s="58"/>
      <c r="R120" s="57"/>
      <c r="S120" s="57"/>
      <c r="T120" s="57"/>
      <c r="U120" s="57"/>
      <c r="V120" s="57"/>
      <c r="W120" s="57"/>
      <c r="X120" s="57"/>
      <c r="Y120" s="57"/>
      <c r="Z120" s="57"/>
      <c r="AA120" s="57"/>
      <c r="AB120" s="57"/>
      <c r="AC120" s="57"/>
      <c r="AD120" s="57"/>
    </row>
    <row r="121" spans="1:30" ht="15.75" x14ac:dyDescent="0.25">
      <c r="A121" s="57"/>
      <c r="B121" s="57"/>
      <c r="C121" s="57"/>
      <c r="D121" s="58"/>
      <c r="E121" s="58"/>
      <c r="F121" s="58"/>
      <c r="G121" s="58"/>
      <c r="H121" s="58"/>
      <c r="I121" s="58"/>
      <c r="J121" s="58"/>
      <c r="K121" s="58"/>
      <c r="L121" s="58"/>
      <c r="M121" s="58"/>
      <c r="N121" s="58"/>
      <c r="O121" s="58"/>
      <c r="P121" s="57"/>
      <c r="Q121" s="58"/>
      <c r="R121" s="57"/>
      <c r="S121" s="57"/>
      <c r="T121" s="57"/>
      <c r="U121" s="57"/>
      <c r="V121" s="57"/>
      <c r="W121" s="57"/>
      <c r="X121" s="57"/>
      <c r="Y121" s="57"/>
      <c r="Z121" s="57"/>
      <c r="AA121" s="57"/>
      <c r="AB121" s="57"/>
      <c r="AC121" s="57"/>
      <c r="AD121" s="57"/>
    </row>
    <row r="122" spans="1:30" ht="15.75" x14ac:dyDescent="0.25">
      <c r="A122" s="57"/>
      <c r="B122" s="57"/>
      <c r="C122" s="57"/>
      <c r="D122" s="58"/>
      <c r="E122" s="58"/>
      <c r="F122" s="58"/>
      <c r="G122" s="58"/>
      <c r="H122" s="58"/>
      <c r="I122" s="58"/>
      <c r="J122" s="58"/>
      <c r="K122" s="58"/>
      <c r="L122" s="58"/>
      <c r="M122" s="58"/>
      <c r="N122" s="58"/>
      <c r="O122" s="58"/>
      <c r="P122" s="57"/>
      <c r="Q122" s="58"/>
      <c r="R122" s="57"/>
      <c r="S122" s="57"/>
      <c r="T122" s="57"/>
      <c r="U122" s="57"/>
      <c r="V122" s="57"/>
      <c r="W122" s="57"/>
      <c r="X122" s="57"/>
      <c r="Y122" s="57"/>
      <c r="Z122" s="57"/>
      <c r="AA122" s="57"/>
      <c r="AB122" s="57"/>
      <c r="AC122" s="57"/>
      <c r="AD122" s="57"/>
    </row>
    <row r="123" spans="1:30" ht="15.75" x14ac:dyDescent="0.25">
      <c r="A123" s="57"/>
      <c r="B123" s="57"/>
      <c r="C123" s="57"/>
      <c r="D123" s="58"/>
      <c r="E123" s="58"/>
      <c r="F123" s="58"/>
      <c r="G123" s="58"/>
      <c r="H123" s="58"/>
      <c r="I123" s="58"/>
      <c r="J123" s="58"/>
      <c r="K123" s="58"/>
      <c r="L123" s="58"/>
      <c r="M123" s="58"/>
      <c r="N123" s="58"/>
      <c r="O123" s="58"/>
      <c r="P123" s="57"/>
      <c r="Q123" s="58"/>
      <c r="R123" s="57"/>
      <c r="S123" s="57"/>
      <c r="T123" s="57"/>
      <c r="U123" s="57"/>
      <c r="V123" s="57"/>
      <c r="W123" s="57"/>
      <c r="X123" s="57"/>
      <c r="Y123" s="57"/>
      <c r="Z123" s="57"/>
      <c r="AA123" s="57"/>
      <c r="AB123" s="57"/>
      <c r="AC123" s="57"/>
      <c r="AD123" s="57"/>
    </row>
    <row r="124" spans="1:30" ht="15.75" x14ac:dyDescent="0.25">
      <c r="A124" s="57"/>
      <c r="B124" s="57"/>
      <c r="C124" s="57"/>
      <c r="D124" s="58"/>
      <c r="E124" s="58"/>
      <c r="F124" s="58"/>
      <c r="G124" s="58"/>
      <c r="H124" s="58"/>
      <c r="I124" s="58"/>
      <c r="J124" s="58"/>
      <c r="K124" s="58"/>
      <c r="L124" s="58"/>
      <c r="M124" s="58"/>
      <c r="N124" s="58"/>
      <c r="O124" s="58"/>
      <c r="P124" s="57"/>
      <c r="Q124" s="58"/>
      <c r="R124" s="57"/>
      <c r="S124" s="57"/>
      <c r="T124" s="57"/>
      <c r="U124" s="57"/>
      <c r="V124" s="57"/>
      <c r="W124" s="57"/>
      <c r="X124" s="57"/>
      <c r="Y124" s="57"/>
      <c r="Z124" s="57"/>
      <c r="AA124" s="57"/>
      <c r="AB124" s="57"/>
      <c r="AC124" s="57"/>
      <c r="AD124" s="57"/>
    </row>
    <row r="125" spans="1:30" ht="15.75" x14ac:dyDescent="0.25">
      <c r="A125" s="57"/>
      <c r="B125" s="57"/>
      <c r="C125" s="57"/>
      <c r="D125" s="58"/>
      <c r="E125" s="58"/>
      <c r="F125" s="58"/>
      <c r="G125" s="58"/>
      <c r="H125" s="58"/>
      <c r="I125" s="58"/>
      <c r="J125" s="58"/>
      <c r="K125" s="58"/>
      <c r="L125" s="58"/>
      <c r="M125" s="58"/>
      <c r="N125" s="58"/>
      <c r="O125" s="58"/>
      <c r="P125" s="57"/>
      <c r="Q125" s="58"/>
      <c r="R125" s="57"/>
      <c r="S125" s="57"/>
      <c r="T125" s="57"/>
      <c r="U125" s="57"/>
      <c r="V125" s="57"/>
      <c r="W125" s="57"/>
      <c r="X125" s="57"/>
      <c r="Y125" s="57"/>
      <c r="Z125" s="57"/>
      <c r="AA125" s="57"/>
      <c r="AB125" s="57"/>
      <c r="AC125" s="57"/>
      <c r="AD125" s="57"/>
    </row>
    <row r="126" spans="1:30" ht="15.75" x14ac:dyDescent="0.25">
      <c r="A126" s="57"/>
      <c r="B126" s="57"/>
      <c r="C126" s="57"/>
      <c r="D126" s="58"/>
      <c r="E126" s="58"/>
      <c r="F126" s="58"/>
      <c r="G126" s="58"/>
      <c r="H126" s="58"/>
      <c r="I126" s="58"/>
      <c r="J126" s="58"/>
      <c r="K126" s="58"/>
      <c r="L126" s="58"/>
      <c r="M126" s="58"/>
      <c r="N126" s="58"/>
      <c r="O126" s="58"/>
      <c r="P126" s="57"/>
      <c r="Q126" s="58"/>
      <c r="R126" s="57"/>
      <c r="S126" s="57"/>
      <c r="T126" s="57"/>
      <c r="U126" s="57"/>
      <c r="V126" s="57"/>
      <c r="W126" s="57"/>
      <c r="X126" s="57"/>
      <c r="Y126" s="57"/>
      <c r="Z126" s="57"/>
      <c r="AA126" s="57"/>
      <c r="AB126" s="57"/>
      <c r="AC126" s="57"/>
      <c r="AD126" s="57"/>
    </row>
    <row r="127" spans="1:30" ht="15.75" x14ac:dyDescent="0.25">
      <c r="A127" s="57"/>
      <c r="B127" s="57"/>
      <c r="C127" s="57"/>
      <c r="D127" s="58"/>
      <c r="E127" s="58"/>
      <c r="F127" s="58"/>
      <c r="G127" s="58"/>
      <c r="H127" s="58"/>
      <c r="I127" s="58"/>
      <c r="J127" s="58"/>
      <c r="K127" s="58"/>
      <c r="L127" s="58"/>
      <c r="M127" s="58"/>
      <c r="N127" s="58"/>
      <c r="O127" s="58"/>
      <c r="P127" s="57"/>
      <c r="Q127" s="58"/>
      <c r="R127" s="57"/>
      <c r="S127" s="57"/>
      <c r="T127" s="57"/>
      <c r="U127" s="57"/>
      <c r="V127" s="57"/>
      <c r="W127" s="57"/>
      <c r="X127" s="57"/>
      <c r="Y127" s="57"/>
      <c r="Z127" s="57"/>
      <c r="AA127" s="57"/>
      <c r="AB127" s="57"/>
      <c r="AC127" s="57"/>
      <c r="AD127" s="57"/>
    </row>
    <row r="128" spans="1:30" ht="15.75" x14ac:dyDescent="0.25">
      <c r="A128" s="57"/>
      <c r="B128" s="57"/>
      <c r="C128" s="57"/>
      <c r="D128" s="58"/>
      <c r="E128" s="58"/>
      <c r="F128" s="58"/>
      <c r="G128" s="58"/>
      <c r="H128" s="58"/>
      <c r="I128" s="58"/>
      <c r="J128" s="58"/>
      <c r="K128" s="58"/>
      <c r="L128" s="58"/>
      <c r="M128" s="58"/>
      <c r="N128" s="58"/>
      <c r="O128" s="58"/>
      <c r="P128" s="57"/>
      <c r="Q128" s="58"/>
      <c r="R128" s="57"/>
      <c r="S128" s="57"/>
      <c r="T128" s="57"/>
      <c r="U128" s="57"/>
      <c r="V128" s="57"/>
      <c r="W128" s="57"/>
      <c r="X128" s="57"/>
      <c r="Y128" s="57"/>
      <c r="Z128" s="57"/>
      <c r="AA128" s="57"/>
      <c r="AB128" s="57"/>
      <c r="AC128" s="57"/>
      <c r="AD128" s="57"/>
    </row>
    <row r="129" spans="1:30" ht="15.75" x14ac:dyDescent="0.25">
      <c r="A129" s="57"/>
      <c r="B129" s="57"/>
      <c r="C129" s="57"/>
      <c r="D129" s="58"/>
      <c r="E129" s="58"/>
      <c r="F129" s="58"/>
      <c r="G129" s="58"/>
      <c r="H129" s="58"/>
      <c r="I129" s="58"/>
      <c r="J129" s="58"/>
      <c r="K129" s="58"/>
      <c r="L129" s="58"/>
      <c r="M129" s="58"/>
      <c r="N129" s="58"/>
      <c r="O129" s="58"/>
      <c r="P129" s="57"/>
      <c r="Q129" s="58"/>
      <c r="R129" s="57"/>
      <c r="S129" s="57"/>
      <c r="T129" s="57"/>
      <c r="U129" s="57"/>
      <c r="V129" s="57"/>
      <c r="W129" s="57"/>
      <c r="X129" s="57"/>
      <c r="Y129" s="57"/>
      <c r="Z129" s="57"/>
      <c r="AA129" s="57"/>
      <c r="AB129" s="57"/>
      <c r="AC129" s="57"/>
      <c r="AD129" s="57"/>
    </row>
    <row r="130" spans="1:30" ht="15.75" x14ac:dyDescent="0.25">
      <c r="A130" s="57"/>
      <c r="B130" s="57"/>
      <c r="C130" s="57"/>
      <c r="D130" s="58"/>
      <c r="E130" s="58"/>
      <c r="F130" s="58"/>
      <c r="G130" s="58"/>
      <c r="H130" s="58"/>
      <c r="I130" s="58"/>
      <c r="J130" s="58"/>
      <c r="K130" s="58"/>
      <c r="L130" s="58"/>
      <c r="M130" s="58"/>
      <c r="N130" s="58"/>
      <c r="O130" s="58"/>
      <c r="P130" s="57"/>
      <c r="Q130" s="58"/>
      <c r="R130" s="57"/>
      <c r="S130" s="57"/>
      <c r="T130" s="57"/>
      <c r="U130" s="57"/>
      <c r="V130" s="57"/>
      <c r="W130" s="57"/>
      <c r="X130" s="57"/>
      <c r="Y130" s="57"/>
      <c r="Z130" s="57"/>
      <c r="AA130" s="57"/>
      <c r="AB130" s="57"/>
      <c r="AC130" s="57"/>
      <c r="AD130" s="57"/>
    </row>
    <row r="131" spans="1:30" ht="15.75" x14ac:dyDescent="0.25">
      <c r="A131" s="57"/>
      <c r="B131" s="57"/>
      <c r="C131" s="57"/>
      <c r="D131" s="58"/>
      <c r="E131" s="58"/>
      <c r="F131" s="58"/>
      <c r="G131" s="58"/>
      <c r="H131" s="58"/>
      <c r="I131" s="58"/>
      <c r="J131" s="58"/>
      <c r="K131" s="58"/>
      <c r="L131" s="58"/>
      <c r="M131" s="58"/>
      <c r="N131" s="58"/>
      <c r="O131" s="58"/>
      <c r="P131" s="57"/>
      <c r="Q131" s="58"/>
      <c r="R131" s="57"/>
      <c r="S131" s="57"/>
      <c r="T131" s="57"/>
      <c r="U131" s="57"/>
      <c r="V131" s="57"/>
      <c r="W131" s="57"/>
      <c r="X131" s="57"/>
      <c r="Y131" s="57"/>
      <c r="Z131" s="57"/>
      <c r="AA131" s="57"/>
      <c r="AB131" s="57"/>
      <c r="AC131" s="57"/>
      <c r="AD131" s="57"/>
    </row>
    <row r="132" spans="1:30" ht="15.75" x14ac:dyDescent="0.25">
      <c r="A132" s="57"/>
      <c r="B132" s="57"/>
      <c r="C132" s="57"/>
      <c r="D132" s="58"/>
      <c r="E132" s="58"/>
      <c r="F132" s="58"/>
      <c r="G132" s="58"/>
      <c r="H132" s="58"/>
      <c r="I132" s="58"/>
      <c r="J132" s="58"/>
      <c r="K132" s="58"/>
      <c r="L132" s="58"/>
      <c r="M132" s="58"/>
      <c r="N132" s="58"/>
      <c r="O132" s="58"/>
      <c r="P132" s="57"/>
      <c r="Q132" s="58"/>
      <c r="R132" s="57"/>
      <c r="S132" s="57"/>
      <c r="T132" s="57"/>
      <c r="U132" s="57"/>
      <c r="V132" s="57"/>
      <c r="W132" s="57"/>
      <c r="X132" s="57"/>
      <c r="Y132" s="57"/>
      <c r="Z132" s="57"/>
      <c r="AA132" s="57"/>
      <c r="AB132" s="57"/>
      <c r="AC132" s="57"/>
      <c r="AD132" s="57"/>
    </row>
    <row r="133" spans="1:30" ht="15.75" x14ac:dyDescent="0.25">
      <c r="A133" s="57"/>
      <c r="B133" s="57"/>
      <c r="C133" s="57"/>
      <c r="D133" s="58"/>
      <c r="E133" s="58"/>
      <c r="F133" s="58"/>
      <c r="G133" s="58"/>
      <c r="H133" s="58"/>
      <c r="I133" s="58"/>
      <c r="J133" s="58"/>
      <c r="K133" s="58"/>
      <c r="L133" s="58"/>
      <c r="M133" s="58"/>
      <c r="N133" s="58"/>
      <c r="O133" s="58"/>
      <c r="P133" s="57"/>
      <c r="Q133" s="58"/>
      <c r="R133" s="57"/>
      <c r="S133" s="57"/>
      <c r="T133" s="57"/>
      <c r="U133" s="57"/>
      <c r="V133" s="57"/>
      <c r="W133" s="57"/>
      <c r="X133" s="57"/>
      <c r="Y133" s="57"/>
      <c r="Z133" s="57"/>
      <c r="AA133" s="57"/>
      <c r="AB133" s="57"/>
      <c r="AC133" s="57"/>
      <c r="AD133" s="57"/>
    </row>
    <row r="134" spans="1:30" ht="15.75" x14ac:dyDescent="0.25">
      <c r="A134" s="57"/>
      <c r="B134" s="57"/>
      <c r="C134" s="57"/>
      <c r="D134" s="58"/>
      <c r="E134" s="58"/>
      <c r="F134" s="58"/>
      <c r="G134" s="58"/>
      <c r="H134" s="58"/>
      <c r="I134" s="58"/>
      <c r="J134" s="58"/>
      <c r="K134" s="58"/>
      <c r="L134" s="58"/>
      <c r="M134" s="58"/>
      <c r="N134" s="58"/>
      <c r="O134" s="58"/>
      <c r="P134" s="57"/>
      <c r="Q134" s="58"/>
      <c r="R134" s="57"/>
      <c r="S134" s="57"/>
      <c r="T134" s="57"/>
      <c r="U134" s="57"/>
      <c r="V134" s="57"/>
      <c r="W134" s="57"/>
      <c r="X134" s="57"/>
      <c r="Y134" s="57"/>
      <c r="Z134" s="57"/>
      <c r="AA134" s="57"/>
      <c r="AB134" s="57"/>
      <c r="AC134" s="57"/>
      <c r="AD134" s="57"/>
    </row>
    <row r="135" spans="1:30" ht="15.75" x14ac:dyDescent="0.25">
      <c r="A135" s="57"/>
      <c r="B135" s="57"/>
      <c r="C135" s="57"/>
      <c r="D135" s="58"/>
      <c r="E135" s="58"/>
      <c r="F135" s="58"/>
      <c r="G135" s="58"/>
      <c r="H135" s="58"/>
      <c r="I135" s="58"/>
      <c r="J135" s="58"/>
      <c r="K135" s="58"/>
      <c r="L135" s="58"/>
      <c r="M135" s="58"/>
      <c r="N135" s="58"/>
      <c r="O135" s="58"/>
      <c r="P135" s="57"/>
      <c r="Q135" s="58"/>
      <c r="R135" s="57"/>
      <c r="S135" s="57"/>
      <c r="T135" s="57"/>
      <c r="U135" s="57"/>
      <c r="V135" s="57"/>
      <c r="W135" s="57"/>
      <c r="X135" s="57"/>
      <c r="Y135" s="57"/>
      <c r="Z135" s="57"/>
      <c r="AA135" s="57"/>
      <c r="AB135" s="57"/>
      <c r="AC135" s="57"/>
      <c r="AD135" s="57"/>
    </row>
    <row r="136" spans="1:30" ht="15.75" x14ac:dyDescent="0.25">
      <c r="A136" s="57"/>
      <c r="B136" s="57"/>
      <c r="C136" s="57"/>
      <c r="D136" s="58"/>
      <c r="E136" s="58"/>
      <c r="F136" s="58"/>
      <c r="G136" s="58"/>
      <c r="H136" s="58"/>
      <c r="I136" s="58"/>
      <c r="J136" s="58"/>
      <c r="K136" s="58"/>
      <c r="L136" s="58"/>
      <c r="M136" s="58"/>
      <c r="N136" s="58"/>
      <c r="O136" s="58"/>
      <c r="P136" s="57"/>
      <c r="Q136" s="58"/>
      <c r="R136" s="57"/>
      <c r="S136" s="57"/>
      <c r="T136" s="57"/>
      <c r="U136" s="57"/>
      <c r="V136" s="57"/>
      <c r="W136" s="57"/>
      <c r="X136" s="57"/>
      <c r="Y136" s="57"/>
      <c r="Z136" s="57"/>
      <c r="AA136" s="57"/>
      <c r="AB136" s="57"/>
      <c r="AC136" s="57"/>
      <c r="AD136" s="57"/>
    </row>
    <row r="137" spans="1:30" ht="15.75" x14ac:dyDescent="0.25">
      <c r="A137" s="57"/>
      <c r="B137" s="57"/>
      <c r="C137" s="57"/>
      <c r="D137" s="58"/>
      <c r="E137" s="58"/>
      <c r="F137" s="58"/>
      <c r="G137" s="58"/>
      <c r="H137" s="58"/>
      <c r="I137" s="58"/>
      <c r="J137" s="58"/>
      <c r="K137" s="58"/>
      <c r="L137" s="58"/>
      <c r="M137" s="58"/>
      <c r="N137" s="58"/>
      <c r="O137" s="58"/>
      <c r="P137" s="57"/>
      <c r="Q137" s="58"/>
      <c r="R137" s="57"/>
      <c r="S137" s="57"/>
      <c r="T137" s="57"/>
      <c r="U137" s="57"/>
      <c r="V137" s="57"/>
      <c r="W137" s="57"/>
      <c r="X137" s="57"/>
      <c r="Y137" s="57"/>
      <c r="Z137" s="57"/>
      <c r="AA137" s="57"/>
      <c r="AB137" s="57"/>
      <c r="AC137" s="57"/>
      <c r="AD137" s="57"/>
    </row>
    <row r="138" spans="1:30" ht="15.75" x14ac:dyDescent="0.25">
      <c r="A138" s="57"/>
      <c r="B138" s="57"/>
      <c r="C138" s="57"/>
      <c r="D138" s="58"/>
      <c r="E138" s="58"/>
      <c r="F138" s="58"/>
      <c r="G138" s="58"/>
      <c r="H138" s="58"/>
      <c r="I138" s="58"/>
      <c r="J138" s="58"/>
      <c r="K138" s="58"/>
      <c r="L138" s="58"/>
      <c r="M138" s="58"/>
      <c r="N138" s="58"/>
      <c r="O138" s="58"/>
      <c r="P138" s="57"/>
      <c r="Q138" s="58"/>
      <c r="R138" s="57"/>
      <c r="S138" s="57"/>
      <c r="T138" s="57"/>
      <c r="U138" s="57"/>
      <c r="V138" s="57"/>
      <c r="W138" s="57"/>
      <c r="X138" s="57"/>
      <c r="Y138" s="57"/>
      <c r="Z138" s="57"/>
      <c r="AA138" s="57"/>
      <c r="AB138" s="57"/>
      <c r="AC138" s="57"/>
      <c r="AD138" s="57"/>
    </row>
    <row r="139" spans="1:30" ht="15.75" x14ac:dyDescent="0.25">
      <c r="A139" s="57"/>
      <c r="B139" s="57"/>
      <c r="C139" s="57"/>
      <c r="D139" s="58"/>
      <c r="E139" s="58"/>
      <c r="F139" s="58"/>
      <c r="G139" s="58"/>
      <c r="H139" s="58"/>
      <c r="I139" s="58"/>
      <c r="J139" s="58"/>
      <c r="K139" s="58"/>
      <c r="L139" s="58"/>
      <c r="M139" s="58"/>
      <c r="N139" s="58"/>
      <c r="O139" s="58"/>
      <c r="P139" s="57"/>
      <c r="Q139" s="58"/>
      <c r="R139" s="57"/>
      <c r="S139" s="57"/>
      <c r="T139" s="57"/>
      <c r="U139" s="57"/>
      <c r="V139" s="57"/>
      <c r="W139" s="57"/>
      <c r="X139" s="57"/>
      <c r="Y139" s="57"/>
      <c r="Z139" s="57"/>
      <c r="AA139" s="57"/>
      <c r="AB139" s="57"/>
      <c r="AC139" s="57"/>
      <c r="AD139" s="57"/>
    </row>
    <row r="140" spans="1:30" ht="15.75" x14ac:dyDescent="0.25">
      <c r="A140" s="57"/>
      <c r="B140" s="57"/>
      <c r="C140" s="57"/>
      <c r="D140" s="58"/>
      <c r="E140" s="58"/>
      <c r="F140" s="58"/>
      <c r="G140" s="58"/>
      <c r="H140" s="58"/>
      <c r="I140" s="58"/>
      <c r="J140" s="58"/>
      <c r="K140" s="58"/>
      <c r="L140" s="58"/>
      <c r="M140" s="58"/>
      <c r="N140" s="58"/>
      <c r="O140" s="58"/>
      <c r="P140" s="57"/>
      <c r="Q140" s="58"/>
      <c r="R140" s="57"/>
      <c r="S140" s="57"/>
      <c r="T140" s="57"/>
      <c r="U140" s="57"/>
      <c r="V140" s="57"/>
      <c r="W140" s="57"/>
      <c r="X140" s="57"/>
      <c r="Y140" s="57"/>
      <c r="Z140" s="57"/>
      <c r="AA140" s="57"/>
      <c r="AB140" s="57"/>
      <c r="AC140" s="57"/>
      <c r="AD140" s="57"/>
    </row>
    <row r="141" spans="1:30" ht="15.75" x14ac:dyDescent="0.25">
      <c r="A141" s="57"/>
      <c r="B141" s="57"/>
      <c r="C141" s="57"/>
      <c r="D141" s="58"/>
      <c r="E141" s="58"/>
      <c r="F141" s="58"/>
      <c r="G141" s="58"/>
      <c r="H141" s="58"/>
      <c r="I141" s="58"/>
      <c r="J141" s="58"/>
      <c r="K141" s="58"/>
      <c r="L141" s="58"/>
      <c r="M141" s="58"/>
      <c r="N141" s="58"/>
      <c r="O141" s="58"/>
      <c r="P141" s="57"/>
      <c r="Q141" s="58"/>
      <c r="R141" s="57"/>
      <c r="S141" s="57"/>
      <c r="T141" s="57"/>
      <c r="U141" s="57"/>
      <c r="V141" s="57"/>
      <c r="W141" s="57"/>
      <c r="X141" s="57"/>
      <c r="Y141" s="57"/>
      <c r="Z141" s="57"/>
      <c r="AA141" s="57"/>
      <c r="AB141" s="57"/>
      <c r="AC141" s="57"/>
      <c r="AD141" s="57"/>
    </row>
    <row r="142" spans="1:30" ht="15.75" x14ac:dyDescent="0.25">
      <c r="A142" s="57"/>
      <c r="B142" s="57"/>
      <c r="C142" s="57"/>
      <c r="D142" s="58"/>
      <c r="E142" s="58"/>
      <c r="F142" s="58"/>
      <c r="G142" s="58"/>
      <c r="H142" s="58"/>
      <c r="I142" s="58"/>
      <c r="J142" s="58"/>
      <c r="K142" s="58"/>
      <c r="L142" s="58"/>
      <c r="M142" s="58"/>
      <c r="N142" s="58"/>
      <c r="O142" s="58"/>
      <c r="P142" s="57"/>
      <c r="Q142" s="58"/>
      <c r="R142" s="57"/>
      <c r="S142" s="57"/>
      <c r="T142" s="57"/>
      <c r="U142" s="57"/>
      <c r="V142" s="57"/>
      <c r="W142" s="57"/>
      <c r="X142" s="57"/>
      <c r="Y142" s="57"/>
      <c r="Z142" s="57"/>
      <c r="AA142" s="57"/>
      <c r="AB142" s="57"/>
      <c r="AC142" s="57"/>
      <c r="AD142" s="57"/>
    </row>
    <row r="143" spans="1:30" ht="15.75" x14ac:dyDescent="0.25">
      <c r="A143" s="57"/>
      <c r="B143" s="57"/>
      <c r="C143" s="57"/>
      <c r="D143" s="58"/>
      <c r="E143" s="58"/>
      <c r="F143" s="58"/>
      <c r="G143" s="58"/>
      <c r="H143" s="58"/>
      <c r="I143" s="58"/>
      <c r="J143" s="58"/>
      <c r="K143" s="58"/>
      <c r="L143" s="58"/>
      <c r="M143" s="58"/>
      <c r="N143" s="58"/>
      <c r="O143" s="58"/>
      <c r="P143" s="57"/>
      <c r="Q143" s="58"/>
      <c r="R143" s="57"/>
      <c r="S143" s="57"/>
      <c r="T143" s="57"/>
      <c r="U143" s="57"/>
      <c r="V143" s="57"/>
      <c r="W143" s="57"/>
      <c r="X143" s="57"/>
      <c r="Y143" s="57"/>
      <c r="Z143" s="57"/>
      <c r="AA143" s="57"/>
      <c r="AB143" s="57"/>
      <c r="AC143" s="57"/>
      <c r="AD143" s="57"/>
    </row>
    <row r="144" spans="1:30" ht="15.75" x14ac:dyDescent="0.25">
      <c r="A144" s="57"/>
      <c r="B144" s="57"/>
      <c r="C144" s="57"/>
      <c r="D144" s="58"/>
      <c r="E144" s="58"/>
      <c r="F144" s="58"/>
      <c r="G144" s="58"/>
      <c r="H144" s="58"/>
      <c r="I144" s="58"/>
      <c r="J144" s="58"/>
      <c r="K144" s="58"/>
      <c r="L144" s="58"/>
      <c r="M144" s="58"/>
      <c r="N144" s="58"/>
      <c r="O144" s="58"/>
      <c r="P144" s="57"/>
      <c r="Q144" s="58"/>
      <c r="R144" s="57"/>
      <c r="S144" s="57"/>
      <c r="T144" s="57"/>
      <c r="U144" s="57"/>
      <c r="V144" s="57"/>
      <c r="W144" s="57"/>
      <c r="X144" s="57"/>
      <c r="Y144" s="57"/>
      <c r="Z144" s="57"/>
      <c r="AA144" s="57"/>
      <c r="AB144" s="57"/>
      <c r="AC144" s="57"/>
      <c r="AD144" s="57"/>
    </row>
    <row r="145" spans="1:30" ht="15.75" x14ac:dyDescent="0.25">
      <c r="A145" s="57"/>
      <c r="B145" s="57"/>
      <c r="C145" s="57"/>
      <c r="D145" s="58"/>
      <c r="E145" s="58"/>
      <c r="F145" s="58"/>
      <c r="G145" s="58"/>
      <c r="H145" s="58"/>
      <c r="I145" s="58"/>
      <c r="J145" s="58"/>
      <c r="K145" s="58"/>
      <c r="L145" s="58"/>
      <c r="M145" s="58"/>
      <c r="N145" s="58"/>
      <c r="O145" s="58"/>
      <c r="P145" s="57"/>
      <c r="Q145" s="58"/>
      <c r="R145" s="57"/>
      <c r="S145" s="57"/>
      <c r="T145" s="57"/>
      <c r="U145" s="57"/>
      <c r="V145" s="57"/>
      <c r="W145" s="57"/>
      <c r="X145" s="57"/>
      <c r="Y145" s="57"/>
      <c r="Z145" s="57"/>
      <c r="AA145" s="57"/>
      <c r="AB145" s="57"/>
      <c r="AC145" s="57"/>
      <c r="AD145" s="57"/>
    </row>
    <row r="146" spans="1:30" ht="15.75" x14ac:dyDescent="0.25">
      <c r="A146" s="57"/>
      <c r="B146" s="57"/>
      <c r="C146" s="57"/>
      <c r="D146" s="58"/>
      <c r="E146" s="58"/>
      <c r="F146" s="58"/>
      <c r="G146" s="58"/>
      <c r="H146" s="58"/>
      <c r="I146" s="58"/>
      <c r="J146" s="58"/>
      <c r="K146" s="58"/>
      <c r="L146" s="58"/>
      <c r="M146" s="58"/>
      <c r="N146" s="58"/>
      <c r="O146" s="58"/>
      <c r="P146" s="57"/>
      <c r="Q146" s="58"/>
      <c r="R146" s="57"/>
      <c r="S146" s="57"/>
      <c r="T146" s="57"/>
      <c r="U146" s="57"/>
      <c r="V146" s="57"/>
      <c r="W146" s="57"/>
      <c r="X146" s="57"/>
      <c r="Y146" s="57"/>
      <c r="Z146" s="57"/>
      <c r="AA146" s="57"/>
      <c r="AB146" s="57"/>
      <c r="AC146" s="57"/>
      <c r="AD146" s="57"/>
    </row>
    <row r="147" spans="1:30" ht="15.75" x14ac:dyDescent="0.25">
      <c r="A147" s="57"/>
      <c r="B147" s="57"/>
      <c r="C147" s="57"/>
      <c r="D147" s="58"/>
      <c r="E147" s="58"/>
      <c r="F147" s="58"/>
      <c r="G147" s="58"/>
      <c r="H147" s="58"/>
      <c r="I147" s="58"/>
      <c r="J147" s="58"/>
      <c r="K147" s="58"/>
      <c r="L147" s="58"/>
      <c r="M147" s="58"/>
      <c r="N147" s="58"/>
      <c r="O147" s="58"/>
      <c r="P147" s="57"/>
      <c r="Q147" s="58"/>
      <c r="R147" s="57"/>
      <c r="S147" s="57"/>
      <c r="T147" s="57"/>
      <c r="U147" s="57"/>
      <c r="V147" s="57"/>
      <c r="W147" s="57"/>
      <c r="X147" s="57"/>
      <c r="Y147" s="57"/>
      <c r="Z147" s="57"/>
      <c r="AA147" s="57"/>
      <c r="AB147" s="57"/>
      <c r="AC147" s="57"/>
      <c r="AD147" s="57"/>
    </row>
    <row r="148" spans="1:30" ht="15.75" x14ac:dyDescent="0.25">
      <c r="A148" s="57"/>
      <c r="B148" s="57"/>
      <c r="C148" s="57"/>
      <c r="D148" s="58"/>
      <c r="E148" s="58"/>
      <c r="F148" s="58"/>
      <c r="G148" s="58"/>
      <c r="H148" s="58"/>
      <c r="I148" s="58"/>
      <c r="J148" s="58"/>
      <c r="K148" s="58"/>
      <c r="L148" s="58"/>
      <c r="M148" s="58"/>
      <c r="N148" s="58"/>
      <c r="O148" s="58"/>
      <c r="P148" s="57"/>
      <c r="Q148" s="58"/>
      <c r="R148" s="57"/>
      <c r="S148" s="57"/>
      <c r="T148" s="57"/>
      <c r="U148" s="57"/>
      <c r="V148" s="57"/>
      <c r="W148" s="57"/>
      <c r="X148" s="57"/>
      <c r="Y148" s="57"/>
      <c r="Z148" s="57"/>
      <c r="AA148" s="57"/>
      <c r="AB148" s="57"/>
      <c r="AC148" s="57"/>
      <c r="AD148" s="57"/>
    </row>
    <row r="149" spans="1:30" ht="15.75" x14ac:dyDescent="0.25">
      <c r="A149" s="57"/>
      <c r="B149" s="57"/>
      <c r="C149" s="57"/>
      <c r="D149" s="58"/>
      <c r="E149" s="58"/>
      <c r="F149" s="58"/>
      <c r="G149" s="58"/>
      <c r="H149" s="58"/>
      <c r="I149" s="58"/>
      <c r="J149" s="58"/>
      <c r="K149" s="58"/>
      <c r="L149" s="58"/>
      <c r="M149" s="58"/>
      <c r="N149" s="58"/>
      <c r="O149" s="58"/>
      <c r="P149" s="57"/>
      <c r="Q149" s="58"/>
      <c r="R149" s="57"/>
      <c r="S149" s="57"/>
      <c r="T149" s="57"/>
      <c r="U149" s="57"/>
      <c r="V149" s="57"/>
      <c r="W149" s="57"/>
      <c r="X149" s="57"/>
      <c r="Y149" s="57"/>
      <c r="Z149" s="57"/>
      <c r="AA149" s="57"/>
      <c r="AB149" s="57"/>
      <c r="AC149" s="57"/>
      <c r="AD149" s="57"/>
    </row>
    <row r="150" spans="1:30" ht="15.75" x14ac:dyDescent="0.25">
      <c r="A150" s="57"/>
      <c r="B150" s="57"/>
      <c r="C150" s="57"/>
      <c r="D150" s="58"/>
      <c r="E150" s="58"/>
      <c r="F150" s="58"/>
      <c r="G150" s="58"/>
      <c r="H150" s="58"/>
      <c r="I150" s="58"/>
      <c r="J150" s="58"/>
      <c r="K150" s="58"/>
      <c r="L150" s="58"/>
      <c r="M150" s="58"/>
      <c r="N150" s="58"/>
      <c r="O150" s="58"/>
      <c r="P150" s="57"/>
      <c r="Q150" s="58"/>
      <c r="R150" s="57"/>
      <c r="S150" s="57"/>
      <c r="T150" s="57"/>
      <c r="U150" s="57"/>
      <c r="V150" s="57"/>
      <c r="W150" s="57"/>
      <c r="X150" s="57"/>
      <c r="Y150" s="57"/>
      <c r="Z150" s="57"/>
      <c r="AA150" s="57"/>
      <c r="AB150" s="57"/>
      <c r="AC150" s="57"/>
      <c r="AD150" s="57"/>
    </row>
    <row r="151" spans="1:30" ht="15.75" x14ac:dyDescent="0.25">
      <c r="A151" s="57"/>
      <c r="B151" s="57"/>
      <c r="C151" s="57"/>
      <c r="D151" s="58"/>
      <c r="E151" s="58"/>
      <c r="F151" s="58"/>
      <c r="G151" s="58"/>
      <c r="H151" s="58"/>
      <c r="I151" s="58"/>
      <c r="J151" s="58"/>
      <c r="K151" s="58"/>
      <c r="L151" s="58"/>
      <c r="M151" s="58"/>
      <c r="N151" s="58"/>
      <c r="O151" s="58"/>
      <c r="P151" s="57"/>
      <c r="Q151" s="58"/>
      <c r="R151" s="57"/>
      <c r="S151" s="57"/>
      <c r="T151" s="57"/>
      <c r="U151" s="57"/>
      <c r="V151" s="57"/>
      <c r="W151" s="57"/>
      <c r="X151" s="57"/>
      <c r="Y151" s="57"/>
      <c r="Z151" s="57"/>
      <c r="AA151" s="57"/>
      <c r="AB151" s="57"/>
      <c r="AC151" s="57"/>
      <c r="AD151" s="57"/>
    </row>
    <row r="152" spans="1:30" ht="15.75" x14ac:dyDescent="0.25">
      <c r="A152" s="57"/>
      <c r="B152" s="57"/>
      <c r="C152" s="57"/>
      <c r="D152" s="58"/>
      <c r="E152" s="58"/>
      <c r="F152" s="58"/>
      <c r="G152" s="58"/>
      <c r="H152" s="58"/>
      <c r="I152" s="58"/>
      <c r="J152" s="58"/>
      <c r="K152" s="58"/>
      <c r="L152" s="58"/>
      <c r="M152" s="58"/>
      <c r="N152" s="58"/>
      <c r="O152" s="58"/>
      <c r="P152" s="57"/>
      <c r="Q152" s="58"/>
      <c r="R152" s="57"/>
      <c r="S152" s="57"/>
      <c r="T152" s="57"/>
      <c r="U152" s="57"/>
      <c r="V152" s="57"/>
      <c r="W152" s="57"/>
      <c r="X152" s="57"/>
      <c r="Y152" s="57"/>
      <c r="Z152" s="57"/>
      <c r="AA152" s="57"/>
      <c r="AB152" s="57"/>
      <c r="AC152" s="57"/>
      <c r="AD152" s="57"/>
    </row>
    <row r="153" spans="1:30" ht="15.75" x14ac:dyDescent="0.25">
      <c r="A153" s="57"/>
      <c r="B153" s="57"/>
      <c r="C153" s="57"/>
      <c r="D153" s="58"/>
      <c r="E153" s="58"/>
      <c r="F153" s="58"/>
      <c r="G153" s="58"/>
      <c r="H153" s="58"/>
      <c r="I153" s="58"/>
      <c r="J153" s="58"/>
      <c r="K153" s="58"/>
      <c r="L153" s="58"/>
      <c r="M153" s="58"/>
      <c r="N153" s="58"/>
      <c r="O153" s="58"/>
      <c r="P153" s="57"/>
      <c r="Q153" s="58"/>
      <c r="R153" s="57"/>
      <c r="S153" s="57"/>
      <c r="T153" s="57"/>
      <c r="U153" s="57"/>
      <c r="V153" s="57"/>
      <c r="W153" s="57"/>
      <c r="X153" s="57"/>
      <c r="Y153" s="57"/>
      <c r="Z153" s="57"/>
      <c r="AA153" s="57"/>
      <c r="AB153" s="57"/>
      <c r="AC153" s="57"/>
      <c r="AD153" s="57"/>
    </row>
    <row r="154" spans="1:30" ht="15.75" x14ac:dyDescent="0.25">
      <c r="A154" s="57"/>
      <c r="B154" s="57"/>
      <c r="C154" s="57"/>
      <c r="D154" s="58"/>
      <c r="E154" s="58"/>
      <c r="F154" s="58"/>
      <c r="G154" s="58"/>
      <c r="H154" s="58"/>
      <c r="I154" s="58"/>
      <c r="J154" s="58"/>
      <c r="K154" s="58"/>
      <c r="L154" s="58"/>
      <c r="M154" s="58"/>
      <c r="N154" s="58"/>
      <c r="O154" s="58"/>
      <c r="P154" s="57"/>
      <c r="Q154" s="58"/>
      <c r="R154" s="57"/>
      <c r="S154" s="57"/>
      <c r="T154" s="57"/>
      <c r="U154" s="57"/>
      <c r="V154" s="57"/>
      <c r="W154" s="57"/>
      <c r="X154" s="57"/>
      <c r="Y154" s="57"/>
      <c r="Z154" s="57"/>
      <c r="AA154" s="57"/>
      <c r="AB154" s="57"/>
      <c r="AC154" s="57"/>
      <c r="AD154" s="57"/>
    </row>
    <row r="155" spans="1:30" ht="15.75" x14ac:dyDescent="0.25">
      <c r="A155" s="57"/>
      <c r="B155" s="57"/>
      <c r="C155" s="57"/>
      <c r="D155" s="58"/>
      <c r="E155" s="58"/>
      <c r="F155" s="58"/>
      <c r="G155" s="58"/>
      <c r="H155" s="58"/>
      <c r="I155" s="58"/>
      <c r="J155" s="58"/>
      <c r="K155" s="58"/>
      <c r="L155" s="58"/>
      <c r="M155" s="58"/>
      <c r="N155" s="58"/>
      <c r="O155" s="58"/>
      <c r="P155" s="57"/>
      <c r="Q155" s="58"/>
      <c r="R155" s="57"/>
      <c r="S155" s="57"/>
      <c r="T155" s="57"/>
      <c r="U155" s="57"/>
      <c r="V155" s="57"/>
      <c r="W155" s="57"/>
      <c r="X155" s="57"/>
      <c r="Y155" s="57"/>
      <c r="Z155" s="57"/>
      <c r="AA155" s="57"/>
      <c r="AB155" s="57"/>
      <c r="AC155" s="57"/>
      <c r="AD155" s="57"/>
    </row>
    <row r="156" spans="1:30" ht="15.75" x14ac:dyDescent="0.25">
      <c r="A156" s="57"/>
      <c r="B156" s="57"/>
      <c r="C156" s="57"/>
      <c r="D156" s="58"/>
      <c r="E156" s="58"/>
      <c r="F156" s="58"/>
      <c r="G156" s="58"/>
      <c r="H156" s="58"/>
      <c r="I156" s="58"/>
      <c r="J156" s="58"/>
      <c r="K156" s="58"/>
      <c r="L156" s="58"/>
      <c r="M156" s="58"/>
      <c r="N156" s="58"/>
      <c r="O156" s="58"/>
      <c r="P156" s="57"/>
      <c r="Q156" s="58"/>
      <c r="R156" s="57"/>
      <c r="S156" s="57"/>
      <c r="T156" s="57"/>
      <c r="U156" s="57"/>
      <c r="V156" s="57"/>
      <c r="W156" s="57"/>
      <c r="X156" s="57"/>
      <c r="Y156" s="57"/>
      <c r="Z156" s="57"/>
      <c r="AA156" s="57"/>
      <c r="AB156" s="57"/>
      <c r="AC156" s="57"/>
      <c r="AD156" s="57"/>
    </row>
    <row r="157" spans="1:30" ht="15.75" x14ac:dyDescent="0.25">
      <c r="A157" s="57"/>
      <c r="B157" s="57"/>
      <c r="C157" s="57"/>
      <c r="D157" s="58"/>
      <c r="E157" s="58"/>
      <c r="F157" s="58"/>
      <c r="G157" s="58"/>
      <c r="H157" s="58"/>
      <c r="I157" s="58"/>
      <c r="J157" s="58"/>
      <c r="K157" s="58"/>
      <c r="L157" s="58"/>
      <c r="M157" s="58"/>
      <c r="N157" s="58"/>
      <c r="O157" s="58"/>
      <c r="P157" s="57"/>
      <c r="Q157" s="58"/>
      <c r="R157" s="57"/>
      <c r="S157" s="57"/>
      <c r="T157" s="57"/>
      <c r="U157" s="57"/>
      <c r="V157" s="57"/>
      <c r="W157" s="57"/>
      <c r="X157" s="57"/>
      <c r="Y157" s="57"/>
      <c r="Z157" s="57"/>
      <c r="AA157" s="57"/>
      <c r="AB157" s="57"/>
      <c r="AC157" s="57"/>
      <c r="AD157" s="57"/>
    </row>
    <row r="158" spans="1:30" ht="15.75" x14ac:dyDescent="0.25">
      <c r="A158" s="57"/>
      <c r="B158" s="57"/>
      <c r="C158" s="57"/>
      <c r="D158" s="58"/>
      <c r="E158" s="58"/>
      <c r="F158" s="58"/>
      <c r="G158" s="58"/>
      <c r="H158" s="58"/>
      <c r="I158" s="58"/>
      <c r="J158" s="58"/>
      <c r="K158" s="58"/>
      <c r="L158" s="58"/>
      <c r="M158" s="58"/>
      <c r="N158" s="58"/>
      <c r="O158" s="58"/>
      <c r="P158" s="57"/>
      <c r="Q158" s="58"/>
      <c r="R158" s="57"/>
      <c r="S158" s="57"/>
      <c r="T158" s="57"/>
      <c r="U158" s="57"/>
      <c r="V158" s="57"/>
      <c r="W158" s="57"/>
      <c r="X158" s="57"/>
      <c r="Y158" s="57"/>
      <c r="Z158" s="57"/>
      <c r="AA158" s="57"/>
      <c r="AB158" s="57"/>
      <c r="AC158" s="57"/>
      <c r="AD158" s="57"/>
    </row>
    <row r="159" spans="1:30" ht="15.75" x14ac:dyDescent="0.25">
      <c r="A159" s="57"/>
      <c r="B159" s="57"/>
      <c r="C159" s="57"/>
      <c r="D159" s="58"/>
      <c r="E159" s="58"/>
      <c r="F159" s="58"/>
      <c r="G159" s="58"/>
      <c r="H159" s="58"/>
      <c r="I159" s="58"/>
      <c r="J159" s="58"/>
      <c r="K159" s="58"/>
      <c r="L159" s="58"/>
      <c r="M159" s="58"/>
      <c r="N159" s="58"/>
      <c r="O159" s="58"/>
      <c r="P159" s="57"/>
      <c r="Q159" s="58"/>
      <c r="R159" s="57"/>
      <c r="S159" s="57"/>
      <c r="T159" s="57"/>
      <c r="U159" s="57"/>
      <c r="V159" s="57"/>
      <c r="W159" s="57"/>
      <c r="X159" s="57"/>
      <c r="Y159" s="57"/>
      <c r="Z159" s="57"/>
      <c r="AA159" s="57"/>
      <c r="AB159" s="57"/>
      <c r="AC159" s="57"/>
      <c r="AD159" s="57"/>
    </row>
    <row r="160" spans="1:30" ht="15.75" x14ac:dyDescent="0.25">
      <c r="A160" s="57"/>
      <c r="B160" s="57"/>
      <c r="C160" s="57"/>
      <c r="D160" s="58"/>
      <c r="E160" s="58"/>
      <c r="F160" s="58"/>
      <c r="G160" s="58"/>
      <c r="H160" s="58"/>
      <c r="I160" s="58"/>
      <c r="J160" s="58"/>
      <c r="K160" s="58"/>
      <c r="L160" s="58"/>
      <c r="M160" s="58"/>
      <c r="N160" s="58"/>
      <c r="O160" s="58"/>
      <c r="P160" s="57"/>
      <c r="Q160" s="58"/>
      <c r="R160" s="57"/>
      <c r="S160" s="57"/>
      <c r="T160" s="57"/>
      <c r="U160" s="57"/>
      <c r="V160" s="57"/>
      <c r="W160" s="57"/>
      <c r="X160" s="57"/>
      <c r="Y160" s="57"/>
      <c r="Z160" s="57"/>
      <c r="AA160" s="57"/>
      <c r="AB160" s="57"/>
      <c r="AC160" s="57"/>
      <c r="AD160" s="57"/>
    </row>
    <row r="161" spans="1:30" ht="15.75" x14ac:dyDescent="0.25">
      <c r="A161" s="57"/>
      <c r="B161" s="57"/>
      <c r="C161" s="57"/>
      <c r="D161" s="58"/>
      <c r="E161" s="58"/>
      <c r="F161" s="58"/>
      <c r="G161" s="58"/>
      <c r="H161" s="58"/>
      <c r="I161" s="58"/>
      <c r="J161" s="58"/>
      <c r="K161" s="58"/>
      <c r="L161" s="58"/>
      <c r="M161" s="58"/>
      <c r="N161" s="58"/>
      <c r="O161" s="58"/>
      <c r="P161" s="57"/>
      <c r="Q161" s="58"/>
      <c r="R161" s="57"/>
      <c r="S161" s="57"/>
      <c r="T161" s="57"/>
      <c r="U161" s="57"/>
      <c r="V161" s="57"/>
      <c r="W161" s="57"/>
      <c r="X161" s="57"/>
      <c r="Y161" s="57"/>
      <c r="Z161" s="57"/>
      <c r="AA161" s="57"/>
      <c r="AB161" s="57"/>
      <c r="AC161" s="57"/>
      <c r="AD161" s="57"/>
    </row>
    <row r="162" spans="1:30" ht="15.75" x14ac:dyDescent="0.25">
      <c r="A162" s="57"/>
      <c r="B162" s="57"/>
      <c r="C162" s="57"/>
      <c r="D162" s="58"/>
      <c r="E162" s="58"/>
      <c r="F162" s="58"/>
      <c r="G162" s="58"/>
      <c r="H162" s="58"/>
      <c r="I162" s="58"/>
      <c r="J162" s="58"/>
      <c r="K162" s="58"/>
      <c r="L162" s="58"/>
      <c r="M162" s="58"/>
      <c r="N162" s="58"/>
      <c r="O162" s="58"/>
      <c r="P162" s="57"/>
      <c r="Q162" s="58"/>
      <c r="R162" s="57"/>
      <c r="S162" s="57"/>
      <c r="T162" s="57"/>
      <c r="U162" s="57"/>
      <c r="V162" s="57"/>
      <c r="W162" s="57"/>
      <c r="X162" s="57"/>
      <c r="Y162" s="57"/>
      <c r="Z162" s="57"/>
      <c r="AA162" s="57"/>
      <c r="AB162" s="57"/>
      <c r="AC162" s="57"/>
      <c r="AD162" s="57"/>
    </row>
    <row r="163" spans="1:30" ht="15.75" x14ac:dyDescent="0.25">
      <c r="A163" s="57"/>
      <c r="B163" s="57"/>
      <c r="C163" s="57"/>
      <c r="D163" s="58"/>
      <c r="E163" s="58"/>
      <c r="F163" s="58"/>
      <c r="G163" s="58"/>
      <c r="H163" s="58"/>
      <c r="I163" s="58"/>
      <c r="J163" s="58"/>
      <c r="K163" s="58"/>
      <c r="L163" s="58"/>
      <c r="M163" s="58"/>
      <c r="N163" s="58"/>
      <c r="O163" s="58"/>
      <c r="P163" s="57"/>
      <c r="Q163" s="58"/>
      <c r="R163" s="57"/>
      <c r="S163" s="57"/>
      <c r="T163" s="57"/>
      <c r="U163" s="57"/>
      <c r="V163" s="57"/>
      <c r="W163" s="57"/>
      <c r="X163" s="57"/>
      <c r="Y163" s="57"/>
      <c r="Z163" s="57"/>
      <c r="AA163" s="57"/>
      <c r="AB163" s="57"/>
      <c r="AC163" s="57"/>
      <c r="AD163" s="57"/>
    </row>
    <row r="164" spans="1:30" ht="15.75" x14ac:dyDescent="0.25">
      <c r="A164" s="57"/>
      <c r="B164" s="57"/>
      <c r="C164" s="57"/>
      <c r="D164" s="58"/>
      <c r="E164" s="58"/>
      <c r="F164" s="58"/>
      <c r="G164" s="58"/>
      <c r="H164" s="58"/>
      <c r="I164" s="58"/>
      <c r="J164" s="58"/>
      <c r="K164" s="58"/>
      <c r="L164" s="58"/>
      <c r="M164" s="58"/>
      <c r="N164" s="58"/>
      <c r="O164" s="58"/>
      <c r="P164" s="57"/>
      <c r="Q164" s="58"/>
      <c r="R164" s="57"/>
      <c r="S164" s="57"/>
      <c r="T164" s="57"/>
      <c r="U164" s="57"/>
      <c r="V164" s="57"/>
      <c r="W164" s="57"/>
      <c r="X164" s="57"/>
      <c r="Y164" s="57"/>
      <c r="Z164" s="57"/>
      <c r="AA164" s="57"/>
      <c r="AB164" s="57"/>
      <c r="AC164" s="57"/>
      <c r="AD164" s="57"/>
    </row>
    <row r="165" spans="1:30" ht="15.75" x14ac:dyDescent="0.25">
      <c r="A165" s="57"/>
      <c r="B165" s="57"/>
      <c r="C165" s="57"/>
      <c r="D165" s="58"/>
      <c r="E165" s="58"/>
      <c r="F165" s="58"/>
      <c r="G165" s="58"/>
      <c r="H165" s="58"/>
      <c r="I165" s="58"/>
      <c r="J165" s="58"/>
      <c r="K165" s="58"/>
      <c r="L165" s="58"/>
      <c r="M165" s="58"/>
      <c r="N165" s="58"/>
      <c r="O165" s="58"/>
      <c r="P165" s="57"/>
      <c r="Q165" s="58"/>
      <c r="R165" s="57"/>
      <c r="S165" s="57"/>
      <c r="T165" s="57"/>
      <c r="U165" s="57"/>
      <c r="V165" s="57"/>
      <c r="W165" s="57"/>
      <c r="X165" s="57"/>
      <c r="Y165" s="57"/>
      <c r="Z165" s="57"/>
      <c r="AA165" s="57"/>
      <c r="AB165" s="57"/>
      <c r="AC165" s="57"/>
      <c r="AD165" s="57"/>
    </row>
    <row r="166" spans="1:30" ht="15.75" x14ac:dyDescent="0.25">
      <c r="A166" s="57"/>
      <c r="B166" s="57"/>
      <c r="C166" s="57"/>
      <c r="D166" s="58"/>
      <c r="E166" s="58"/>
      <c r="F166" s="58"/>
      <c r="G166" s="58"/>
      <c r="H166" s="58"/>
      <c r="I166" s="58"/>
      <c r="J166" s="58"/>
      <c r="K166" s="58"/>
      <c r="L166" s="58"/>
      <c r="M166" s="58"/>
      <c r="N166" s="58"/>
      <c r="O166" s="58"/>
      <c r="P166" s="57"/>
      <c r="Q166" s="58"/>
      <c r="R166" s="57"/>
      <c r="S166" s="57"/>
      <c r="T166" s="57"/>
      <c r="U166" s="57"/>
      <c r="V166" s="57"/>
      <c r="W166" s="57"/>
      <c r="X166" s="57"/>
      <c r="Y166" s="57"/>
      <c r="Z166" s="57"/>
      <c r="AA166" s="57"/>
      <c r="AB166" s="57"/>
      <c r="AC166" s="57"/>
      <c r="AD166" s="57"/>
    </row>
    <row r="167" spans="1:30" ht="15.75" x14ac:dyDescent="0.25">
      <c r="A167" s="57"/>
      <c r="B167" s="57"/>
      <c r="C167" s="57"/>
      <c r="D167" s="58"/>
      <c r="E167" s="58"/>
      <c r="F167" s="58"/>
      <c r="G167" s="58"/>
      <c r="H167" s="58"/>
      <c r="I167" s="58"/>
      <c r="J167" s="58"/>
      <c r="K167" s="58"/>
      <c r="L167" s="58"/>
      <c r="M167" s="58"/>
      <c r="N167" s="58"/>
      <c r="O167" s="58"/>
      <c r="P167" s="57"/>
      <c r="Q167" s="58"/>
      <c r="R167" s="57"/>
      <c r="S167" s="57"/>
      <c r="T167" s="57"/>
      <c r="U167" s="57"/>
      <c r="V167" s="57"/>
      <c r="W167" s="57"/>
      <c r="X167" s="57"/>
      <c r="Y167" s="57"/>
      <c r="Z167" s="57"/>
      <c r="AA167" s="57"/>
      <c r="AB167" s="57"/>
      <c r="AC167" s="57"/>
      <c r="AD167" s="57"/>
    </row>
    <row r="168" spans="1:30" ht="15.75" x14ac:dyDescent="0.25">
      <c r="A168" s="57"/>
      <c r="B168" s="57"/>
      <c r="C168" s="57"/>
      <c r="D168" s="58"/>
      <c r="E168" s="58"/>
      <c r="F168" s="58"/>
      <c r="G168" s="58"/>
      <c r="H168" s="58"/>
      <c r="I168" s="58"/>
      <c r="J168" s="58"/>
      <c r="K168" s="58"/>
      <c r="L168" s="58"/>
      <c r="M168" s="58"/>
      <c r="N168" s="58"/>
      <c r="O168" s="58"/>
      <c r="P168" s="57"/>
      <c r="Q168" s="58"/>
      <c r="R168" s="57"/>
      <c r="S168" s="57"/>
      <c r="T168" s="57"/>
      <c r="U168" s="57"/>
      <c r="V168" s="57"/>
      <c r="W168" s="57"/>
      <c r="X168" s="57"/>
      <c r="Y168" s="57"/>
      <c r="Z168" s="57"/>
      <c r="AA168" s="57"/>
      <c r="AB168" s="57"/>
      <c r="AC168" s="57"/>
      <c r="AD168" s="57"/>
    </row>
    <row r="169" spans="1:30" ht="15.75" x14ac:dyDescent="0.25">
      <c r="A169" s="57"/>
      <c r="B169" s="57"/>
      <c r="C169" s="57"/>
      <c r="D169" s="58"/>
      <c r="E169" s="58"/>
      <c r="F169" s="58"/>
      <c r="G169" s="58"/>
      <c r="H169" s="58"/>
      <c r="I169" s="58"/>
      <c r="J169" s="58"/>
      <c r="K169" s="58"/>
      <c r="L169" s="58"/>
      <c r="M169" s="58"/>
      <c r="N169" s="58"/>
      <c r="O169" s="58"/>
      <c r="P169" s="57"/>
      <c r="Q169" s="58"/>
      <c r="R169" s="57"/>
      <c r="S169" s="57"/>
      <c r="T169" s="57"/>
      <c r="U169" s="57"/>
      <c r="V169" s="57"/>
      <c r="W169" s="57"/>
      <c r="X169" s="57"/>
      <c r="Y169" s="57"/>
      <c r="Z169" s="57"/>
      <c r="AA169" s="57"/>
      <c r="AB169" s="57"/>
      <c r="AC169" s="57"/>
      <c r="AD169" s="57"/>
    </row>
    <row r="170" spans="1:30" ht="15.75" x14ac:dyDescent="0.25">
      <c r="A170" s="57"/>
      <c r="B170" s="57"/>
      <c r="C170" s="57"/>
      <c r="D170" s="58"/>
      <c r="E170" s="58"/>
      <c r="F170" s="58"/>
      <c r="G170" s="58"/>
      <c r="H170" s="58"/>
      <c r="I170" s="58"/>
      <c r="J170" s="58"/>
      <c r="K170" s="58"/>
      <c r="L170" s="58"/>
      <c r="M170" s="58"/>
      <c r="N170" s="58"/>
      <c r="O170" s="58"/>
      <c r="P170" s="57"/>
      <c r="Q170" s="58"/>
      <c r="R170" s="57"/>
      <c r="S170" s="57"/>
      <c r="T170" s="57"/>
      <c r="U170" s="57"/>
      <c r="V170" s="57"/>
      <c r="W170" s="57"/>
      <c r="X170" s="57"/>
      <c r="Y170" s="57"/>
      <c r="Z170" s="57"/>
      <c r="AA170" s="57"/>
      <c r="AB170" s="57"/>
      <c r="AC170" s="57"/>
      <c r="AD170" s="57"/>
    </row>
    <row r="171" spans="1:30" ht="15.75" x14ac:dyDescent="0.25">
      <c r="A171" s="57"/>
      <c r="B171" s="57"/>
      <c r="C171" s="57"/>
      <c r="D171" s="58"/>
      <c r="E171" s="58"/>
      <c r="F171" s="58"/>
      <c r="G171" s="58"/>
      <c r="H171" s="58"/>
      <c r="I171" s="58"/>
      <c r="J171" s="58"/>
      <c r="K171" s="58"/>
      <c r="L171" s="58"/>
      <c r="M171" s="58"/>
      <c r="N171" s="58"/>
      <c r="O171" s="58"/>
      <c r="P171" s="57"/>
      <c r="Q171" s="58"/>
      <c r="R171" s="57"/>
      <c r="S171" s="57"/>
      <c r="T171" s="57"/>
      <c r="U171" s="57"/>
      <c r="V171" s="57"/>
      <c r="W171" s="57"/>
      <c r="X171" s="57"/>
      <c r="Y171" s="57"/>
      <c r="Z171" s="57"/>
      <c r="AA171" s="57"/>
      <c r="AB171" s="57"/>
      <c r="AC171" s="57"/>
      <c r="AD171" s="57"/>
    </row>
    <row r="172" spans="1:30" ht="15.75" x14ac:dyDescent="0.25">
      <c r="A172" s="57"/>
      <c r="B172" s="57"/>
      <c r="C172" s="57"/>
      <c r="D172" s="58"/>
      <c r="E172" s="58"/>
      <c r="F172" s="58"/>
      <c r="G172" s="58"/>
      <c r="H172" s="58"/>
      <c r="I172" s="58"/>
      <c r="J172" s="58"/>
      <c r="K172" s="58"/>
      <c r="L172" s="58"/>
      <c r="M172" s="58"/>
      <c r="N172" s="58"/>
      <c r="O172" s="58"/>
      <c r="P172" s="57"/>
      <c r="Q172" s="58"/>
      <c r="R172" s="57"/>
      <c r="S172" s="57"/>
      <c r="T172" s="57"/>
      <c r="U172" s="57"/>
      <c r="V172" s="57"/>
      <c r="W172" s="57"/>
      <c r="X172" s="57"/>
      <c r="Y172" s="57"/>
      <c r="Z172" s="57"/>
      <c r="AA172" s="57"/>
      <c r="AB172" s="57"/>
      <c r="AC172" s="57"/>
      <c r="AD172" s="57"/>
    </row>
    <row r="173" spans="1:30" ht="15.75" x14ac:dyDescent="0.25">
      <c r="A173" s="57"/>
      <c r="B173" s="57"/>
      <c r="C173" s="57"/>
      <c r="D173" s="58"/>
      <c r="E173" s="58"/>
      <c r="F173" s="58"/>
      <c r="G173" s="58"/>
      <c r="H173" s="58"/>
      <c r="I173" s="58"/>
      <c r="J173" s="58"/>
      <c r="K173" s="58"/>
      <c r="L173" s="58"/>
      <c r="M173" s="58"/>
      <c r="N173" s="58"/>
      <c r="O173" s="58"/>
      <c r="P173" s="57"/>
      <c r="Q173" s="58"/>
      <c r="R173" s="57"/>
      <c r="S173" s="57"/>
      <c r="T173" s="57"/>
      <c r="U173" s="57"/>
      <c r="V173" s="57"/>
      <c r="W173" s="57"/>
      <c r="X173" s="57"/>
      <c r="Y173" s="57"/>
      <c r="Z173" s="57"/>
      <c r="AA173" s="57"/>
      <c r="AB173" s="57"/>
      <c r="AC173" s="57"/>
      <c r="AD173" s="57"/>
    </row>
    <row r="174" spans="1:30" ht="15.75" x14ac:dyDescent="0.25">
      <c r="A174" s="57"/>
      <c r="B174" s="57"/>
      <c r="C174" s="57"/>
      <c r="D174" s="58"/>
      <c r="E174" s="58"/>
      <c r="F174" s="58"/>
      <c r="G174" s="58"/>
      <c r="H174" s="58"/>
      <c r="I174" s="58"/>
      <c r="J174" s="58"/>
      <c r="K174" s="58"/>
      <c r="L174" s="58"/>
      <c r="M174" s="58"/>
      <c r="N174" s="58"/>
      <c r="O174" s="58"/>
      <c r="P174" s="57"/>
      <c r="Q174" s="58"/>
      <c r="R174" s="57"/>
      <c r="S174" s="57"/>
      <c r="T174" s="57"/>
      <c r="U174" s="57"/>
      <c r="V174" s="57"/>
      <c r="W174" s="57"/>
      <c r="X174" s="57"/>
      <c r="Y174" s="57"/>
      <c r="Z174" s="57"/>
      <c r="AA174" s="57"/>
      <c r="AB174" s="57"/>
      <c r="AC174" s="57"/>
      <c r="AD174" s="57"/>
    </row>
    <row r="175" spans="1:30" ht="15.75" x14ac:dyDescent="0.25">
      <c r="A175" s="57"/>
      <c r="B175" s="57"/>
      <c r="C175" s="57"/>
      <c r="D175" s="58"/>
      <c r="E175" s="58"/>
      <c r="F175" s="58"/>
      <c r="G175" s="58"/>
      <c r="H175" s="58"/>
      <c r="I175" s="58"/>
      <c r="J175" s="58"/>
      <c r="K175" s="58"/>
      <c r="L175" s="58"/>
      <c r="M175" s="58"/>
      <c r="N175" s="58"/>
      <c r="O175" s="58"/>
      <c r="P175" s="57"/>
      <c r="Q175" s="58"/>
      <c r="R175" s="57"/>
      <c r="S175" s="57"/>
      <c r="T175" s="57"/>
      <c r="U175" s="57"/>
      <c r="V175" s="57"/>
      <c r="W175" s="57"/>
      <c r="X175" s="57"/>
      <c r="Y175" s="57"/>
      <c r="Z175" s="57"/>
      <c r="AA175" s="57"/>
      <c r="AB175" s="57"/>
      <c r="AC175" s="57"/>
      <c r="AD175" s="57"/>
    </row>
    <row r="176" spans="1:30" ht="15.75" x14ac:dyDescent="0.25">
      <c r="A176" s="57"/>
      <c r="B176" s="57"/>
      <c r="C176" s="57"/>
      <c r="D176" s="58"/>
      <c r="E176" s="58"/>
      <c r="F176" s="58"/>
      <c r="G176" s="58"/>
      <c r="H176" s="58"/>
      <c r="I176" s="58"/>
      <c r="J176" s="58"/>
      <c r="K176" s="58"/>
      <c r="L176" s="58"/>
      <c r="M176" s="58"/>
      <c r="N176" s="58"/>
      <c r="O176" s="58"/>
      <c r="P176" s="57"/>
      <c r="Q176" s="58"/>
      <c r="R176" s="57"/>
      <c r="S176" s="57"/>
      <c r="T176" s="57"/>
      <c r="U176" s="57"/>
      <c r="V176" s="57"/>
      <c r="W176" s="57"/>
      <c r="X176" s="57"/>
      <c r="Y176" s="57"/>
      <c r="Z176" s="57"/>
      <c r="AA176" s="57"/>
      <c r="AB176" s="57"/>
      <c r="AC176" s="57"/>
      <c r="AD176" s="57"/>
    </row>
    <row r="177" spans="1:30" ht="15.75" x14ac:dyDescent="0.25">
      <c r="A177" s="57"/>
      <c r="B177" s="57"/>
      <c r="C177" s="57"/>
      <c r="D177" s="58"/>
      <c r="E177" s="58"/>
      <c r="F177" s="58"/>
      <c r="G177" s="58"/>
      <c r="H177" s="58"/>
      <c r="I177" s="58"/>
      <c r="J177" s="58"/>
      <c r="K177" s="58"/>
      <c r="L177" s="58"/>
      <c r="M177" s="58"/>
      <c r="N177" s="58"/>
      <c r="O177" s="58"/>
      <c r="P177" s="57"/>
      <c r="Q177" s="58"/>
      <c r="R177" s="57"/>
      <c r="S177" s="57"/>
      <c r="T177" s="57"/>
      <c r="U177" s="57"/>
      <c r="V177" s="57"/>
      <c r="W177" s="57"/>
      <c r="X177" s="57"/>
      <c r="Y177" s="57"/>
      <c r="Z177" s="57"/>
      <c r="AA177" s="57"/>
      <c r="AB177" s="57"/>
      <c r="AC177" s="57"/>
      <c r="AD177" s="57"/>
    </row>
    <row r="178" spans="1:30" ht="15.75" x14ac:dyDescent="0.25">
      <c r="A178" s="57"/>
      <c r="B178" s="57"/>
      <c r="C178" s="57"/>
      <c r="D178" s="58"/>
      <c r="E178" s="58"/>
      <c r="F178" s="58"/>
      <c r="G178" s="58"/>
      <c r="H178" s="58"/>
      <c r="I178" s="58"/>
      <c r="J178" s="58"/>
      <c r="K178" s="58"/>
      <c r="L178" s="58"/>
      <c r="M178" s="58"/>
      <c r="N178" s="58"/>
      <c r="O178" s="58"/>
      <c r="P178" s="57"/>
      <c r="Q178" s="58"/>
      <c r="R178" s="57"/>
      <c r="S178" s="57"/>
      <c r="T178" s="57"/>
      <c r="U178" s="57"/>
      <c r="V178" s="57"/>
      <c r="W178" s="57"/>
      <c r="X178" s="57"/>
      <c r="Y178" s="57"/>
      <c r="Z178" s="57"/>
      <c r="AA178" s="57"/>
      <c r="AB178" s="57"/>
      <c r="AC178" s="57"/>
      <c r="AD178" s="57"/>
    </row>
    <row r="179" spans="1:30" ht="15.75" x14ac:dyDescent="0.25">
      <c r="A179" s="57"/>
      <c r="B179" s="57"/>
      <c r="C179" s="57"/>
      <c r="D179" s="58"/>
      <c r="E179" s="58"/>
      <c r="F179" s="58"/>
      <c r="G179" s="58"/>
      <c r="H179" s="58"/>
      <c r="I179" s="58"/>
      <c r="J179" s="58"/>
      <c r="K179" s="58"/>
      <c r="L179" s="58"/>
      <c r="M179" s="58"/>
      <c r="N179" s="58"/>
      <c r="O179" s="58"/>
      <c r="P179" s="57"/>
      <c r="Q179" s="58"/>
      <c r="R179" s="57"/>
      <c r="S179" s="57"/>
      <c r="T179" s="57"/>
      <c r="U179" s="57"/>
      <c r="V179" s="57"/>
      <c r="W179" s="57"/>
      <c r="X179" s="57"/>
      <c r="Y179" s="57"/>
      <c r="Z179" s="57"/>
      <c r="AA179" s="57"/>
      <c r="AB179" s="57"/>
      <c r="AC179" s="57"/>
      <c r="AD179" s="57"/>
    </row>
    <row r="180" spans="1:30" ht="15.75" x14ac:dyDescent="0.25">
      <c r="A180" s="57"/>
      <c r="B180" s="57"/>
      <c r="C180" s="57"/>
      <c r="D180" s="58"/>
      <c r="E180" s="58"/>
      <c r="F180" s="58"/>
      <c r="G180" s="58"/>
      <c r="H180" s="58"/>
      <c r="I180" s="58"/>
      <c r="J180" s="58"/>
      <c r="K180" s="58"/>
      <c r="L180" s="58"/>
      <c r="M180" s="58"/>
      <c r="N180" s="58"/>
      <c r="O180" s="58"/>
      <c r="P180" s="57"/>
      <c r="Q180" s="58"/>
      <c r="R180" s="57"/>
      <c r="S180" s="57"/>
      <c r="T180" s="57"/>
      <c r="U180" s="57"/>
      <c r="V180" s="57"/>
      <c r="W180" s="57"/>
      <c r="X180" s="57"/>
      <c r="Y180" s="57"/>
      <c r="Z180" s="57"/>
      <c r="AA180" s="57"/>
      <c r="AB180" s="57"/>
      <c r="AC180" s="57"/>
      <c r="AD180" s="57"/>
    </row>
    <row r="181" spans="1:30" ht="15.75" x14ac:dyDescent="0.25">
      <c r="A181" s="57"/>
      <c r="B181" s="57"/>
      <c r="C181" s="57"/>
      <c r="D181" s="58"/>
      <c r="E181" s="58"/>
      <c r="F181" s="58"/>
      <c r="G181" s="58"/>
      <c r="H181" s="58"/>
      <c r="I181" s="58"/>
      <c r="J181" s="58"/>
      <c r="K181" s="58"/>
      <c r="L181" s="58"/>
      <c r="M181" s="58"/>
      <c r="N181" s="58"/>
      <c r="O181" s="58"/>
      <c r="P181" s="57"/>
      <c r="Q181" s="58"/>
      <c r="R181" s="57"/>
      <c r="S181" s="57"/>
      <c r="T181" s="57"/>
      <c r="U181" s="57"/>
      <c r="V181" s="57"/>
      <c r="W181" s="57"/>
      <c r="X181" s="57"/>
      <c r="Y181" s="57"/>
      <c r="Z181" s="57"/>
      <c r="AA181" s="57"/>
      <c r="AB181" s="57"/>
      <c r="AC181" s="57"/>
      <c r="AD181" s="57"/>
    </row>
    <row r="182" spans="1:30" ht="15.75" x14ac:dyDescent="0.25">
      <c r="A182" s="57"/>
      <c r="B182" s="57"/>
      <c r="C182" s="57"/>
      <c r="D182" s="58"/>
      <c r="E182" s="58"/>
      <c r="F182" s="58"/>
      <c r="G182" s="58"/>
      <c r="H182" s="58"/>
      <c r="I182" s="58"/>
      <c r="J182" s="58"/>
      <c r="K182" s="58"/>
      <c r="L182" s="58"/>
      <c r="M182" s="58"/>
      <c r="N182" s="58"/>
      <c r="O182" s="58"/>
      <c r="P182" s="57"/>
      <c r="Q182" s="58"/>
      <c r="R182" s="57"/>
      <c r="S182" s="57"/>
      <c r="T182" s="57"/>
      <c r="U182" s="57"/>
      <c r="V182" s="57"/>
      <c r="W182" s="57"/>
      <c r="X182" s="57"/>
      <c r="Y182" s="57"/>
      <c r="Z182" s="57"/>
      <c r="AA182" s="57"/>
      <c r="AB182" s="57"/>
      <c r="AC182" s="57"/>
      <c r="AD182" s="57"/>
    </row>
    <row r="183" spans="1:30" ht="15.75" x14ac:dyDescent="0.25">
      <c r="A183" s="57"/>
      <c r="B183" s="57"/>
      <c r="C183" s="57"/>
      <c r="D183" s="58"/>
      <c r="E183" s="58"/>
      <c r="F183" s="58"/>
      <c r="G183" s="58"/>
      <c r="H183" s="58"/>
      <c r="I183" s="58"/>
      <c r="J183" s="58"/>
      <c r="K183" s="58"/>
      <c r="L183" s="58"/>
      <c r="M183" s="58"/>
      <c r="N183" s="58"/>
      <c r="O183" s="58"/>
      <c r="P183" s="57"/>
      <c r="Q183" s="58"/>
      <c r="R183" s="57"/>
      <c r="S183" s="57"/>
      <c r="T183" s="57"/>
      <c r="U183" s="57"/>
      <c r="V183" s="57"/>
      <c r="W183" s="57"/>
      <c r="X183" s="57"/>
      <c r="Y183" s="57"/>
      <c r="Z183" s="57"/>
      <c r="AA183" s="57"/>
      <c r="AB183" s="57"/>
      <c r="AC183" s="57"/>
      <c r="AD183" s="57"/>
    </row>
    <row r="184" spans="1:30" ht="15.75" x14ac:dyDescent="0.25">
      <c r="A184" s="57"/>
      <c r="B184" s="57"/>
      <c r="C184" s="57"/>
      <c r="D184" s="58"/>
      <c r="E184" s="58"/>
      <c r="F184" s="58"/>
      <c r="G184" s="58"/>
      <c r="H184" s="58"/>
      <c r="I184" s="58"/>
      <c r="J184" s="58"/>
      <c r="K184" s="58"/>
      <c r="L184" s="58"/>
      <c r="M184" s="58"/>
      <c r="N184" s="58"/>
      <c r="O184" s="58"/>
      <c r="P184" s="57"/>
      <c r="Q184" s="58"/>
      <c r="R184" s="57"/>
      <c r="S184" s="57"/>
      <c r="T184" s="57"/>
      <c r="U184" s="57"/>
      <c r="V184" s="57"/>
      <c r="W184" s="57"/>
      <c r="X184" s="57"/>
      <c r="Y184" s="57"/>
      <c r="Z184" s="57"/>
      <c r="AA184" s="57"/>
      <c r="AB184" s="57"/>
      <c r="AC184" s="57"/>
      <c r="AD184" s="57"/>
    </row>
    <row r="185" spans="1:30" ht="15.75" x14ac:dyDescent="0.25">
      <c r="A185" s="57"/>
      <c r="B185" s="57"/>
      <c r="C185" s="57"/>
      <c r="D185" s="58"/>
      <c r="E185" s="58"/>
      <c r="F185" s="58"/>
      <c r="G185" s="58"/>
      <c r="H185" s="58"/>
      <c r="I185" s="58"/>
      <c r="J185" s="58"/>
      <c r="K185" s="58"/>
      <c r="L185" s="58"/>
      <c r="M185" s="58"/>
      <c r="N185" s="58"/>
      <c r="O185" s="58"/>
      <c r="P185" s="57"/>
      <c r="Q185" s="58"/>
      <c r="R185" s="57"/>
      <c r="S185" s="57"/>
      <c r="T185" s="57"/>
      <c r="U185" s="57"/>
      <c r="V185" s="57"/>
      <c r="W185" s="57"/>
      <c r="X185" s="57"/>
      <c r="Y185" s="57"/>
      <c r="Z185" s="57"/>
      <c r="AA185" s="57"/>
      <c r="AB185" s="57"/>
      <c r="AC185" s="57"/>
      <c r="AD185" s="57"/>
    </row>
    <row r="186" spans="1:30" ht="15.75" x14ac:dyDescent="0.25">
      <c r="A186" s="57"/>
      <c r="B186" s="57"/>
      <c r="C186" s="57"/>
      <c r="D186" s="58"/>
      <c r="E186" s="58"/>
      <c r="F186" s="58"/>
      <c r="G186" s="58"/>
      <c r="H186" s="58"/>
      <c r="I186" s="58"/>
      <c r="J186" s="58"/>
      <c r="K186" s="58"/>
      <c r="L186" s="58"/>
      <c r="M186" s="58"/>
      <c r="N186" s="58"/>
      <c r="O186" s="58"/>
      <c r="P186" s="57"/>
      <c r="Q186" s="58"/>
      <c r="R186" s="57"/>
      <c r="S186" s="57"/>
      <c r="T186" s="57"/>
      <c r="U186" s="57"/>
      <c r="V186" s="57"/>
      <c r="W186" s="57"/>
      <c r="X186" s="57"/>
      <c r="Y186" s="57"/>
      <c r="Z186" s="57"/>
      <c r="AA186" s="57"/>
      <c r="AB186" s="57"/>
      <c r="AC186" s="57"/>
      <c r="AD186" s="57"/>
    </row>
    <row r="187" spans="1:30" ht="15.75" x14ac:dyDescent="0.25">
      <c r="A187" s="57"/>
      <c r="B187" s="57"/>
      <c r="C187" s="57"/>
      <c r="D187" s="58"/>
      <c r="E187" s="58"/>
      <c r="F187" s="58"/>
      <c r="G187" s="58"/>
      <c r="H187" s="58"/>
      <c r="I187" s="58"/>
      <c r="J187" s="58"/>
      <c r="K187" s="58"/>
      <c r="L187" s="58"/>
      <c r="M187" s="58"/>
      <c r="N187" s="58"/>
      <c r="O187" s="58"/>
      <c r="P187" s="57"/>
      <c r="Q187" s="58"/>
      <c r="R187" s="57"/>
      <c r="S187" s="57"/>
      <c r="T187" s="57"/>
      <c r="U187" s="57"/>
      <c r="V187" s="57"/>
      <c r="W187" s="57"/>
      <c r="X187" s="57"/>
      <c r="Y187" s="57"/>
      <c r="Z187" s="57"/>
      <c r="AA187" s="57"/>
      <c r="AB187" s="57"/>
      <c r="AC187" s="57"/>
      <c r="AD187" s="57"/>
    </row>
    <row r="188" spans="1:30" ht="15.75" x14ac:dyDescent="0.25">
      <c r="A188" s="57"/>
      <c r="B188" s="57"/>
      <c r="C188" s="57"/>
      <c r="D188" s="58"/>
      <c r="E188" s="58"/>
      <c r="F188" s="58"/>
      <c r="G188" s="58"/>
      <c r="H188" s="58"/>
      <c r="I188" s="58"/>
      <c r="J188" s="58"/>
      <c r="K188" s="58"/>
      <c r="L188" s="58"/>
      <c r="M188" s="58"/>
      <c r="N188" s="58"/>
      <c r="O188" s="58"/>
      <c r="P188" s="57"/>
      <c r="Q188" s="58"/>
      <c r="R188" s="57"/>
      <c r="S188" s="57"/>
      <c r="T188" s="57"/>
      <c r="U188" s="57"/>
      <c r="V188" s="57"/>
      <c r="W188" s="57"/>
      <c r="X188" s="57"/>
      <c r="Y188" s="57"/>
      <c r="Z188" s="57"/>
      <c r="AA188" s="57"/>
      <c r="AB188" s="57"/>
      <c r="AC188" s="57"/>
      <c r="AD188" s="57"/>
    </row>
    <row r="189" spans="1:30" ht="15.75" x14ac:dyDescent="0.25">
      <c r="A189" s="57"/>
      <c r="B189" s="57"/>
      <c r="C189" s="57"/>
      <c r="D189" s="58"/>
      <c r="E189" s="58"/>
      <c r="F189" s="58"/>
      <c r="G189" s="58"/>
      <c r="H189" s="58"/>
      <c r="I189" s="58"/>
      <c r="J189" s="58"/>
      <c r="K189" s="58"/>
      <c r="L189" s="58"/>
      <c r="M189" s="58"/>
      <c r="N189" s="58"/>
      <c r="O189" s="58"/>
      <c r="P189" s="57"/>
      <c r="Q189" s="58"/>
      <c r="R189" s="57"/>
      <c r="S189" s="57"/>
      <c r="T189" s="57"/>
      <c r="U189" s="57"/>
      <c r="V189" s="57"/>
      <c r="W189" s="57"/>
      <c r="X189" s="57"/>
      <c r="Y189" s="57"/>
      <c r="Z189" s="57"/>
      <c r="AA189" s="57"/>
      <c r="AB189" s="57"/>
      <c r="AC189" s="57"/>
      <c r="AD189" s="57"/>
    </row>
    <row r="190" spans="1:30" ht="15.75" x14ac:dyDescent="0.25">
      <c r="A190" s="57"/>
      <c r="B190" s="57"/>
      <c r="C190" s="57"/>
      <c r="D190" s="58"/>
      <c r="E190" s="58"/>
      <c r="F190" s="58"/>
      <c r="G190" s="58"/>
      <c r="H190" s="58"/>
      <c r="I190" s="58"/>
      <c r="J190" s="58"/>
      <c r="K190" s="58"/>
      <c r="L190" s="58"/>
      <c r="M190" s="58"/>
      <c r="N190" s="58"/>
      <c r="O190" s="58"/>
      <c r="P190" s="57"/>
      <c r="Q190" s="58"/>
      <c r="R190" s="57"/>
      <c r="S190" s="57"/>
      <c r="T190" s="57"/>
      <c r="U190" s="57"/>
      <c r="V190" s="57"/>
      <c r="W190" s="57"/>
      <c r="X190" s="57"/>
      <c r="Y190" s="57"/>
      <c r="Z190" s="57"/>
      <c r="AA190" s="57"/>
      <c r="AB190" s="57"/>
      <c r="AC190" s="57"/>
      <c r="AD190" s="57"/>
    </row>
    <row r="191" spans="1:30" ht="15.75" x14ac:dyDescent="0.25">
      <c r="A191" s="57"/>
      <c r="B191" s="57"/>
      <c r="C191" s="57"/>
      <c r="D191" s="58"/>
      <c r="E191" s="58"/>
      <c r="F191" s="58"/>
      <c r="G191" s="58"/>
      <c r="H191" s="58"/>
      <c r="I191" s="58"/>
      <c r="J191" s="58"/>
      <c r="K191" s="58"/>
      <c r="L191" s="58"/>
      <c r="M191" s="58"/>
      <c r="N191" s="58"/>
      <c r="O191" s="58"/>
      <c r="P191" s="57"/>
      <c r="Q191" s="58"/>
      <c r="R191" s="57"/>
      <c r="S191" s="57"/>
      <c r="T191" s="57"/>
      <c r="U191" s="57"/>
      <c r="V191" s="57"/>
      <c r="W191" s="57"/>
      <c r="X191" s="57"/>
      <c r="Y191" s="57"/>
      <c r="Z191" s="57"/>
      <c r="AA191" s="57"/>
      <c r="AB191" s="57"/>
      <c r="AC191" s="57"/>
      <c r="AD191" s="57"/>
    </row>
    <row r="192" spans="1:30" ht="15.75" x14ac:dyDescent="0.25">
      <c r="A192" s="57"/>
      <c r="B192" s="57"/>
      <c r="C192" s="57"/>
      <c r="D192" s="58"/>
      <c r="E192" s="58"/>
      <c r="F192" s="58"/>
      <c r="G192" s="58"/>
      <c r="H192" s="58"/>
      <c r="I192" s="58"/>
      <c r="J192" s="58"/>
      <c r="K192" s="58"/>
      <c r="L192" s="58"/>
      <c r="M192" s="58"/>
      <c r="N192" s="58"/>
      <c r="O192" s="58"/>
      <c r="P192" s="57"/>
      <c r="Q192" s="58"/>
      <c r="R192" s="57"/>
      <c r="S192" s="57"/>
      <c r="T192" s="57"/>
      <c r="U192" s="57"/>
      <c r="V192" s="57"/>
      <c r="W192" s="57"/>
      <c r="X192" s="57"/>
      <c r="Y192" s="57"/>
      <c r="Z192" s="57"/>
      <c r="AA192" s="57"/>
      <c r="AB192" s="57"/>
      <c r="AC192" s="57"/>
      <c r="AD192" s="57"/>
    </row>
    <row r="193" spans="1:30" ht="15.75" x14ac:dyDescent="0.25">
      <c r="A193" s="57"/>
      <c r="B193" s="57"/>
      <c r="C193" s="57"/>
      <c r="D193" s="58"/>
      <c r="E193" s="58"/>
      <c r="F193" s="58"/>
      <c r="G193" s="58"/>
      <c r="H193" s="58"/>
      <c r="I193" s="58"/>
      <c r="J193" s="58"/>
      <c r="K193" s="58"/>
      <c r="L193" s="58"/>
      <c r="M193" s="58"/>
      <c r="N193" s="58"/>
      <c r="O193" s="58"/>
      <c r="P193" s="57"/>
      <c r="Q193" s="58"/>
      <c r="R193" s="57"/>
      <c r="S193" s="57"/>
      <c r="T193" s="57"/>
      <c r="U193" s="57"/>
      <c r="V193" s="57"/>
      <c r="W193" s="57"/>
      <c r="X193" s="57"/>
      <c r="Y193" s="57"/>
      <c r="Z193" s="57"/>
      <c r="AA193" s="57"/>
      <c r="AB193" s="57"/>
      <c r="AC193" s="57"/>
      <c r="AD193" s="57"/>
    </row>
    <row r="194" spans="1:30" ht="15.75" x14ac:dyDescent="0.25">
      <c r="A194" s="57"/>
      <c r="B194" s="57"/>
      <c r="C194" s="57"/>
      <c r="D194" s="58"/>
      <c r="E194" s="58"/>
      <c r="F194" s="58"/>
      <c r="G194" s="58"/>
      <c r="H194" s="58"/>
      <c r="I194" s="58"/>
      <c r="J194" s="58"/>
      <c r="K194" s="58"/>
      <c r="L194" s="58"/>
      <c r="M194" s="58"/>
      <c r="N194" s="58"/>
      <c r="O194" s="58"/>
      <c r="P194" s="57"/>
      <c r="Q194" s="58"/>
      <c r="R194" s="57"/>
      <c r="S194" s="57"/>
      <c r="T194" s="57"/>
      <c r="U194" s="57"/>
      <c r="V194" s="57"/>
      <c r="W194" s="57"/>
      <c r="X194" s="57"/>
      <c r="Y194" s="57"/>
      <c r="Z194" s="57"/>
      <c r="AA194" s="57"/>
      <c r="AB194" s="57"/>
      <c r="AC194" s="57"/>
      <c r="AD194" s="57"/>
    </row>
    <row r="195" spans="1:30" ht="15.75" x14ac:dyDescent="0.25">
      <c r="A195" s="57"/>
      <c r="B195" s="57"/>
      <c r="C195" s="57"/>
      <c r="D195" s="58"/>
      <c r="E195" s="58"/>
      <c r="F195" s="58"/>
      <c r="G195" s="58"/>
      <c r="H195" s="58"/>
      <c r="I195" s="58"/>
      <c r="J195" s="58"/>
      <c r="K195" s="58"/>
      <c r="L195" s="58"/>
      <c r="M195" s="58"/>
      <c r="N195" s="58"/>
      <c r="O195" s="58"/>
      <c r="P195" s="57"/>
      <c r="Q195" s="58"/>
      <c r="R195" s="57"/>
      <c r="S195" s="57"/>
      <c r="T195" s="57"/>
      <c r="U195" s="57"/>
      <c r="V195" s="57"/>
      <c r="W195" s="57"/>
      <c r="X195" s="57"/>
      <c r="Y195" s="57"/>
      <c r="Z195" s="57"/>
      <c r="AA195" s="57"/>
      <c r="AB195" s="57"/>
      <c r="AC195" s="57"/>
      <c r="AD195" s="57"/>
    </row>
    <row r="196" spans="1:30" ht="15.75" x14ac:dyDescent="0.25">
      <c r="A196" s="57"/>
      <c r="B196" s="57"/>
      <c r="C196" s="57"/>
      <c r="D196" s="58"/>
      <c r="E196" s="58"/>
      <c r="F196" s="58"/>
      <c r="G196" s="58"/>
      <c r="H196" s="58"/>
      <c r="I196" s="58"/>
      <c r="J196" s="58"/>
      <c r="K196" s="58"/>
      <c r="L196" s="58"/>
      <c r="M196" s="58"/>
      <c r="N196" s="58"/>
      <c r="O196" s="58"/>
      <c r="P196" s="57"/>
      <c r="Q196" s="58"/>
      <c r="R196" s="57"/>
      <c r="S196" s="57"/>
      <c r="T196" s="57"/>
      <c r="U196" s="57"/>
      <c r="V196" s="57"/>
      <c r="W196" s="57"/>
      <c r="X196" s="57"/>
      <c r="Y196" s="57"/>
      <c r="Z196" s="57"/>
      <c r="AA196" s="57"/>
      <c r="AB196" s="57"/>
      <c r="AC196" s="57"/>
      <c r="AD196" s="57"/>
    </row>
    <row r="197" spans="1:30" ht="15.75" x14ac:dyDescent="0.25">
      <c r="A197" s="57"/>
      <c r="B197" s="57"/>
      <c r="C197" s="57"/>
      <c r="D197" s="58"/>
      <c r="E197" s="58"/>
      <c r="F197" s="58"/>
      <c r="G197" s="58"/>
      <c r="H197" s="58"/>
      <c r="I197" s="58"/>
      <c r="J197" s="58"/>
      <c r="K197" s="58"/>
      <c r="L197" s="58"/>
      <c r="M197" s="58"/>
      <c r="N197" s="58"/>
      <c r="O197" s="58"/>
      <c r="P197" s="57"/>
      <c r="Q197" s="58"/>
      <c r="R197" s="57"/>
      <c r="S197" s="57"/>
      <c r="T197" s="57"/>
      <c r="U197" s="57"/>
      <c r="V197" s="57"/>
      <c r="W197" s="57"/>
      <c r="X197" s="57"/>
      <c r="Y197" s="57"/>
      <c r="Z197" s="57"/>
      <c r="AA197" s="57"/>
      <c r="AB197" s="57"/>
      <c r="AC197" s="57"/>
      <c r="AD197" s="57"/>
    </row>
    <row r="198" spans="1:30" ht="15.75" x14ac:dyDescent="0.25">
      <c r="A198" s="57"/>
      <c r="B198" s="57"/>
      <c r="C198" s="57"/>
      <c r="D198" s="58"/>
      <c r="E198" s="58"/>
      <c r="F198" s="58"/>
      <c r="G198" s="58"/>
      <c r="H198" s="58"/>
      <c r="I198" s="58"/>
      <c r="J198" s="58"/>
      <c r="K198" s="58"/>
      <c r="L198" s="58"/>
      <c r="M198" s="58"/>
      <c r="N198" s="58"/>
      <c r="O198" s="58"/>
      <c r="P198" s="57"/>
      <c r="Q198" s="58"/>
      <c r="R198" s="57"/>
      <c r="S198" s="57"/>
      <c r="T198" s="57"/>
      <c r="U198" s="57"/>
      <c r="V198" s="57"/>
      <c r="W198" s="57"/>
      <c r="X198" s="57"/>
      <c r="Y198" s="57"/>
      <c r="Z198" s="57"/>
      <c r="AA198" s="57"/>
      <c r="AB198" s="57"/>
      <c r="AC198" s="57"/>
      <c r="AD198" s="57"/>
    </row>
    <row r="199" spans="1:30" ht="15.75" x14ac:dyDescent="0.25">
      <c r="A199" s="57"/>
      <c r="B199" s="57"/>
      <c r="C199" s="57"/>
      <c r="D199" s="58"/>
      <c r="E199" s="58"/>
      <c r="F199" s="58"/>
      <c r="G199" s="58"/>
      <c r="H199" s="58"/>
      <c r="I199" s="58"/>
      <c r="J199" s="58"/>
      <c r="K199" s="58"/>
      <c r="L199" s="58"/>
      <c r="M199" s="58"/>
      <c r="N199" s="58"/>
      <c r="O199" s="58"/>
      <c r="P199" s="57"/>
      <c r="Q199" s="58"/>
      <c r="R199" s="57"/>
      <c r="S199" s="57"/>
      <c r="T199" s="57"/>
      <c r="U199" s="57"/>
      <c r="V199" s="57"/>
      <c r="W199" s="57"/>
      <c r="X199" s="57"/>
      <c r="Y199" s="57"/>
      <c r="Z199" s="57"/>
      <c r="AA199" s="57"/>
      <c r="AB199" s="57"/>
      <c r="AC199" s="57"/>
      <c r="AD199" s="57"/>
    </row>
    <row r="200" spans="1:30" ht="15.75" x14ac:dyDescent="0.25">
      <c r="A200" s="57"/>
      <c r="B200" s="57"/>
      <c r="C200" s="57"/>
      <c r="D200" s="58"/>
      <c r="E200" s="58"/>
      <c r="F200" s="58"/>
      <c r="G200" s="58"/>
      <c r="H200" s="58"/>
      <c r="I200" s="58"/>
      <c r="J200" s="58"/>
      <c r="K200" s="58"/>
      <c r="L200" s="58"/>
      <c r="M200" s="58"/>
      <c r="N200" s="58"/>
      <c r="O200" s="58"/>
      <c r="P200" s="57"/>
      <c r="Q200" s="58"/>
      <c r="R200" s="57"/>
      <c r="S200" s="57"/>
      <c r="T200" s="57"/>
      <c r="U200" s="57"/>
      <c r="V200" s="57"/>
      <c r="W200" s="57"/>
      <c r="X200" s="57"/>
      <c r="Y200" s="57"/>
      <c r="Z200" s="57"/>
      <c r="AA200" s="57"/>
      <c r="AB200" s="57"/>
      <c r="AC200" s="57"/>
      <c r="AD200" s="57"/>
    </row>
    <row r="201" spans="1:30" ht="15.75" x14ac:dyDescent="0.25">
      <c r="A201" s="57"/>
      <c r="B201" s="57"/>
      <c r="C201" s="57"/>
      <c r="D201" s="58"/>
      <c r="E201" s="58"/>
      <c r="F201" s="58"/>
      <c r="G201" s="58"/>
      <c r="H201" s="58"/>
      <c r="I201" s="58"/>
      <c r="J201" s="58"/>
      <c r="K201" s="58"/>
      <c r="L201" s="58"/>
      <c r="M201" s="58"/>
      <c r="N201" s="58"/>
      <c r="O201" s="58"/>
      <c r="P201" s="57"/>
      <c r="Q201" s="58"/>
      <c r="R201" s="57"/>
      <c r="S201" s="57"/>
      <c r="T201" s="57"/>
      <c r="U201" s="57"/>
      <c r="V201" s="57"/>
      <c r="W201" s="57"/>
      <c r="X201" s="57"/>
      <c r="Y201" s="57"/>
      <c r="Z201" s="57"/>
      <c r="AA201" s="57"/>
      <c r="AB201" s="57"/>
      <c r="AC201" s="57"/>
      <c r="AD201" s="57"/>
    </row>
    <row r="202" spans="1:30" ht="15.75" x14ac:dyDescent="0.25">
      <c r="A202" s="57"/>
      <c r="B202" s="57"/>
      <c r="C202" s="57"/>
      <c r="D202" s="58"/>
      <c r="E202" s="58"/>
      <c r="F202" s="58"/>
      <c r="G202" s="58"/>
      <c r="H202" s="58"/>
      <c r="I202" s="58"/>
      <c r="J202" s="58"/>
      <c r="K202" s="58"/>
      <c r="L202" s="58"/>
      <c r="M202" s="58"/>
      <c r="N202" s="58"/>
      <c r="O202" s="58"/>
      <c r="P202" s="57"/>
      <c r="Q202" s="58"/>
      <c r="R202" s="57"/>
      <c r="S202" s="57"/>
      <c r="T202" s="57"/>
      <c r="U202" s="57"/>
      <c r="V202" s="57"/>
      <c r="W202" s="57"/>
      <c r="X202" s="57"/>
      <c r="Y202" s="57"/>
      <c r="Z202" s="57"/>
      <c r="AA202" s="57"/>
      <c r="AB202" s="57"/>
      <c r="AC202" s="57"/>
      <c r="AD202" s="57"/>
    </row>
    <row r="203" spans="1:30" ht="15.75" x14ac:dyDescent="0.25">
      <c r="A203" s="57"/>
      <c r="B203" s="57"/>
      <c r="C203" s="57"/>
      <c r="D203" s="58"/>
      <c r="E203" s="58"/>
      <c r="F203" s="58"/>
      <c r="G203" s="58"/>
      <c r="H203" s="58"/>
      <c r="I203" s="58"/>
      <c r="J203" s="58"/>
      <c r="K203" s="58"/>
      <c r="L203" s="58"/>
      <c r="M203" s="58"/>
      <c r="N203" s="58"/>
      <c r="O203" s="58"/>
      <c r="P203" s="57"/>
      <c r="Q203" s="58"/>
      <c r="R203" s="57"/>
      <c r="S203" s="57"/>
      <c r="T203" s="57"/>
      <c r="U203" s="57"/>
      <c r="V203" s="57"/>
      <c r="W203" s="57"/>
      <c r="X203" s="57"/>
      <c r="Y203" s="57"/>
      <c r="Z203" s="57"/>
      <c r="AA203" s="57"/>
      <c r="AB203" s="57"/>
      <c r="AC203" s="57"/>
      <c r="AD203" s="57"/>
    </row>
    <row r="204" spans="1:30" ht="15.75" x14ac:dyDescent="0.25">
      <c r="A204" s="57"/>
      <c r="B204" s="57"/>
      <c r="C204" s="57"/>
      <c r="D204" s="58"/>
      <c r="E204" s="58"/>
      <c r="F204" s="58"/>
      <c r="G204" s="58"/>
      <c r="H204" s="58"/>
      <c r="I204" s="58"/>
      <c r="J204" s="58"/>
      <c r="K204" s="58"/>
      <c r="L204" s="58"/>
      <c r="M204" s="58"/>
      <c r="N204" s="58"/>
      <c r="O204" s="58"/>
      <c r="P204" s="57"/>
      <c r="Q204" s="58"/>
      <c r="R204" s="57"/>
      <c r="S204" s="57"/>
      <c r="T204" s="57"/>
      <c r="U204" s="57"/>
      <c r="V204" s="57"/>
      <c r="W204" s="57"/>
      <c r="X204" s="57"/>
      <c r="Y204" s="57"/>
      <c r="Z204" s="57"/>
      <c r="AA204" s="57"/>
      <c r="AB204" s="57"/>
      <c r="AC204" s="57"/>
      <c r="AD204" s="57"/>
    </row>
    <row r="205" spans="1:30" ht="15.75" x14ac:dyDescent="0.25">
      <c r="A205" s="57"/>
      <c r="B205" s="57"/>
      <c r="C205" s="57"/>
      <c r="D205" s="58"/>
      <c r="E205" s="58"/>
      <c r="F205" s="58"/>
      <c r="G205" s="58"/>
      <c r="H205" s="58"/>
      <c r="I205" s="58"/>
      <c r="J205" s="58"/>
      <c r="K205" s="58"/>
      <c r="L205" s="58"/>
      <c r="M205" s="58"/>
      <c r="N205" s="58"/>
      <c r="O205" s="58"/>
      <c r="P205" s="57"/>
      <c r="Q205" s="58"/>
      <c r="R205" s="57"/>
      <c r="S205" s="57"/>
      <c r="T205" s="57"/>
      <c r="U205" s="57"/>
      <c r="V205" s="57"/>
      <c r="W205" s="57"/>
      <c r="X205" s="57"/>
      <c r="Y205" s="57"/>
      <c r="Z205" s="57"/>
      <c r="AA205" s="57"/>
      <c r="AB205" s="57"/>
      <c r="AC205" s="57"/>
      <c r="AD205" s="57"/>
    </row>
    <row r="206" spans="1:30" ht="15.75" x14ac:dyDescent="0.25">
      <c r="A206" s="57"/>
      <c r="B206" s="57"/>
      <c r="C206" s="57"/>
      <c r="D206" s="58"/>
      <c r="E206" s="58"/>
      <c r="F206" s="58"/>
      <c r="G206" s="58"/>
      <c r="H206" s="58"/>
      <c r="I206" s="58"/>
      <c r="J206" s="58"/>
      <c r="K206" s="58"/>
      <c r="L206" s="58"/>
      <c r="M206" s="58"/>
      <c r="N206" s="58"/>
      <c r="O206" s="58"/>
      <c r="P206" s="57"/>
      <c r="Q206" s="58"/>
      <c r="R206" s="57"/>
      <c r="S206" s="57"/>
      <c r="T206" s="57"/>
      <c r="U206" s="57"/>
      <c r="V206" s="57"/>
      <c r="W206" s="57"/>
      <c r="X206" s="57"/>
      <c r="Y206" s="57"/>
      <c r="Z206" s="57"/>
      <c r="AA206" s="57"/>
      <c r="AB206" s="57"/>
      <c r="AC206" s="57"/>
      <c r="AD206" s="57"/>
    </row>
    <row r="207" spans="1:30" ht="15.75" x14ac:dyDescent="0.25">
      <c r="A207" s="57"/>
      <c r="B207" s="57"/>
      <c r="C207" s="57"/>
      <c r="D207" s="58"/>
      <c r="E207" s="58"/>
      <c r="F207" s="58"/>
      <c r="G207" s="58"/>
      <c r="H207" s="58"/>
      <c r="I207" s="58"/>
      <c r="J207" s="58"/>
      <c r="K207" s="58"/>
      <c r="L207" s="58"/>
      <c r="M207" s="58"/>
      <c r="N207" s="58"/>
      <c r="O207" s="58"/>
      <c r="P207" s="57"/>
      <c r="Q207" s="58"/>
      <c r="R207" s="57"/>
      <c r="S207" s="57"/>
      <c r="T207" s="57"/>
      <c r="U207" s="57"/>
      <c r="V207" s="57"/>
      <c r="W207" s="57"/>
      <c r="X207" s="57"/>
      <c r="Y207" s="57"/>
      <c r="Z207" s="57"/>
      <c r="AA207" s="57"/>
      <c r="AB207" s="57"/>
      <c r="AC207" s="57"/>
      <c r="AD207" s="57"/>
    </row>
    <row r="208" spans="1:30" ht="15.75" x14ac:dyDescent="0.25">
      <c r="A208" s="57"/>
      <c r="B208" s="57"/>
      <c r="C208" s="57"/>
      <c r="D208" s="58"/>
      <c r="E208" s="58"/>
      <c r="F208" s="58"/>
      <c r="G208" s="58"/>
      <c r="H208" s="58"/>
      <c r="I208" s="58"/>
      <c r="J208" s="58"/>
      <c r="K208" s="58"/>
      <c r="L208" s="58"/>
      <c r="M208" s="58"/>
      <c r="N208" s="58"/>
      <c r="O208" s="58"/>
      <c r="P208" s="57"/>
      <c r="Q208" s="58"/>
      <c r="R208" s="57"/>
      <c r="S208" s="57"/>
      <c r="T208" s="57"/>
      <c r="U208" s="57"/>
      <c r="V208" s="57"/>
      <c r="W208" s="57"/>
      <c r="X208" s="57"/>
      <c r="Y208" s="57"/>
      <c r="Z208" s="57"/>
      <c r="AA208" s="57"/>
      <c r="AB208" s="57"/>
      <c r="AC208" s="57"/>
      <c r="AD208" s="57"/>
    </row>
    <row r="209" spans="1:30" ht="15.75" x14ac:dyDescent="0.25">
      <c r="A209" s="57"/>
      <c r="B209" s="57"/>
      <c r="C209" s="57"/>
      <c r="D209" s="58"/>
      <c r="E209" s="58"/>
      <c r="F209" s="58"/>
      <c r="G209" s="58"/>
      <c r="H209" s="58"/>
      <c r="I209" s="58"/>
      <c r="J209" s="58"/>
      <c r="K209" s="58"/>
      <c r="L209" s="58"/>
      <c r="M209" s="58"/>
      <c r="N209" s="58"/>
      <c r="O209" s="58"/>
      <c r="P209" s="57"/>
      <c r="Q209" s="58"/>
      <c r="R209" s="57"/>
      <c r="S209" s="57"/>
      <c r="T209" s="57"/>
      <c r="U209" s="57"/>
      <c r="V209" s="57"/>
      <c r="W209" s="57"/>
      <c r="X209" s="57"/>
      <c r="Y209" s="57"/>
      <c r="Z209" s="57"/>
      <c r="AA209" s="57"/>
      <c r="AB209" s="57"/>
      <c r="AC209" s="57"/>
      <c r="AD209" s="57"/>
    </row>
    <row r="210" spans="1:30" ht="15.75" x14ac:dyDescent="0.25">
      <c r="A210" s="57"/>
      <c r="B210" s="57"/>
      <c r="C210" s="57"/>
      <c r="D210" s="58"/>
      <c r="E210" s="58"/>
      <c r="F210" s="58"/>
      <c r="G210" s="58"/>
      <c r="H210" s="58"/>
      <c r="I210" s="58"/>
      <c r="J210" s="58"/>
      <c r="K210" s="58"/>
      <c r="L210" s="58"/>
      <c r="M210" s="58"/>
      <c r="N210" s="58"/>
      <c r="O210" s="58"/>
      <c r="P210" s="57"/>
      <c r="Q210" s="58"/>
      <c r="R210" s="57"/>
      <c r="S210" s="57"/>
      <c r="T210" s="57"/>
      <c r="U210" s="57"/>
      <c r="V210" s="57"/>
      <c r="W210" s="57"/>
      <c r="X210" s="57"/>
      <c r="Y210" s="57"/>
      <c r="Z210" s="57"/>
      <c r="AA210" s="57"/>
      <c r="AB210" s="57"/>
      <c r="AC210" s="57"/>
      <c r="AD210" s="57"/>
    </row>
    <row r="211" spans="1:30" ht="15.75" x14ac:dyDescent="0.25">
      <c r="A211" s="57"/>
      <c r="B211" s="57"/>
      <c r="C211" s="57"/>
      <c r="D211" s="58"/>
      <c r="E211" s="58"/>
      <c r="F211" s="58"/>
      <c r="G211" s="58"/>
      <c r="H211" s="58"/>
      <c r="I211" s="58"/>
      <c r="J211" s="58"/>
      <c r="K211" s="58"/>
      <c r="L211" s="58"/>
      <c r="M211" s="58"/>
      <c r="N211" s="58"/>
      <c r="O211" s="58"/>
      <c r="P211" s="57"/>
      <c r="Q211" s="58"/>
      <c r="R211" s="57"/>
      <c r="S211" s="57"/>
      <c r="T211" s="57"/>
      <c r="U211" s="57"/>
      <c r="V211" s="57"/>
      <c r="W211" s="57"/>
      <c r="X211" s="57"/>
      <c r="Y211" s="57"/>
      <c r="Z211" s="57"/>
      <c r="AA211" s="57"/>
      <c r="AB211" s="57"/>
      <c r="AC211" s="57"/>
      <c r="AD211" s="57"/>
    </row>
    <row r="212" spans="1:30" ht="15.75" x14ac:dyDescent="0.25">
      <c r="A212" s="57"/>
      <c r="B212" s="57"/>
      <c r="C212" s="57"/>
      <c r="D212" s="58"/>
      <c r="E212" s="58"/>
      <c r="F212" s="58"/>
      <c r="G212" s="58"/>
      <c r="H212" s="58"/>
      <c r="I212" s="58"/>
      <c r="J212" s="58"/>
      <c r="K212" s="58"/>
      <c r="L212" s="58"/>
      <c r="M212" s="58"/>
      <c r="N212" s="58"/>
      <c r="O212" s="58"/>
      <c r="P212" s="57"/>
      <c r="Q212" s="58"/>
      <c r="R212" s="57"/>
      <c r="S212" s="57"/>
      <c r="T212" s="57"/>
      <c r="U212" s="57"/>
      <c r="V212" s="57"/>
      <c r="W212" s="57"/>
      <c r="X212" s="57"/>
      <c r="Y212" s="57"/>
      <c r="Z212" s="57"/>
      <c r="AA212" s="57"/>
      <c r="AB212" s="57"/>
      <c r="AC212" s="57"/>
      <c r="AD212" s="57"/>
    </row>
    <row r="213" spans="1:30" ht="15.75" x14ac:dyDescent="0.25">
      <c r="A213" s="57"/>
      <c r="B213" s="57"/>
      <c r="C213" s="57"/>
      <c r="D213" s="58"/>
      <c r="E213" s="58"/>
      <c r="F213" s="58"/>
      <c r="G213" s="58"/>
      <c r="H213" s="58"/>
      <c r="I213" s="58"/>
      <c r="J213" s="58"/>
      <c r="K213" s="58"/>
      <c r="L213" s="58"/>
      <c r="M213" s="58"/>
      <c r="N213" s="58"/>
      <c r="O213" s="58"/>
      <c r="P213" s="57"/>
      <c r="Q213" s="58"/>
      <c r="R213" s="57"/>
      <c r="S213" s="57"/>
      <c r="T213" s="57"/>
      <c r="U213" s="57"/>
      <c r="V213" s="57"/>
      <c r="W213" s="57"/>
      <c r="X213" s="57"/>
      <c r="Y213" s="57"/>
      <c r="Z213" s="57"/>
      <c r="AA213" s="57"/>
      <c r="AB213" s="57"/>
      <c r="AC213" s="57"/>
      <c r="AD213" s="57"/>
    </row>
    <row r="214" spans="1:30" ht="15.75" x14ac:dyDescent="0.25">
      <c r="A214" s="57"/>
      <c r="B214" s="57"/>
      <c r="C214" s="57"/>
      <c r="D214" s="58"/>
      <c r="E214" s="58"/>
      <c r="F214" s="58"/>
      <c r="G214" s="58"/>
      <c r="H214" s="58"/>
      <c r="I214" s="58"/>
      <c r="J214" s="58"/>
      <c r="K214" s="58"/>
      <c r="L214" s="58"/>
      <c r="M214" s="58"/>
      <c r="N214" s="58"/>
      <c r="O214" s="58"/>
      <c r="P214" s="57"/>
      <c r="Q214" s="58"/>
      <c r="R214" s="57"/>
      <c r="S214" s="57"/>
      <c r="T214" s="57"/>
      <c r="U214" s="57"/>
      <c r="V214" s="57"/>
      <c r="W214" s="57"/>
      <c r="X214" s="57"/>
      <c r="Y214" s="57"/>
      <c r="Z214" s="57"/>
      <c r="AA214" s="57"/>
      <c r="AB214" s="57"/>
      <c r="AC214" s="57"/>
      <c r="AD214" s="57"/>
    </row>
    <row r="215" spans="1:30" ht="15.75" x14ac:dyDescent="0.25">
      <c r="A215" s="57"/>
      <c r="B215" s="57"/>
      <c r="C215" s="57"/>
      <c r="D215" s="58"/>
      <c r="E215" s="58"/>
      <c r="F215" s="58"/>
      <c r="G215" s="58"/>
      <c r="H215" s="58"/>
      <c r="I215" s="58"/>
      <c r="J215" s="58"/>
      <c r="K215" s="58"/>
      <c r="L215" s="58"/>
      <c r="M215" s="58"/>
      <c r="N215" s="58"/>
      <c r="O215" s="58"/>
      <c r="P215" s="57"/>
      <c r="Q215" s="58"/>
      <c r="R215" s="57"/>
      <c r="S215" s="57"/>
      <c r="T215" s="57"/>
      <c r="U215" s="57"/>
      <c r="V215" s="57"/>
      <c r="W215" s="57"/>
      <c r="X215" s="57"/>
      <c r="Y215" s="57"/>
      <c r="Z215" s="57"/>
      <c r="AA215" s="57"/>
      <c r="AB215" s="57"/>
      <c r="AC215" s="57"/>
      <c r="AD215" s="57"/>
    </row>
    <row r="216" spans="1:30" ht="15.75" x14ac:dyDescent="0.25">
      <c r="A216" s="57"/>
      <c r="B216" s="57"/>
      <c r="C216" s="57"/>
      <c r="D216" s="58"/>
      <c r="E216" s="58"/>
      <c r="F216" s="58"/>
      <c r="G216" s="58"/>
      <c r="H216" s="58"/>
      <c r="I216" s="58"/>
      <c r="J216" s="58"/>
      <c r="K216" s="58"/>
      <c r="L216" s="58"/>
      <c r="M216" s="58"/>
      <c r="N216" s="58"/>
      <c r="O216" s="58"/>
      <c r="P216" s="57"/>
      <c r="Q216" s="58"/>
      <c r="R216" s="57"/>
      <c r="S216" s="57"/>
      <c r="T216" s="57"/>
      <c r="U216" s="57"/>
      <c r="V216" s="57"/>
      <c r="W216" s="57"/>
      <c r="X216" s="57"/>
      <c r="Y216" s="57"/>
      <c r="Z216" s="57"/>
      <c r="AA216" s="57"/>
      <c r="AB216" s="57"/>
      <c r="AC216" s="57"/>
      <c r="AD216" s="57"/>
    </row>
    <row r="217" spans="1:30" ht="15.75" x14ac:dyDescent="0.25">
      <c r="A217" s="57"/>
      <c r="B217" s="57"/>
      <c r="C217" s="57"/>
      <c r="D217" s="58"/>
      <c r="E217" s="58"/>
      <c r="F217" s="58"/>
      <c r="G217" s="58"/>
      <c r="H217" s="58"/>
      <c r="I217" s="58"/>
      <c r="J217" s="58"/>
      <c r="K217" s="58"/>
      <c r="L217" s="58"/>
      <c r="M217" s="58"/>
      <c r="N217" s="58"/>
      <c r="O217" s="58"/>
      <c r="P217" s="57"/>
      <c r="Q217" s="58"/>
      <c r="R217" s="57"/>
      <c r="S217" s="57"/>
      <c r="T217" s="57"/>
      <c r="U217" s="57"/>
      <c r="V217" s="57"/>
      <c r="W217" s="57"/>
      <c r="X217" s="57"/>
      <c r="Y217" s="57"/>
      <c r="Z217" s="57"/>
      <c r="AA217" s="57"/>
      <c r="AB217" s="57"/>
      <c r="AC217" s="57"/>
      <c r="AD217" s="57"/>
    </row>
    <row r="218" spans="1:30" ht="15.75" x14ac:dyDescent="0.25">
      <c r="A218" s="57"/>
      <c r="B218" s="57"/>
      <c r="C218" s="57"/>
      <c r="D218" s="58"/>
      <c r="E218" s="58"/>
      <c r="F218" s="58"/>
      <c r="G218" s="58"/>
      <c r="H218" s="58"/>
      <c r="I218" s="58"/>
      <c r="J218" s="58"/>
      <c r="K218" s="58"/>
      <c r="L218" s="58"/>
      <c r="M218" s="58"/>
      <c r="N218" s="58"/>
      <c r="O218" s="58"/>
      <c r="P218" s="57"/>
      <c r="Q218" s="58"/>
      <c r="R218" s="57"/>
      <c r="S218" s="57"/>
      <c r="T218" s="57"/>
      <c r="U218" s="57"/>
      <c r="V218" s="57"/>
      <c r="W218" s="57"/>
      <c r="X218" s="57"/>
      <c r="Y218" s="57"/>
      <c r="Z218" s="57"/>
      <c r="AA218" s="57"/>
      <c r="AB218" s="57"/>
      <c r="AC218" s="57"/>
      <c r="AD218" s="57"/>
    </row>
    <row r="219" spans="1:30" ht="15.75" x14ac:dyDescent="0.25">
      <c r="A219" s="57"/>
      <c r="B219" s="57"/>
      <c r="C219" s="57"/>
      <c r="D219" s="58"/>
      <c r="E219" s="58"/>
      <c r="F219" s="58"/>
      <c r="G219" s="58"/>
      <c r="H219" s="58"/>
      <c r="I219" s="58"/>
      <c r="J219" s="58"/>
      <c r="K219" s="58"/>
      <c r="L219" s="58"/>
      <c r="M219" s="58"/>
      <c r="N219" s="58"/>
      <c r="O219" s="58"/>
      <c r="P219" s="57"/>
      <c r="Q219" s="58"/>
      <c r="R219" s="57"/>
      <c r="S219" s="57"/>
      <c r="T219" s="57"/>
      <c r="U219" s="57"/>
      <c r="V219" s="57"/>
      <c r="W219" s="57"/>
      <c r="X219" s="57"/>
      <c r="Y219" s="57"/>
      <c r="Z219" s="57"/>
      <c r="AA219" s="57"/>
      <c r="AB219" s="57"/>
      <c r="AC219" s="57"/>
      <c r="AD219" s="57"/>
    </row>
    <row r="220" spans="1:30" ht="15.75" x14ac:dyDescent="0.25">
      <c r="A220" s="57"/>
      <c r="B220" s="57"/>
      <c r="C220" s="57"/>
      <c r="D220" s="58"/>
      <c r="E220" s="58"/>
      <c r="F220" s="58"/>
      <c r="G220" s="58"/>
      <c r="H220" s="58"/>
      <c r="I220" s="58"/>
      <c r="J220" s="58"/>
      <c r="K220" s="58"/>
      <c r="L220" s="58"/>
      <c r="M220" s="58"/>
      <c r="N220" s="58"/>
      <c r="O220" s="58"/>
      <c r="P220" s="57"/>
      <c r="Q220" s="58"/>
      <c r="R220" s="57"/>
      <c r="S220" s="57"/>
      <c r="T220" s="57"/>
      <c r="U220" s="57"/>
      <c r="V220" s="57"/>
      <c r="W220" s="57"/>
      <c r="X220" s="57"/>
      <c r="Y220" s="57"/>
      <c r="Z220" s="57"/>
      <c r="AA220" s="57"/>
      <c r="AB220" s="57"/>
      <c r="AC220" s="57"/>
      <c r="AD220" s="57"/>
    </row>
    <row r="221" spans="1:30" ht="15.75" x14ac:dyDescent="0.25">
      <c r="A221" s="57"/>
      <c r="B221" s="57"/>
      <c r="C221" s="57"/>
      <c r="D221" s="58"/>
      <c r="E221" s="58"/>
      <c r="F221" s="58"/>
      <c r="G221" s="58"/>
      <c r="H221" s="58"/>
      <c r="I221" s="58"/>
      <c r="J221" s="58"/>
      <c r="K221" s="58"/>
      <c r="L221" s="58"/>
      <c r="M221" s="58"/>
      <c r="N221" s="58"/>
      <c r="O221" s="58"/>
      <c r="P221" s="57"/>
      <c r="Q221" s="58"/>
      <c r="R221" s="57"/>
      <c r="S221" s="57"/>
      <c r="T221" s="57"/>
      <c r="U221" s="57"/>
      <c r="V221" s="57"/>
      <c r="W221" s="57"/>
      <c r="X221" s="57"/>
      <c r="Y221" s="57"/>
      <c r="Z221" s="57"/>
      <c r="AA221" s="57"/>
      <c r="AB221" s="57"/>
      <c r="AC221" s="57"/>
      <c r="AD221" s="57"/>
    </row>
    <row r="222" spans="1:30" ht="15.75" x14ac:dyDescent="0.25">
      <c r="A222" s="57"/>
      <c r="B222" s="57"/>
      <c r="C222" s="57"/>
      <c r="D222" s="58"/>
      <c r="E222" s="58"/>
      <c r="F222" s="58"/>
      <c r="G222" s="58"/>
      <c r="H222" s="58"/>
      <c r="I222" s="58"/>
      <c r="J222" s="58"/>
      <c r="K222" s="58"/>
      <c r="L222" s="58"/>
      <c r="M222" s="58"/>
      <c r="N222" s="58"/>
      <c r="O222" s="58"/>
      <c r="P222" s="57"/>
      <c r="Q222" s="58"/>
      <c r="R222" s="57"/>
      <c r="S222" s="57"/>
      <c r="T222" s="57"/>
      <c r="U222" s="57"/>
      <c r="V222" s="57"/>
      <c r="W222" s="57"/>
      <c r="X222" s="57"/>
      <c r="Y222" s="57"/>
      <c r="Z222" s="57"/>
      <c r="AA222" s="57"/>
      <c r="AB222" s="57"/>
      <c r="AC222" s="57"/>
      <c r="AD222" s="57"/>
    </row>
    <row r="223" spans="1:30" ht="15.75" x14ac:dyDescent="0.25">
      <c r="A223" s="57"/>
      <c r="B223" s="57"/>
      <c r="C223" s="57"/>
      <c r="D223" s="58"/>
      <c r="E223" s="58"/>
      <c r="F223" s="58"/>
      <c r="G223" s="58"/>
      <c r="H223" s="58"/>
      <c r="I223" s="58"/>
      <c r="J223" s="58"/>
      <c r="K223" s="58"/>
      <c r="L223" s="58"/>
      <c r="M223" s="58"/>
      <c r="N223" s="58"/>
      <c r="O223" s="58"/>
      <c r="P223" s="57"/>
      <c r="Q223" s="58"/>
      <c r="R223" s="57"/>
      <c r="S223" s="57"/>
      <c r="T223" s="57"/>
      <c r="U223" s="57"/>
      <c r="V223" s="57"/>
      <c r="W223" s="57"/>
      <c r="X223" s="57"/>
      <c r="Y223" s="57"/>
      <c r="Z223" s="57"/>
      <c r="AA223" s="57"/>
      <c r="AB223" s="57"/>
      <c r="AC223" s="57"/>
      <c r="AD223" s="57"/>
    </row>
    <row r="224" spans="1:30" ht="15.75" x14ac:dyDescent="0.25">
      <c r="A224" s="57"/>
      <c r="B224" s="57"/>
      <c r="C224" s="57"/>
      <c r="D224" s="58"/>
      <c r="E224" s="58"/>
      <c r="F224" s="58"/>
      <c r="G224" s="58"/>
      <c r="H224" s="58"/>
      <c r="I224" s="58"/>
      <c r="J224" s="58"/>
      <c r="K224" s="58"/>
      <c r="L224" s="58"/>
      <c r="M224" s="58"/>
      <c r="N224" s="58"/>
      <c r="O224" s="58"/>
      <c r="P224" s="57"/>
      <c r="Q224" s="58"/>
      <c r="R224" s="57"/>
      <c r="S224" s="57"/>
      <c r="T224" s="57"/>
      <c r="U224" s="57"/>
      <c r="V224" s="57"/>
      <c r="W224" s="57"/>
      <c r="X224" s="57"/>
      <c r="Y224" s="57"/>
      <c r="Z224" s="57"/>
      <c r="AA224" s="57"/>
      <c r="AB224" s="57"/>
      <c r="AC224" s="57"/>
      <c r="AD224" s="57"/>
    </row>
    <row r="225" spans="1:30" ht="15.75" x14ac:dyDescent="0.25">
      <c r="A225" s="57"/>
      <c r="B225" s="57"/>
      <c r="C225" s="57"/>
      <c r="D225" s="58"/>
      <c r="E225" s="58"/>
      <c r="F225" s="58"/>
      <c r="G225" s="58"/>
      <c r="H225" s="58"/>
      <c r="I225" s="58"/>
      <c r="J225" s="58"/>
      <c r="K225" s="58"/>
      <c r="L225" s="58"/>
      <c r="M225" s="58"/>
      <c r="N225" s="58"/>
      <c r="O225" s="58"/>
      <c r="P225" s="57"/>
      <c r="Q225" s="58"/>
      <c r="R225" s="57"/>
      <c r="S225" s="57"/>
      <c r="T225" s="57"/>
      <c r="U225" s="57"/>
      <c r="V225" s="57"/>
      <c r="W225" s="57"/>
      <c r="X225" s="57"/>
      <c r="Y225" s="57"/>
      <c r="Z225" s="57"/>
      <c r="AA225" s="57"/>
      <c r="AB225" s="57"/>
      <c r="AC225" s="57"/>
      <c r="AD225" s="57"/>
    </row>
    <row r="226" spans="1:30" ht="15.75" x14ac:dyDescent="0.25">
      <c r="A226" s="57"/>
      <c r="B226" s="57"/>
      <c r="C226" s="57"/>
      <c r="D226" s="58"/>
      <c r="E226" s="58"/>
      <c r="F226" s="58"/>
      <c r="G226" s="58"/>
      <c r="H226" s="58"/>
      <c r="I226" s="58"/>
      <c r="J226" s="58"/>
      <c r="K226" s="58"/>
      <c r="L226" s="58"/>
      <c r="M226" s="58"/>
      <c r="N226" s="58"/>
      <c r="O226" s="58"/>
      <c r="P226" s="57"/>
      <c r="Q226" s="58"/>
      <c r="R226" s="57"/>
      <c r="S226" s="57"/>
      <c r="T226" s="57"/>
      <c r="U226" s="57"/>
      <c r="V226" s="57"/>
      <c r="W226" s="57"/>
      <c r="X226" s="57"/>
      <c r="Y226" s="57"/>
      <c r="Z226" s="57"/>
      <c r="AA226" s="57"/>
      <c r="AB226" s="57"/>
      <c r="AC226" s="57"/>
      <c r="AD226" s="57"/>
    </row>
    <row r="227" spans="1:30" ht="15.75" x14ac:dyDescent="0.25">
      <c r="A227" s="57"/>
      <c r="B227" s="57"/>
      <c r="C227" s="57"/>
      <c r="D227" s="58"/>
      <c r="E227" s="58"/>
      <c r="F227" s="58"/>
      <c r="G227" s="58"/>
      <c r="H227" s="58"/>
      <c r="I227" s="58"/>
      <c r="J227" s="58"/>
      <c r="K227" s="58"/>
      <c r="L227" s="58"/>
      <c r="M227" s="58"/>
      <c r="N227" s="58"/>
      <c r="O227" s="58"/>
      <c r="P227" s="57"/>
      <c r="Q227" s="58"/>
      <c r="R227" s="57"/>
      <c r="S227" s="57"/>
      <c r="T227" s="57"/>
      <c r="U227" s="57"/>
      <c r="V227" s="57"/>
      <c r="W227" s="57"/>
      <c r="X227" s="57"/>
      <c r="Y227" s="57"/>
      <c r="Z227" s="57"/>
      <c r="AA227" s="57"/>
      <c r="AB227" s="57"/>
      <c r="AC227" s="57"/>
      <c r="AD227" s="57"/>
    </row>
    <row r="228" spans="1:30" ht="15.75" x14ac:dyDescent="0.25">
      <c r="A228" s="57"/>
      <c r="B228" s="57"/>
      <c r="C228" s="57"/>
      <c r="D228" s="58"/>
      <c r="E228" s="58"/>
      <c r="F228" s="58"/>
      <c r="G228" s="58"/>
      <c r="H228" s="58"/>
      <c r="I228" s="58"/>
      <c r="J228" s="58"/>
      <c r="K228" s="58"/>
      <c r="L228" s="58"/>
      <c r="M228" s="58"/>
      <c r="N228" s="58"/>
      <c r="O228" s="58"/>
      <c r="P228" s="57"/>
      <c r="Q228" s="58"/>
      <c r="R228" s="57"/>
      <c r="S228" s="57"/>
      <c r="T228" s="57"/>
      <c r="U228" s="57"/>
      <c r="V228" s="57"/>
      <c r="W228" s="57"/>
      <c r="X228" s="57"/>
      <c r="Y228" s="57"/>
      <c r="Z228" s="57"/>
      <c r="AA228" s="57"/>
      <c r="AB228" s="57"/>
      <c r="AC228" s="57"/>
      <c r="AD228" s="57"/>
    </row>
    <row r="229" spans="1:30" ht="15.75" x14ac:dyDescent="0.25">
      <c r="A229" s="57"/>
      <c r="B229" s="57"/>
      <c r="C229" s="57"/>
      <c r="D229" s="58"/>
      <c r="E229" s="58"/>
      <c r="F229" s="58"/>
      <c r="G229" s="58"/>
      <c r="H229" s="58"/>
      <c r="I229" s="58"/>
      <c r="J229" s="58"/>
      <c r="K229" s="58"/>
      <c r="L229" s="58"/>
      <c r="M229" s="58"/>
      <c r="N229" s="58"/>
      <c r="O229" s="58"/>
      <c r="P229" s="57"/>
      <c r="Q229" s="58"/>
      <c r="R229" s="57"/>
      <c r="S229" s="57"/>
      <c r="T229" s="57"/>
      <c r="U229" s="57"/>
      <c r="V229" s="57"/>
      <c r="W229" s="57"/>
      <c r="X229" s="57"/>
      <c r="Y229" s="57"/>
      <c r="Z229" s="57"/>
      <c r="AA229" s="57"/>
      <c r="AB229" s="57"/>
      <c r="AC229" s="57"/>
      <c r="AD229" s="57"/>
    </row>
    <row r="230" spans="1:30" ht="15.75" x14ac:dyDescent="0.25">
      <c r="A230" s="57"/>
      <c r="B230" s="57"/>
      <c r="C230" s="57"/>
      <c r="D230" s="58"/>
      <c r="E230" s="58"/>
      <c r="F230" s="58"/>
      <c r="G230" s="58"/>
      <c r="H230" s="58"/>
      <c r="I230" s="58"/>
      <c r="J230" s="58"/>
      <c r="K230" s="58"/>
      <c r="L230" s="58"/>
      <c r="M230" s="58"/>
      <c r="N230" s="58"/>
      <c r="O230" s="58"/>
      <c r="P230" s="57"/>
      <c r="Q230" s="58"/>
      <c r="R230" s="57"/>
      <c r="S230" s="57"/>
      <c r="T230" s="57"/>
      <c r="U230" s="57"/>
      <c r="V230" s="57"/>
      <c r="W230" s="57"/>
      <c r="X230" s="57"/>
      <c r="Y230" s="57"/>
      <c r="Z230" s="57"/>
      <c r="AA230" s="57"/>
      <c r="AB230" s="57"/>
      <c r="AC230" s="57"/>
      <c r="AD230" s="57"/>
    </row>
    <row r="231" spans="1:30" ht="15.75" x14ac:dyDescent="0.25">
      <c r="A231" s="57"/>
      <c r="B231" s="57"/>
      <c r="C231" s="57"/>
      <c r="D231" s="58"/>
      <c r="E231" s="58"/>
      <c r="F231" s="58"/>
      <c r="G231" s="58"/>
      <c r="H231" s="58"/>
      <c r="I231" s="58"/>
      <c r="J231" s="58"/>
      <c r="K231" s="58"/>
      <c r="L231" s="58"/>
      <c r="M231" s="58"/>
      <c r="N231" s="58"/>
      <c r="O231" s="58"/>
      <c r="P231" s="57"/>
      <c r="Q231" s="58"/>
      <c r="R231" s="57"/>
      <c r="S231" s="57"/>
      <c r="T231" s="57"/>
      <c r="U231" s="57"/>
      <c r="V231" s="57"/>
      <c r="W231" s="57"/>
      <c r="X231" s="57"/>
      <c r="Y231" s="57"/>
      <c r="Z231" s="57"/>
      <c r="AA231" s="57"/>
      <c r="AB231" s="57"/>
      <c r="AC231" s="57"/>
      <c r="AD231" s="57"/>
    </row>
    <row r="232" spans="1:30" ht="15.75" x14ac:dyDescent="0.25">
      <c r="A232" s="57"/>
      <c r="B232" s="57"/>
      <c r="C232" s="57"/>
      <c r="D232" s="58"/>
      <c r="E232" s="58"/>
      <c r="F232" s="58"/>
      <c r="G232" s="58"/>
      <c r="H232" s="58"/>
      <c r="I232" s="58"/>
      <c r="J232" s="58"/>
      <c r="K232" s="58"/>
      <c r="L232" s="58"/>
      <c r="M232" s="58"/>
      <c r="N232" s="58"/>
      <c r="O232" s="58"/>
      <c r="P232" s="57"/>
      <c r="Q232" s="58"/>
      <c r="R232" s="57"/>
      <c r="S232" s="57"/>
      <c r="T232" s="57"/>
      <c r="U232" s="57"/>
      <c r="V232" s="57"/>
      <c r="W232" s="57"/>
      <c r="X232" s="57"/>
      <c r="Y232" s="57"/>
      <c r="Z232" s="57"/>
      <c r="AA232" s="57"/>
      <c r="AB232" s="57"/>
      <c r="AC232" s="57"/>
      <c r="AD232" s="57"/>
    </row>
    <row r="233" spans="1:30" ht="15.75" x14ac:dyDescent="0.25">
      <c r="A233" s="57"/>
      <c r="B233" s="57"/>
      <c r="C233" s="57"/>
      <c r="D233" s="58"/>
      <c r="E233" s="58"/>
      <c r="F233" s="58"/>
      <c r="G233" s="58"/>
      <c r="H233" s="58"/>
      <c r="I233" s="58"/>
      <c r="J233" s="58"/>
      <c r="K233" s="58"/>
      <c r="L233" s="58"/>
      <c r="M233" s="58"/>
      <c r="N233" s="58"/>
      <c r="O233" s="58"/>
      <c r="P233" s="57"/>
      <c r="Q233" s="58"/>
      <c r="R233" s="57"/>
      <c r="S233" s="57"/>
      <c r="T233" s="57"/>
      <c r="U233" s="57"/>
      <c r="V233" s="57"/>
      <c r="W233" s="57"/>
      <c r="X233" s="57"/>
      <c r="Y233" s="57"/>
      <c r="Z233" s="57"/>
      <c r="AA233" s="57"/>
      <c r="AB233" s="57"/>
      <c r="AC233" s="57"/>
      <c r="AD233" s="57"/>
    </row>
    <row r="234" spans="1:30" ht="15.75" x14ac:dyDescent="0.25">
      <c r="A234" s="57"/>
      <c r="B234" s="57"/>
      <c r="C234" s="57"/>
      <c r="D234" s="58"/>
      <c r="E234" s="58"/>
      <c r="F234" s="58"/>
      <c r="G234" s="58"/>
      <c r="H234" s="58"/>
      <c r="I234" s="58"/>
      <c r="J234" s="58"/>
      <c r="K234" s="58"/>
      <c r="L234" s="58"/>
      <c r="M234" s="58"/>
      <c r="N234" s="58"/>
      <c r="O234" s="58"/>
      <c r="P234" s="57"/>
      <c r="Q234" s="58"/>
      <c r="R234" s="57"/>
      <c r="S234" s="57"/>
      <c r="T234" s="57"/>
      <c r="U234" s="57"/>
      <c r="V234" s="57"/>
      <c r="W234" s="57"/>
      <c r="X234" s="57"/>
      <c r="Y234" s="57"/>
      <c r="Z234" s="57"/>
      <c r="AA234" s="57"/>
      <c r="AB234" s="57"/>
      <c r="AC234" s="57"/>
      <c r="AD234" s="57"/>
    </row>
    <row r="235" spans="1:30" ht="15.75" x14ac:dyDescent="0.25">
      <c r="A235" s="57"/>
      <c r="B235" s="57"/>
      <c r="C235" s="57"/>
      <c r="D235" s="58"/>
      <c r="E235" s="58"/>
      <c r="F235" s="58"/>
      <c r="G235" s="58"/>
      <c r="H235" s="58"/>
      <c r="I235" s="58"/>
      <c r="J235" s="58"/>
      <c r="K235" s="58"/>
      <c r="L235" s="58"/>
      <c r="M235" s="58"/>
      <c r="N235" s="58"/>
      <c r="O235" s="58"/>
      <c r="P235" s="57"/>
      <c r="Q235" s="58"/>
      <c r="R235" s="57"/>
      <c r="S235" s="57"/>
      <c r="T235" s="57"/>
      <c r="U235" s="57"/>
      <c r="V235" s="57"/>
      <c r="W235" s="57"/>
      <c r="X235" s="57"/>
      <c r="Y235" s="57"/>
      <c r="Z235" s="57"/>
      <c r="AA235" s="57"/>
      <c r="AB235" s="57"/>
      <c r="AC235" s="57"/>
      <c r="AD235" s="57"/>
    </row>
    <row r="236" spans="1:30" ht="15.75" x14ac:dyDescent="0.25">
      <c r="A236" s="57"/>
      <c r="B236" s="57"/>
      <c r="C236" s="57"/>
      <c r="D236" s="58"/>
      <c r="E236" s="58"/>
      <c r="F236" s="58"/>
      <c r="G236" s="58"/>
      <c r="H236" s="58"/>
      <c r="I236" s="58"/>
      <c r="J236" s="58"/>
      <c r="K236" s="58"/>
      <c r="L236" s="58"/>
      <c r="M236" s="58"/>
      <c r="N236" s="58"/>
      <c r="O236" s="58"/>
      <c r="P236" s="57"/>
      <c r="Q236" s="58"/>
      <c r="R236" s="57"/>
      <c r="S236" s="57"/>
      <c r="T236" s="57"/>
      <c r="U236" s="57"/>
      <c r="V236" s="57"/>
      <c r="W236" s="57"/>
      <c r="X236" s="57"/>
      <c r="Y236" s="57"/>
      <c r="Z236" s="57"/>
      <c r="AA236" s="57"/>
      <c r="AB236" s="57"/>
      <c r="AC236" s="57"/>
      <c r="AD236" s="57"/>
    </row>
    <row r="237" spans="1:30" ht="15.75" x14ac:dyDescent="0.25">
      <c r="A237" s="57"/>
      <c r="B237" s="57"/>
      <c r="C237" s="57"/>
      <c r="D237" s="58"/>
      <c r="E237" s="58"/>
      <c r="F237" s="58"/>
      <c r="G237" s="58"/>
      <c r="H237" s="58"/>
      <c r="I237" s="58"/>
      <c r="J237" s="58"/>
      <c r="K237" s="58"/>
      <c r="L237" s="58"/>
      <c r="M237" s="58"/>
      <c r="N237" s="58"/>
      <c r="O237" s="58"/>
      <c r="P237" s="57"/>
      <c r="Q237" s="58"/>
      <c r="R237" s="57"/>
      <c r="S237" s="57"/>
      <c r="T237" s="57"/>
      <c r="U237" s="57"/>
      <c r="V237" s="57"/>
      <c r="W237" s="57"/>
      <c r="X237" s="57"/>
      <c r="Y237" s="57"/>
      <c r="Z237" s="57"/>
      <c r="AA237" s="57"/>
      <c r="AB237" s="57"/>
      <c r="AC237" s="57"/>
      <c r="AD237" s="57"/>
    </row>
    <row r="238" spans="1:30" ht="15.75" x14ac:dyDescent="0.25">
      <c r="A238" s="57"/>
      <c r="B238" s="57"/>
      <c r="C238" s="57"/>
      <c r="D238" s="58"/>
      <c r="E238" s="58"/>
      <c r="F238" s="58"/>
      <c r="G238" s="58"/>
      <c r="H238" s="58"/>
      <c r="I238" s="58"/>
      <c r="J238" s="58"/>
      <c r="K238" s="58"/>
      <c r="L238" s="58"/>
      <c r="M238" s="58"/>
      <c r="N238" s="58"/>
      <c r="O238" s="58"/>
      <c r="P238" s="57"/>
      <c r="Q238" s="58"/>
      <c r="R238" s="57"/>
      <c r="S238" s="57"/>
      <c r="T238" s="57"/>
      <c r="U238" s="57"/>
      <c r="V238" s="57"/>
      <c r="W238" s="57"/>
      <c r="X238" s="57"/>
      <c r="Y238" s="57"/>
      <c r="Z238" s="57"/>
      <c r="AA238" s="57"/>
      <c r="AB238" s="57"/>
      <c r="AC238" s="57"/>
      <c r="AD238" s="57"/>
    </row>
    <row r="239" spans="1:30" ht="15.75" x14ac:dyDescent="0.25">
      <c r="A239" s="57"/>
      <c r="B239" s="57"/>
      <c r="C239" s="57"/>
      <c r="D239" s="58"/>
      <c r="E239" s="58"/>
      <c r="F239" s="58"/>
      <c r="G239" s="58"/>
      <c r="H239" s="58"/>
      <c r="I239" s="58"/>
      <c r="J239" s="58"/>
      <c r="K239" s="58"/>
      <c r="L239" s="58"/>
      <c r="M239" s="58"/>
      <c r="N239" s="58"/>
      <c r="O239" s="58"/>
      <c r="P239" s="57"/>
      <c r="Q239" s="58"/>
      <c r="R239" s="57"/>
      <c r="S239" s="57"/>
      <c r="T239" s="57"/>
      <c r="U239" s="57"/>
      <c r="V239" s="57"/>
      <c r="W239" s="57"/>
      <c r="X239" s="57"/>
      <c r="Y239" s="57"/>
      <c r="Z239" s="57"/>
      <c r="AA239" s="57"/>
      <c r="AB239" s="57"/>
      <c r="AC239" s="57"/>
      <c r="AD239" s="57"/>
    </row>
    <row r="240" spans="1:30" ht="15.75" x14ac:dyDescent="0.25">
      <c r="A240" s="57"/>
      <c r="B240" s="57"/>
      <c r="C240" s="57"/>
      <c r="D240" s="58"/>
      <c r="E240" s="58"/>
      <c r="F240" s="58"/>
      <c r="G240" s="58"/>
      <c r="H240" s="58"/>
      <c r="I240" s="58"/>
      <c r="J240" s="58"/>
      <c r="K240" s="58"/>
      <c r="L240" s="58"/>
      <c r="M240" s="58"/>
      <c r="N240" s="58"/>
      <c r="O240" s="58"/>
      <c r="P240" s="57"/>
      <c r="Q240" s="58"/>
      <c r="R240" s="57"/>
      <c r="S240" s="57"/>
      <c r="T240" s="57"/>
      <c r="U240" s="57"/>
      <c r="V240" s="57"/>
      <c r="W240" s="57"/>
      <c r="X240" s="57"/>
      <c r="Y240" s="57"/>
      <c r="Z240" s="57"/>
      <c r="AA240" s="57"/>
      <c r="AB240" s="57"/>
      <c r="AC240" s="57"/>
      <c r="AD240" s="57"/>
    </row>
    <row r="241" spans="1:30" ht="15.75" x14ac:dyDescent="0.25">
      <c r="A241" s="57"/>
      <c r="B241" s="57"/>
      <c r="C241" s="57"/>
      <c r="D241" s="58"/>
      <c r="E241" s="58"/>
      <c r="F241" s="58"/>
      <c r="G241" s="58"/>
      <c r="H241" s="58"/>
      <c r="I241" s="58"/>
      <c r="J241" s="58"/>
      <c r="K241" s="58"/>
      <c r="L241" s="58"/>
      <c r="M241" s="58"/>
      <c r="N241" s="58"/>
      <c r="O241" s="58"/>
      <c r="P241" s="57"/>
      <c r="Q241" s="58"/>
      <c r="R241" s="57"/>
      <c r="S241" s="57"/>
      <c r="T241" s="57"/>
      <c r="U241" s="57"/>
      <c r="V241" s="57"/>
      <c r="W241" s="57"/>
      <c r="X241" s="57"/>
      <c r="Y241" s="57"/>
      <c r="Z241" s="57"/>
      <c r="AA241" s="57"/>
      <c r="AB241" s="57"/>
      <c r="AC241" s="57"/>
      <c r="AD241" s="57"/>
    </row>
    <row r="242" spans="1:30" ht="15.75" x14ac:dyDescent="0.25">
      <c r="A242" s="57"/>
      <c r="B242" s="57"/>
      <c r="C242" s="57"/>
      <c r="D242" s="58"/>
      <c r="E242" s="58"/>
      <c r="F242" s="58"/>
      <c r="G242" s="58"/>
      <c r="H242" s="58"/>
      <c r="I242" s="58"/>
      <c r="J242" s="58"/>
      <c r="K242" s="58"/>
      <c r="L242" s="58"/>
      <c r="M242" s="58"/>
      <c r="N242" s="58"/>
      <c r="O242" s="58"/>
      <c r="P242" s="57"/>
      <c r="Q242" s="58"/>
      <c r="R242" s="57"/>
      <c r="S242" s="57"/>
      <c r="T242" s="57"/>
      <c r="U242" s="57"/>
      <c r="V242" s="57"/>
      <c r="W242" s="57"/>
      <c r="X242" s="57"/>
      <c r="Y242" s="57"/>
      <c r="Z242" s="57"/>
      <c r="AA242" s="57"/>
      <c r="AB242" s="57"/>
      <c r="AC242" s="57"/>
      <c r="AD242" s="57"/>
    </row>
    <row r="243" spans="1:30" ht="15.75" x14ac:dyDescent="0.25">
      <c r="A243" s="57"/>
      <c r="B243" s="57"/>
      <c r="C243" s="57"/>
      <c r="D243" s="58"/>
      <c r="E243" s="58"/>
      <c r="F243" s="58"/>
      <c r="G243" s="58"/>
      <c r="H243" s="58"/>
      <c r="I243" s="58"/>
      <c r="J243" s="58"/>
      <c r="K243" s="58"/>
      <c r="L243" s="58"/>
      <c r="M243" s="58"/>
      <c r="N243" s="58"/>
      <c r="O243" s="58"/>
      <c r="P243" s="57"/>
      <c r="Q243" s="58"/>
      <c r="R243" s="57"/>
      <c r="S243" s="57"/>
      <c r="T243" s="57"/>
      <c r="U243" s="57"/>
      <c r="V243" s="57"/>
      <c r="W243" s="57"/>
      <c r="X243" s="57"/>
      <c r="Y243" s="57"/>
      <c r="Z243" s="57"/>
      <c r="AA243" s="57"/>
      <c r="AB243" s="57"/>
      <c r="AC243" s="57"/>
      <c r="AD243" s="57"/>
    </row>
    <row r="244" spans="1:30" ht="15.75" x14ac:dyDescent="0.25">
      <c r="A244" s="57"/>
      <c r="B244" s="57"/>
      <c r="C244" s="57"/>
      <c r="D244" s="58"/>
      <c r="E244" s="58"/>
      <c r="F244" s="58"/>
      <c r="G244" s="58"/>
      <c r="H244" s="58"/>
      <c r="I244" s="58"/>
      <c r="J244" s="58"/>
      <c r="K244" s="58"/>
      <c r="L244" s="58"/>
      <c r="M244" s="58"/>
      <c r="N244" s="58"/>
      <c r="O244" s="58"/>
      <c r="P244" s="57"/>
      <c r="Q244" s="58"/>
      <c r="R244" s="57"/>
      <c r="S244" s="57"/>
      <c r="T244" s="57"/>
      <c r="U244" s="57"/>
      <c r="V244" s="57"/>
      <c r="W244" s="57"/>
      <c r="X244" s="57"/>
      <c r="Y244" s="57"/>
      <c r="Z244" s="57"/>
      <c r="AA244" s="57"/>
      <c r="AB244" s="57"/>
      <c r="AC244" s="57"/>
      <c r="AD244" s="57"/>
    </row>
    <row r="245" spans="1:30" ht="15.75" x14ac:dyDescent="0.25">
      <c r="A245" s="57"/>
      <c r="B245" s="57"/>
      <c r="C245" s="57"/>
      <c r="D245" s="58"/>
      <c r="E245" s="58"/>
      <c r="F245" s="58"/>
      <c r="G245" s="58"/>
      <c r="H245" s="58"/>
      <c r="I245" s="58"/>
      <c r="J245" s="58"/>
      <c r="K245" s="58"/>
      <c r="L245" s="58"/>
      <c r="M245" s="58"/>
      <c r="N245" s="58"/>
      <c r="O245" s="58"/>
      <c r="P245" s="57"/>
      <c r="Q245" s="58"/>
      <c r="R245" s="57"/>
      <c r="S245" s="57"/>
      <c r="T245" s="57"/>
      <c r="U245" s="57"/>
      <c r="V245" s="57"/>
      <c r="W245" s="57"/>
      <c r="X245" s="57"/>
      <c r="Y245" s="57"/>
      <c r="Z245" s="57"/>
      <c r="AA245" s="57"/>
      <c r="AB245" s="57"/>
      <c r="AC245" s="57"/>
      <c r="AD245" s="57"/>
    </row>
    <row r="246" spans="1:30" ht="15.75" x14ac:dyDescent="0.25">
      <c r="A246" s="57"/>
      <c r="B246" s="57"/>
      <c r="C246" s="57"/>
      <c r="D246" s="58"/>
      <c r="E246" s="58"/>
      <c r="F246" s="58"/>
      <c r="G246" s="58"/>
      <c r="H246" s="58"/>
      <c r="I246" s="58"/>
      <c r="J246" s="58"/>
      <c r="K246" s="58"/>
      <c r="L246" s="58"/>
      <c r="M246" s="58"/>
      <c r="N246" s="58"/>
      <c r="O246" s="58"/>
      <c r="P246" s="57"/>
      <c r="Q246" s="58"/>
      <c r="R246" s="57"/>
      <c r="S246" s="57"/>
      <c r="T246" s="57"/>
      <c r="U246" s="57"/>
      <c r="V246" s="57"/>
      <c r="W246" s="57"/>
      <c r="X246" s="57"/>
      <c r="Y246" s="57"/>
      <c r="Z246" s="57"/>
      <c r="AA246" s="57"/>
      <c r="AB246" s="57"/>
      <c r="AC246" s="57"/>
      <c r="AD246" s="57"/>
    </row>
    <row r="247" spans="1:30" ht="15.75" x14ac:dyDescent="0.25">
      <c r="A247" s="57"/>
      <c r="B247" s="57"/>
      <c r="C247" s="57"/>
      <c r="D247" s="58"/>
      <c r="E247" s="58"/>
      <c r="F247" s="58"/>
      <c r="G247" s="58"/>
      <c r="H247" s="58"/>
      <c r="I247" s="58"/>
      <c r="J247" s="58"/>
      <c r="K247" s="58"/>
      <c r="L247" s="58"/>
      <c r="M247" s="58"/>
      <c r="N247" s="58"/>
      <c r="O247" s="58"/>
      <c r="P247" s="57"/>
      <c r="Q247" s="58"/>
      <c r="R247" s="57"/>
      <c r="S247" s="57"/>
      <c r="T247" s="57"/>
      <c r="U247" s="57"/>
      <c r="V247" s="57"/>
      <c r="W247" s="57"/>
      <c r="X247" s="57"/>
      <c r="Y247" s="57"/>
      <c r="Z247" s="57"/>
      <c r="AA247" s="57"/>
      <c r="AB247" s="57"/>
      <c r="AC247" s="57"/>
      <c r="AD247" s="57"/>
    </row>
    <row r="248" spans="1:30" ht="15.75" x14ac:dyDescent="0.25">
      <c r="A248" s="57"/>
      <c r="B248" s="57"/>
      <c r="C248" s="57"/>
      <c r="D248" s="58"/>
      <c r="E248" s="58"/>
      <c r="F248" s="58"/>
      <c r="G248" s="58"/>
      <c r="H248" s="58"/>
      <c r="I248" s="58"/>
      <c r="J248" s="58"/>
      <c r="K248" s="58"/>
      <c r="L248" s="58"/>
      <c r="M248" s="58"/>
      <c r="N248" s="58"/>
      <c r="O248" s="58"/>
      <c r="P248" s="57"/>
      <c r="Q248" s="58"/>
      <c r="R248" s="57"/>
      <c r="S248" s="57"/>
      <c r="T248" s="57"/>
      <c r="U248" s="57"/>
      <c r="V248" s="57"/>
      <c r="W248" s="57"/>
      <c r="X248" s="57"/>
      <c r="Y248" s="57"/>
      <c r="Z248" s="57"/>
      <c r="AA248" s="57"/>
      <c r="AB248" s="57"/>
      <c r="AC248" s="57"/>
      <c r="AD248" s="57"/>
    </row>
    <row r="249" spans="1:30" ht="15.75" x14ac:dyDescent="0.25">
      <c r="A249" s="57"/>
      <c r="B249" s="57"/>
      <c r="C249" s="57"/>
      <c r="D249" s="58"/>
      <c r="E249" s="58"/>
      <c r="F249" s="58"/>
      <c r="G249" s="58"/>
      <c r="H249" s="58"/>
      <c r="I249" s="58"/>
      <c r="J249" s="58"/>
      <c r="K249" s="58"/>
      <c r="L249" s="58"/>
      <c r="M249" s="58"/>
      <c r="N249" s="58"/>
      <c r="O249" s="58"/>
      <c r="P249" s="57"/>
      <c r="Q249" s="58"/>
      <c r="R249" s="57"/>
      <c r="S249" s="57"/>
      <c r="T249" s="57"/>
      <c r="U249" s="57"/>
      <c r="V249" s="57"/>
      <c r="W249" s="57"/>
      <c r="X249" s="57"/>
      <c r="Y249" s="57"/>
      <c r="Z249" s="57"/>
      <c r="AA249" s="57"/>
      <c r="AB249" s="57"/>
      <c r="AC249" s="57"/>
      <c r="AD249" s="57"/>
    </row>
    <row r="250" spans="1:30" ht="15.75" x14ac:dyDescent="0.25">
      <c r="A250" s="57"/>
      <c r="B250" s="57"/>
      <c r="C250" s="57"/>
      <c r="D250" s="58"/>
      <c r="E250" s="58"/>
      <c r="F250" s="58"/>
      <c r="G250" s="58"/>
      <c r="H250" s="58"/>
      <c r="I250" s="58"/>
      <c r="J250" s="58"/>
      <c r="K250" s="58"/>
      <c r="L250" s="58"/>
      <c r="M250" s="58"/>
      <c r="N250" s="58"/>
      <c r="O250" s="58"/>
      <c r="P250" s="57"/>
      <c r="Q250" s="58"/>
      <c r="R250" s="57"/>
      <c r="S250" s="57"/>
      <c r="T250" s="57"/>
      <c r="U250" s="57"/>
      <c r="V250" s="57"/>
      <c r="W250" s="57"/>
      <c r="X250" s="57"/>
      <c r="Y250" s="57"/>
      <c r="Z250" s="57"/>
      <c r="AA250" s="57"/>
      <c r="AB250" s="57"/>
      <c r="AC250" s="57"/>
      <c r="AD250" s="57"/>
    </row>
    <row r="251" spans="1:30" ht="15.75" x14ac:dyDescent="0.25">
      <c r="A251" s="57"/>
      <c r="B251" s="57"/>
      <c r="C251" s="57"/>
      <c r="D251" s="58"/>
      <c r="E251" s="58"/>
      <c r="F251" s="58"/>
      <c r="G251" s="58"/>
      <c r="H251" s="58"/>
      <c r="I251" s="58"/>
      <c r="J251" s="58"/>
      <c r="K251" s="58"/>
      <c r="L251" s="58"/>
      <c r="M251" s="58"/>
      <c r="N251" s="58"/>
      <c r="O251" s="58"/>
      <c r="P251" s="57"/>
      <c r="Q251" s="58"/>
      <c r="R251" s="57"/>
      <c r="S251" s="57"/>
      <c r="T251" s="57"/>
      <c r="U251" s="57"/>
      <c r="V251" s="57"/>
      <c r="W251" s="57"/>
      <c r="X251" s="57"/>
      <c r="Y251" s="57"/>
      <c r="Z251" s="57"/>
      <c r="AA251" s="57"/>
      <c r="AB251" s="57"/>
      <c r="AC251" s="57"/>
      <c r="AD251" s="57"/>
    </row>
    <row r="252" spans="1:30" ht="15.75" x14ac:dyDescent="0.25">
      <c r="A252" s="57"/>
      <c r="B252" s="57"/>
      <c r="C252" s="57"/>
      <c r="D252" s="58"/>
      <c r="E252" s="58"/>
      <c r="F252" s="58"/>
      <c r="G252" s="58"/>
      <c r="H252" s="58"/>
      <c r="I252" s="58"/>
      <c r="J252" s="58"/>
      <c r="K252" s="58"/>
      <c r="L252" s="58"/>
      <c r="M252" s="58"/>
      <c r="N252" s="58"/>
      <c r="O252" s="58"/>
      <c r="P252" s="57"/>
      <c r="Q252" s="58"/>
      <c r="R252" s="57"/>
      <c r="S252" s="57"/>
      <c r="T252" s="57"/>
      <c r="U252" s="57"/>
      <c r="V252" s="57"/>
      <c r="W252" s="57"/>
      <c r="X252" s="57"/>
      <c r="Y252" s="57"/>
      <c r="Z252" s="57"/>
      <c r="AA252" s="57"/>
      <c r="AB252" s="57"/>
      <c r="AC252" s="57"/>
      <c r="AD252" s="57"/>
    </row>
    <row r="253" spans="1:30" ht="15.75" x14ac:dyDescent="0.25">
      <c r="A253" s="57"/>
      <c r="B253" s="57"/>
      <c r="C253" s="57"/>
      <c r="D253" s="58"/>
      <c r="E253" s="58"/>
      <c r="F253" s="58"/>
      <c r="G253" s="58"/>
      <c r="H253" s="58"/>
      <c r="I253" s="58"/>
      <c r="J253" s="58"/>
      <c r="K253" s="58"/>
      <c r="L253" s="58"/>
      <c r="M253" s="58"/>
      <c r="N253" s="58"/>
      <c r="O253" s="58"/>
      <c r="P253" s="57"/>
      <c r="Q253" s="58"/>
      <c r="R253" s="57"/>
      <c r="S253" s="57"/>
      <c r="T253" s="57"/>
      <c r="U253" s="57"/>
      <c r="V253" s="57"/>
      <c r="W253" s="57"/>
      <c r="X253" s="57"/>
      <c r="Y253" s="57"/>
      <c r="Z253" s="57"/>
      <c r="AA253" s="57"/>
      <c r="AB253" s="57"/>
      <c r="AC253" s="57"/>
      <c r="AD253" s="57"/>
    </row>
    <row r="254" spans="1:30" ht="15.75" x14ac:dyDescent="0.25">
      <c r="A254" s="57"/>
      <c r="B254" s="57"/>
      <c r="C254" s="57"/>
      <c r="D254" s="58"/>
      <c r="E254" s="58"/>
      <c r="F254" s="58"/>
      <c r="G254" s="58"/>
      <c r="H254" s="58"/>
      <c r="I254" s="58"/>
      <c r="J254" s="58"/>
      <c r="K254" s="58"/>
      <c r="L254" s="58"/>
      <c r="M254" s="58"/>
      <c r="N254" s="58"/>
      <c r="O254" s="58"/>
      <c r="P254" s="57"/>
      <c r="Q254" s="58"/>
      <c r="R254" s="57"/>
      <c r="S254" s="57"/>
      <c r="T254" s="57"/>
      <c r="U254" s="57"/>
      <c r="V254" s="57"/>
      <c r="W254" s="57"/>
      <c r="X254" s="57"/>
      <c r="Y254" s="57"/>
      <c r="Z254" s="57"/>
      <c r="AA254" s="57"/>
      <c r="AB254" s="57"/>
      <c r="AC254" s="57"/>
      <c r="AD254" s="57"/>
    </row>
    <row r="255" spans="1:30" ht="15.75" x14ac:dyDescent="0.25">
      <c r="A255" s="57"/>
      <c r="B255" s="57"/>
      <c r="C255" s="57"/>
      <c r="D255" s="58"/>
      <c r="E255" s="58"/>
      <c r="F255" s="58"/>
      <c r="G255" s="58"/>
      <c r="H255" s="58"/>
      <c r="I255" s="58"/>
      <c r="J255" s="58"/>
      <c r="K255" s="58"/>
      <c r="L255" s="58"/>
      <c r="M255" s="58"/>
      <c r="N255" s="58"/>
      <c r="O255" s="58"/>
      <c r="P255" s="57"/>
      <c r="Q255" s="58"/>
      <c r="R255" s="57"/>
      <c r="S255" s="57"/>
      <c r="T255" s="57"/>
      <c r="U255" s="57"/>
      <c r="V255" s="57"/>
      <c r="W255" s="57"/>
      <c r="X255" s="57"/>
      <c r="Y255" s="57"/>
      <c r="Z255" s="57"/>
      <c r="AA255" s="57"/>
      <c r="AB255" s="57"/>
      <c r="AC255" s="57"/>
      <c r="AD255" s="57"/>
    </row>
    <row r="256" spans="1:30" ht="15.75" x14ac:dyDescent="0.25">
      <c r="A256" s="57"/>
      <c r="B256" s="57"/>
      <c r="C256" s="57"/>
      <c r="D256" s="58"/>
      <c r="E256" s="58"/>
      <c r="F256" s="58"/>
      <c r="G256" s="58"/>
      <c r="H256" s="58"/>
      <c r="I256" s="58"/>
      <c r="J256" s="58"/>
      <c r="K256" s="58"/>
      <c r="L256" s="58"/>
      <c r="M256" s="58"/>
      <c r="N256" s="58"/>
      <c r="O256" s="58"/>
      <c r="P256" s="57"/>
      <c r="Q256" s="58"/>
      <c r="R256" s="57"/>
      <c r="S256" s="57"/>
      <c r="T256" s="57"/>
      <c r="U256" s="57"/>
      <c r="V256" s="57"/>
      <c r="W256" s="57"/>
      <c r="X256" s="57"/>
      <c r="Y256" s="57"/>
      <c r="Z256" s="57"/>
      <c r="AA256" s="57"/>
      <c r="AB256" s="57"/>
      <c r="AC256" s="57"/>
      <c r="AD256" s="57"/>
    </row>
    <row r="257" spans="1:30" ht="15.75" x14ac:dyDescent="0.25">
      <c r="A257" s="57"/>
      <c r="B257" s="57"/>
      <c r="C257" s="57"/>
      <c r="D257" s="58"/>
      <c r="E257" s="58"/>
      <c r="F257" s="58"/>
      <c r="G257" s="58"/>
      <c r="H257" s="58"/>
      <c r="I257" s="58"/>
      <c r="J257" s="58"/>
      <c r="K257" s="58"/>
      <c r="L257" s="58"/>
      <c r="M257" s="58"/>
      <c r="N257" s="58"/>
      <c r="O257" s="58"/>
      <c r="P257" s="57"/>
      <c r="Q257" s="58"/>
      <c r="R257" s="57"/>
      <c r="S257" s="57"/>
      <c r="T257" s="57"/>
      <c r="U257" s="57"/>
      <c r="V257" s="57"/>
      <c r="W257" s="57"/>
      <c r="X257" s="57"/>
      <c r="Y257" s="57"/>
      <c r="Z257" s="57"/>
      <c r="AA257" s="57"/>
      <c r="AB257" s="57"/>
      <c r="AC257" s="57"/>
      <c r="AD257" s="57"/>
    </row>
    <row r="258" spans="1:30" ht="15.75" x14ac:dyDescent="0.25">
      <c r="A258" s="57"/>
      <c r="B258" s="57"/>
      <c r="C258" s="57"/>
      <c r="D258" s="58"/>
      <c r="E258" s="58"/>
      <c r="F258" s="58"/>
      <c r="G258" s="58"/>
      <c r="H258" s="58"/>
      <c r="I258" s="58"/>
      <c r="J258" s="58"/>
      <c r="K258" s="58"/>
      <c r="L258" s="58"/>
      <c r="M258" s="58"/>
      <c r="N258" s="58"/>
      <c r="O258" s="58"/>
      <c r="P258" s="57"/>
      <c r="Q258" s="58"/>
      <c r="R258" s="57"/>
      <c r="S258" s="57"/>
      <c r="T258" s="57"/>
      <c r="U258" s="57"/>
      <c r="V258" s="57"/>
      <c r="W258" s="57"/>
      <c r="X258" s="57"/>
      <c r="Y258" s="57"/>
      <c r="Z258" s="57"/>
      <c r="AA258" s="57"/>
      <c r="AB258" s="57"/>
      <c r="AC258" s="57"/>
      <c r="AD258" s="57"/>
    </row>
    <row r="259" spans="1:30" ht="15.75" x14ac:dyDescent="0.25">
      <c r="A259" s="57"/>
      <c r="B259" s="57"/>
      <c r="C259" s="57"/>
      <c r="D259" s="58"/>
      <c r="E259" s="58"/>
      <c r="F259" s="58"/>
      <c r="G259" s="58"/>
      <c r="H259" s="58"/>
      <c r="I259" s="58"/>
      <c r="J259" s="58"/>
      <c r="K259" s="58"/>
      <c r="L259" s="58"/>
      <c r="M259" s="58"/>
      <c r="N259" s="58"/>
      <c r="O259" s="58"/>
      <c r="P259" s="57"/>
      <c r="Q259" s="58"/>
      <c r="R259" s="57"/>
      <c r="S259" s="57"/>
      <c r="T259" s="57"/>
      <c r="U259" s="57"/>
      <c r="V259" s="57"/>
      <c r="W259" s="57"/>
      <c r="X259" s="57"/>
      <c r="Y259" s="57"/>
      <c r="Z259" s="57"/>
      <c r="AA259" s="57"/>
      <c r="AB259" s="57"/>
      <c r="AC259" s="57"/>
      <c r="AD259" s="57"/>
    </row>
    <row r="260" spans="1:30" ht="15.75" x14ac:dyDescent="0.25">
      <c r="A260" s="57"/>
      <c r="B260" s="57"/>
      <c r="C260" s="57"/>
      <c r="D260" s="58"/>
      <c r="E260" s="58"/>
      <c r="F260" s="58"/>
      <c r="G260" s="58"/>
      <c r="H260" s="58"/>
      <c r="I260" s="58"/>
      <c r="J260" s="58"/>
      <c r="K260" s="58"/>
      <c r="L260" s="58"/>
      <c r="M260" s="58"/>
      <c r="N260" s="58"/>
      <c r="O260" s="58"/>
      <c r="P260" s="57"/>
      <c r="Q260" s="58"/>
      <c r="R260" s="57"/>
      <c r="S260" s="57"/>
      <c r="T260" s="57"/>
      <c r="U260" s="57"/>
      <c r="V260" s="57"/>
      <c r="W260" s="57"/>
      <c r="X260" s="57"/>
      <c r="Y260" s="57"/>
      <c r="Z260" s="57"/>
      <c r="AA260" s="57"/>
      <c r="AB260" s="57"/>
      <c r="AC260" s="57"/>
      <c r="AD260" s="57"/>
    </row>
    <row r="261" spans="1:30" ht="15.75" x14ac:dyDescent="0.25">
      <c r="A261" s="57"/>
      <c r="B261" s="57"/>
      <c r="C261" s="57"/>
      <c r="D261" s="58"/>
      <c r="E261" s="58"/>
      <c r="F261" s="58"/>
      <c r="G261" s="58"/>
      <c r="H261" s="58"/>
      <c r="I261" s="58"/>
      <c r="J261" s="58"/>
      <c r="K261" s="58"/>
      <c r="L261" s="58"/>
      <c r="M261" s="58"/>
      <c r="N261" s="58"/>
      <c r="O261" s="58"/>
      <c r="P261" s="57"/>
      <c r="Q261" s="58"/>
      <c r="R261" s="57"/>
      <c r="S261" s="57"/>
      <c r="T261" s="57"/>
      <c r="U261" s="57"/>
      <c r="V261" s="57"/>
      <c r="W261" s="57"/>
      <c r="X261" s="57"/>
      <c r="Y261" s="57"/>
      <c r="Z261" s="57"/>
      <c r="AA261" s="57"/>
      <c r="AB261" s="57"/>
      <c r="AC261" s="57"/>
      <c r="AD261" s="57"/>
    </row>
    <row r="262" spans="1:30" ht="15.75" x14ac:dyDescent="0.25">
      <c r="A262" s="57"/>
      <c r="B262" s="57"/>
      <c r="C262" s="57"/>
      <c r="D262" s="58"/>
      <c r="E262" s="58"/>
      <c r="F262" s="58"/>
      <c r="G262" s="58"/>
      <c r="H262" s="58"/>
      <c r="I262" s="58"/>
      <c r="J262" s="58"/>
      <c r="K262" s="58"/>
      <c r="L262" s="58"/>
      <c r="M262" s="58"/>
      <c r="N262" s="58"/>
      <c r="O262" s="58"/>
      <c r="P262" s="57"/>
      <c r="Q262" s="58"/>
      <c r="R262" s="57"/>
      <c r="S262" s="57"/>
      <c r="T262" s="57"/>
      <c r="U262" s="57"/>
      <c r="V262" s="57"/>
      <c r="W262" s="57"/>
      <c r="X262" s="57"/>
      <c r="Y262" s="57"/>
      <c r="Z262" s="57"/>
      <c r="AA262" s="57"/>
      <c r="AB262" s="57"/>
      <c r="AC262" s="57"/>
      <c r="AD262" s="57"/>
    </row>
    <row r="263" spans="1:30" ht="15.75" x14ac:dyDescent="0.25">
      <c r="A263" s="57"/>
      <c r="B263" s="57"/>
      <c r="C263" s="57"/>
      <c r="D263" s="58"/>
      <c r="E263" s="58"/>
      <c r="F263" s="58"/>
      <c r="G263" s="58"/>
      <c r="H263" s="58"/>
      <c r="I263" s="58"/>
      <c r="J263" s="58"/>
      <c r="K263" s="58"/>
      <c r="L263" s="58"/>
      <c r="M263" s="58"/>
      <c r="N263" s="58"/>
      <c r="O263" s="58"/>
      <c r="P263" s="57"/>
      <c r="Q263" s="58"/>
      <c r="R263" s="57"/>
      <c r="S263" s="57"/>
      <c r="T263" s="57"/>
      <c r="U263" s="57"/>
      <c r="V263" s="57"/>
      <c r="W263" s="57"/>
      <c r="X263" s="57"/>
      <c r="Y263" s="57"/>
      <c r="Z263" s="57"/>
      <c r="AA263" s="57"/>
      <c r="AB263" s="57"/>
      <c r="AC263" s="57"/>
      <c r="AD263" s="57"/>
    </row>
    <row r="264" spans="1:30" ht="15.75" x14ac:dyDescent="0.25">
      <c r="A264" s="57"/>
      <c r="B264" s="57"/>
      <c r="C264" s="57"/>
      <c r="D264" s="58"/>
      <c r="E264" s="58"/>
      <c r="F264" s="58"/>
      <c r="G264" s="58"/>
      <c r="H264" s="58"/>
      <c r="I264" s="58"/>
      <c r="J264" s="58"/>
      <c r="K264" s="58"/>
      <c r="L264" s="58"/>
      <c r="M264" s="58"/>
      <c r="N264" s="58"/>
      <c r="O264" s="58"/>
      <c r="P264" s="57"/>
      <c r="Q264" s="58"/>
      <c r="R264" s="57"/>
      <c r="S264" s="57"/>
      <c r="T264" s="57"/>
      <c r="U264" s="57"/>
      <c r="V264" s="57"/>
      <c r="W264" s="57"/>
      <c r="X264" s="57"/>
      <c r="Y264" s="57"/>
      <c r="Z264" s="57"/>
      <c r="AA264" s="57"/>
      <c r="AB264" s="57"/>
      <c r="AC264" s="57"/>
      <c r="AD264" s="57"/>
    </row>
    <row r="265" spans="1:30" ht="15.75" x14ac:dyDescent="0.25">
      <c r="A265" s="57"/>
      <c r="B265" s="57"/>
      <c r="C265" s="57"/>
      <c r="D265" s="58"/>
      <c r="E265" s="58"/>
      <c r="F265" s="58"/>
      <c r="G265" s="58"/>
      <c r="H265" s="58"/>
      <c r="I265" s="58"/>
      <c r="J265" s="58"/>
      <c r="K265" s="58"/>
      <c r="L265" s="58"/>
      <c r="M265" s="58"/>
      <c r="N265" s="58"/>
      <c r="O265" s="58"/>
      <c r="P265" s="57"/>
      <c r="Q265" s="58"/>
      <c r="R265" s="57"/>
      <c r="S265" s="57"/>
      <c r="T265" s="57"/>
      <c r="U265" s="57"/>
      <c r="V265" s="57"/>
      <c r="W265" s="57"/>
      <c r="X265" s="57"/>
      <c r="Y265" s="57"/>
      <c r="Z265" s="57"/>
      <c r="AA265" s="57"/>
      <c r="AB265" s="57"/>
      <c r="AC265" s="57"/>
      <c r="AD265" s="57"/>
    </row>
    <row r="266" spans="1:30" ht="15.75" x14ac:dyDescent="0.25">
      <c r="A266" s="57"/>
      <c r="B266" s="57"/>
      <c r="C266" s="57"/>
      <c r="D266" s="58"/>
      <c r="E266" s="58"/>
      <c r="F266" s="58"/>
      <c r="G266" s="58"/>
      <c r="H266" s="58"/>
      <c r="I266" s="58"/>
      <c r="J266" s="58"/>
      <c r="K266" s="58"/>
      <c r="L266" s="58"/>
      <c r="M266" s="58"/>
      <c r="N266" s="58"/>
      <c r="O266" s="58"/>
      <c r="P266" s="57"/>
      <c r="Q266" s="58"/>
      <c r="R266" s="57"/>
      <c r="S266" s="57"/>
      <c r="T266" s="57"/>
      <c r="U266" s="57"/>
      <c r="V266" s="57"/>
      <c r="W266" s="57"/>
      <c r="X266" s="57"/>
      <c r="Y266" s="57"/>
      <c r="Z266" s="57"/>
      <c r="AA266" s="57"/>
      <c r="AB266" s="57"/>
      <c r="AC266" s="57"/>
      <c r="AD266" s="57"/>
    </row>
    <row r="267" spans="1:30" ht="15.75" x14ac:dyDescent="0.25">
      <c r="A267" s="57"/>
      <c r="B267" s="57"/>
      <c r="C267" s="57"/>
      <c r="D267" s="58"/>
      <c r="E267" s="58"/>
      <c r="F267" s="58"/>
      <c r="G267" s="58"/>
      <c r="H267" s="58"/>
      <c r="I267" s="58"/>
      <c r="J267" s="58"/>
      <c r="K267" s="58"/>
      <c r="L267" s="58"/>
      <c r="M267" s="58"/>
      <c r="N267" s="58"/>
      <c r="O267" s="58"/>
      <c r="P267" s="57"/>
      <c r="Q267" s="58"/>
      <c r="R267" s="57"/>
      <c r="S267" s="57"/>
      <c r="T267" s="57"/>
      <c r="U267" s="57"/>
      <c r="V267" s="57"/>
      <c r="W267" s="57"/>
      <c r="X267" s="57"/>
      <c r="Y267" s="57"/>
      <c r="Z267" s="57"/>
      <c r="AA267" s="57"/>
      <c r="AB267" s="57"/>
      <c r="AC267" s="57"/>
      <c r="AD267" s="57"/>
    </row>
    <row r="268" spans="1:30" ht="15.75" x14ac:dyDescent="0.25">
      <c r="A268" s="57"/>
      <c r="B268" s="57"/>
      <c r="C268" s="57"/>
      <c r="D268" s="58"/>
      <c r="E268" s="58"/>
      <c r="F268" s="58"/>
      <c r="G268" s="58"/>
      <c r="H268" s="58"/>
      <c r="I268" s="58"/>
      <c r="J268" s="58"/>
      <c r="K268" s="58"/>
      <c r="L268" s="58"/>
      <c r="M268" s="58"/>
      <c r="N268" s="58"/>
      <c r="O268" s="58"/>
      <c r="P268" s="57"/>
      <c r="Q268" s="58"/>
      <c r="R268" s="57"/>
      <c r="S268" s="57"/>
      <c r="T268" s="57"/>
      <c r="U268" s="57"/>
      <c r="V268" s="57"/>
      <c r="W268" s="57"/>
      <c r="X268" s="57"/>
      <c r="Y268" s="57"/>
      <c r="Z268" s="57"/>
      <c r="AA268" s="57"/>
      <c r="AB268" s="57"/>
      <c r="AC268" s="57"/>
      <c r="AD268" s="57"/>
    </row>
    <row r="269" spans="1:30" ht="15.75" x14ac:dyDescent="0.25">
      <c r="A269" s="57"/>
      <c r="B269" s="57"/>
      <c r="C269" s="57"/>
      <c r="D269" s="58"/>
      <c r="E269" s="58"/>
      <c r="F269" s="58"/>
      <c r="G269" s="58"/>
      <c r="H269" s="58"/>
      <c r="I269" s="58"/>
      <c r="J269" s="58"/>
      <c r="K269" s="58"/>
      <c r="L269" s="58"/>
      <c r="M269" s="58"/>
      <c r="N269" s="58"/>
      <c r="O269" s="58"/>
      <c r="P269" s="57"/>
      <c r="Q269" s="58"/>
      <c r="R269" s="57"/>
      <c r="S269" s="57"/>
      <c r="T269" s="57"/>
      <c r="U269" s="57"/>
      <c r="V269" s="57"/>
      <c r="W269" s="57"/>
      <c r="X269" s="57"/>
      <c r="Y269" s="57"/>
      <c r="Z269" s="57"/>
      <c r="AA269" s="57"/>
      <c r="AB269" s="57"/>
      <c r="AC269" s="57"/>
      <c r="AD269" s="57"/>
    </row>
    <row r="270" spans="1:30" ht="15.75" x14ac:dyDescent="0.25">
      <c r="A270" s="57"/>
      <c r="B270" s="57"/>
      <c r="C270" s="57"/>
      <c r="D270" s="58"/>
      <c r="E270" s="58"/>
      <c r="F270" s="58"/>
      <c r="G270" s="58"/>
      <c r="H270" s="58"/>
      <c r="I270" s="58"/>
      <c r="J270" s="58"/>
      <c r="K270" s="58"/>
      <c r="L270" s="58"/>
      <c r="M270" s="58"/>
      <c r="N270" s="58"/>
      <c r="O270" s="58"/>
      <c r="P270" s="57"/>
      <c r="Q270" s="58"/>
      <c r="R270" s="57"/>
      <c r="S270" s="57"/>
      <c r="T270" s="57"/>
      <c r="U270" s="57"/>
      <c r="V270" s="57"/>
      <c r="W270" s="57"/>
      <c r="X270" s="57"/>
      <c r="Y270" s="57"/>
      <c r="Z270" s="57"/>
      <c r="AA270" s="57"/>
      <c r="AB270" s="57"/>
      <c r="AC270" s="57"/>
      <c r="AD270" s="57"/>
    </row>
    <row r="271" spans="1:30" ht="15.75" x14ac:dyDescent="0.25">
      <c r="A271" s="57"/>
      <c r="B271" s="57"/>
      <c r="C271" s="57"/>
      <c r="D271" s="58"/>
      <c r="E271" s="58"/>
      <c r="F271" s="58"/>
      <c r="G271" s="58"/>
      <c r="H271" s="58"/>
      <c r="I271" s="58"/>
      <c r="J271" s="58"/>
      <c r="K271" s="58"/>
      <c r="L271" s="58"/>
      <c r="M271" s="58"/>
      <c r="N271" s="58"/>
      <c r="O271" s="58"/>
      <c r="P271" s="57"/>
      <c r="Q271" s="58"/>
      <c r="R271" s="57"/>
      <c r="S271" s="57"/>
      <c r="T271" s="57"/>
      <c r="U271" s="57"/>
      <c r="V271" s="57"/>
      <c r="W271" s="57"/>
      <c r="X271" s="57"/>
      <c r="Y271" s="57"/>
      <c r="Z271" s="57"/>
      <c r="AA271" s="57"/>
      <c r="AB271" s="57"/>
      <c r="AC271" s="57"/>
      <c r="AD271" s="57"/>
    </row>
    <row r="272" spans="1:30" ht="15.75" x14ac:dyDescent="0.25">
      <c r="A272" s="57"/>
      <c r="B272" s="57"/>
      <c r="C272" s="57"/>
      <c r="D272" s="58"/>
      <c r="E272" s="58"/>
      <c r="F272" s="58"/>
      <c r="G272" s="58"/>
      <c r="H272" s="58"/>
      <c r="I272" s="58"/>
      <c r="J272" s="58"/>
      <c r="K272" s="58"/>
      <c r="L272" s="58"/>
      <c r="M272" s="58"/>
      <c r="N272" s="58"/>
      <c r="O272" s="58"/>
      <c r="P272" s="57"/>
      <c r="Q272" s="58"/>
      <c r="R272" s="57"/>
      <c r="S272" s="57"/>
      <c r="T272" s="57"/>
      <c r="U272" s="57"/>
      <c r="V272" s="57"/>
      <c r="W272" s="57"/>
      <c r="X272" s="57"/>
      <c r="Y272" s="57"/>
      <c r="Z272" s="57"/>
      <c r="AA272" s="57"/>
      <c r="AB272" s="57"/>
      <c r="AC272" s="57"/>
      <c r="AD272" s="57"/>
    </row>
    <row r="273" spans="1:30" ht="15.75" x14ac:dyDescent="0.25">
      <c r="A273" s="57"/>
      <c r="B273" s="57"/>
      <c r="C273" s="57"/>
      <c r="D273" s="58"/>
      <c r="E273" s="58"/>
      <c r="F273" s="58"/>
      <c r="G273" s="58"/>
      <c r="H273" s="58"/>
      <c r="I273" s="58"/>
      <c r="J273" s="58"/>
      <c r="K273" s="58"/>
      <c r="L273" s="58"/>
      <c r="M273" s="58"/>
      <c r="N273" s="58"/>
      <c r="O273" s="58"/>
      <c r="P273" s="57"/>
      <c r="Q273" s="58"/>
      <c r="R273" s="57"/>
      <c r="S273" s="57"/>
      <c r="T273" s="57"/>
      <c r="U273" s="57"/>
      <c r="V273" s="57"/>
      <c r="W273" s="57"/>
      <c r="X273" s="57"/>
      <c r="Y273" s="57"/>
      <c r="Z273" s="57"/>
      <c r="AA273" s="57"/>
      <c r="AB273" s="57"/>
      <c r="AC273" s="57"/>
      <c r="AD273" s="57"/>
    </row>
    <row r="274" spans="1:30" ht="15.75" x14ac:dyDescent="0.25">
      <c r="A274" s="57"/>
      <c r="B274" s="57"/>
      <c r="C274" s="57"/>
      <c r="D274" s="58"/>
      <c r="E274" s="58"/>
      <c r="F274" s="58"/>
      <c r="G274" s="58"/>
      <c r="H274" s="58"/>
      <c r="I274" s="58"/>
      <c r="J274" s="58"/>
      <c r="K274" s="58"/>
      <c r="L274" s="58"/>
      <c r="M274" s="58"/>
      <c r="N274" s="58"/>
      <c r="O274" s="58"/>
      <c r="P274" s="57"/>
      <c r="Q274" s="58"/>
      <c r="R274" s="57"/>
      <c r="S274" s="57"/>
      <c r="T274" s="57"/>
      <c r="U274" s="57"/>
      <c r="V274" s="57"/>
      <c r="W274" s="57"/>
      <c r="X274" s="57"/>
      <c r="Y274" s="57"/>
      <c r="Z274" s="57"/>
      <c r="AA274" s="57"/>
      <c r="AB274" s="57"/>
      <c r="AC274" s="57"/>
      <c r="AD274" s="57"/>
    </row>
    <row r="275" spans="1:30" ht="15.75" x14ac:dyDescent="0.25">
      <c r="A275" s="57"/>
      <c r="B275" s="57"/>
      <c r="C275" s="57"/>
      <c r="D275" s="58"/>
      <c r="E275" s="58"/>
      <c r="F275" s="58"/>
      <c r="G275" s="58"/>
      <c r="H275" s="58"/>
      <c r="I275" s="58"/>
      <c r="J275" s="58"/>
      <c r="K275" s="58"/>
      <c r="L275" s="58"/>
      <c r="M275" s="58"/>
      <c r="N275" s="58"/>
      <c r="O275" s="58"/>
      <c r="P275" s="57"/>
      <c r="Q275" s="58"/>
      <c r="R275" s="57"/>
      <c r="S275" s="57"/>
      <c r="T275" s="57"/>
      <c r="U275" s="57"/>
      <c r="V275" s="57"/>
      <c r="W275" s="57"/>
      <c r="X275" s="57"/>
      <c r="Y275" s="57"/>
      <c r="Z275" s="57"/>
      <c r="AA275" s="57"/>
      <c r="AB275" s="57"/>
      <c r="AC275" s="57"/>
      <c r="AD275" s="57"/>
    </row>
    <row r="276" spans="1:30" ht="15.75" x14ac:dyDescent="0.25">
      <c r="A276" s="57"/>
      <c r="B276" s="57"/>
      <c r="C276" s="57"/>
      <c r="D276" s="58"/>
      <c r="E276" s="58"/>
      <c r="F276" s="58"/>
      <c r="G276" s="58"/>
      <c r="H276" s="58"/>
      <c r="I276" s="58"/>
      <c r="J276" s="58"/>
      <c r="K276" s="58"/>
      <c r="L276" s="58"/>
      <c r="M276" s="58"/>
      <c r="N276" s="58"/>
      <c r="O276" s="58"/>
      <c r="P276" s="57"/>
      <c r="Q276" s="58"/>
      <c r="R276" s="57"/>
      <c r="S276" s="57"/>
      <c r="T276" s="57"/>
      <c r="U276" s="57"/>
      <c r="V276" s="57"/>
      <c r="W276" s="57"/>
      <c r="X276" s="57"/>
      <c r="Y276" s="57"/>
      <c r="Z276" s="57"/>
      <c r="AA276" s="57"/>
      <c r="AB276" s="57"/>
      <c r="AC276" s="57"/>
      <c r="AD276" s="57"/>
    </row>
    <row r="277" spans="1:30" ht="15.75" x14ac:dyDescent="0.25">
      <c r="A277" s="57"/>
      <c r="B277" s="57"/>
      <c r="C277" s="57"/>
      <c r="D277" s="58"/>
      <c r="E277" s="58"/>
      <c r="F277" s="58"/>
      <c r="G277" s="58"/>
      <c r="H277" s="58"/>
      <c r="I277" s="58"/>
      <c r="J277" s="58"/>
      <c r="K277" s="58"/>
      <c r="L277" s="58"/>
      <c r="M277" s="58"/>
      <c r="N277" s="58"/>
      <c r="O277" s="58"/>
      <c r="P277" s="57"/>
      <c r="Q277" s="58"/>
      <c r="R277" s="57"/>
      <c r="S277" s="57"/>
      <c r="T277" s="57"/>
      <c r="U277" s="57"/>
      <c r="V277" s="57"/>
      <c r="W277" s="57"/>
      <c r="X277" s="57"/>
      <c r="Y277" s="57"/>
      <c r="Z277" s="57"/>
      <c r="AA277" s="57"/>
      <c r="AB277" s="57"/>
      <c r="AC277" s="57"/>
      <c r="AD277" s="57"/>
    </row>
    <row r="278" spans="1:30" ht="15.75" x14ac:dyDescent="0.25">
      <c r="A278" s="57"/>
      <c r="B278" s="57"/>
      <c r="C278" s="57"/>
      <c r="D278" s="58"/>
      <c r="E278" s="58"/>
      <c r="F278" s="58"/>
      <c r="G278" s="58"/>
      <c r="H278" s="58"/>
      <c r="I278" s="58"/>
      <c r="J278" s="58"/>
      <c r="K278" s="58"/>
      <c r="L278" s="58"/>
      <c r="M278" s="58"/>
      <c r="N278" s="58"/>
      <c r="O278" s="58"/>
      <c r="P278" s="57"/>
      <c r="Q278" s="58"/>
      <c r="R278" s="57"/>
      <c r="S278" s="57"/>
      <c r="T278" s="57"/>
      <c r="U278" s="57"/>
      <c r="V278" s="57"/>
      <c r="W278" s="57"/>
      <c r="X278" s="57"/>
      <c r="Y278" s="57"/>
      <c r="Z278" s="57"/>
      <c r="AA278" s="57"/>
      <c r="AB278" s="57"/>
      <c r="AC278" s="57"/>
      <c r="AD278" s="57"/>
    </row>
    <row r="279" spans="1:30" ht="15.75" x14ac:dyDescent="0.25">
      <c r="A279" s="57"/>
      <c r="B279" s="57"/>
      <c r="C279" s="57"/>
      <c r="D279" s="58"/>
      <c r="E279" s="58"/>
      <c r="F279" s="58"/>
      <c r="G279" s="58"/>
      <c r="H279" s="58"/>
      <c r="I279" s="58"/>
      <c r="J279" s="58"/>
      <c r="K279" s="58"/>
      <c r="L279" s="58"/>
      <c r="M279" s="58"/>
      <c r="N279" s="58"/>
      <c r="O279" s="58"/>
      <c r="P279" s="57"/>
      <c r="Q279" s="58"/>
      <c r="R279" s="57"/>
      <c r="S279" s="57"/>
      <c r="T279" s="57"/>
      <c r="U279" s="57"/>
      <c r="V279" s="57"/>
      <c r="W279" s="57"/>
      <c r="X279" s="57"/>
      <c r="Y279" s="57"/>
      <c r="Z279" s="57"/>
      <c r="AA279" s="57"/>
      <c r="AB279" s="57"/>
      <c r="AC279" s="57"/>
      <c r="AD279" s="57"/>
    </row>
    <row r="280" spans="1:30" ht="15.75" x14ac:dyDescent="0.25">
      <c r="A280" s="57"/>
      <c r="B280" s="57"/>
      <c r="C280" s="57"/>
      <c r="D280" s="58"/>
      <c r="E280" s="58"/>
      <c r="F280" s="58"/>
      <c r="G280" s="58"/>
      <c r="H280" s="58"/>
      <c r="I280" s="58"/>
      <c r="J280" s="58"/>
      <c r="K280" s="58"/>
      <c r="L280" s="58"/>
      <c r="M280" s="58"/>
      <c r="N280" s="58"/>
      <c r="O280" s="58"/>
      <c r="P280" s="57"/>
      <c r="Q280" s="58"/>
      <c r="R280" s="57"/>
      <c r="S280" s="57"/>
      <c r="T280" s="57"/>
      <c r="U280" s="57"/>
      <c r="V280" s="57"/>
      <c r="W280" s="57"/>
      <c r="X280" s="57"/>
      <c r="Y280" s="57"/>
      <c r="Z280" s="57"/>
      <c r="AA280" s="57"/>
      <c r="AB280" s="57"/>
      <c r="AC280" s="57"/>
      <c r="AD280" s="57"/>
    </row>
    <row r="281" spans="1:30" ht="15.75" x14ac:dyDescent="0.25">
      <c r="A281" s="57"/>
      <c r="B281" s="57"/>
      <c r="C281" s="57"/>
      <c r="D281" s="58"/>
      <c r="E281" s="58"/>
      <c r="F281" s="58"/>
      <c r="G281" s="58"/>
      <c r="H281" s="58"/>
      <c r="I281" s="58"/>
      <c r="J281" s="58"/>
      <c r="K281" s="58"/>
      <c r="L281" s="58"/>
      <c r="M281" s="58"/>
      <c r="N281" s="58"/>
      <c r="O281" s="58"/>
      <c r="P281" s="57"/>
      <c r="Q281" s="58"/>
      <c r="R281" s="57"/>
      <c r="S281" s="57"/>
      <c r="T281" s="57"/>
      <c r="U281" s="57"/>
      <c r="V281" s="57"/>
      <c r="W281" s="57"/>
      <c r="X281" s="57"/>
      <c r="Y281" s="57"/>
      <c r="Z281" s="57"/>
      <c r="AA281" s="57"/>
      <c r="AB281" s="57"/>
      <c r="AC281" s="57"/>
      <c r="AD281" s="57"/>
    </row>
    <row r="282" spans="1:30" ht="15.75" x14ac:dyDescent="0.25">
      <c r="A282" s="57"/>
      <c r="B282" s="57"/>
      <c r="C282" s="57"/>
      <c r="D282" s="58"/>
      <c r="E282" s="58"/>
      <c r="F282" s="58"/>
      <c r="G282" s="58"/>
      <c r="H282" s="58"/>
      <c r="I282" s="58"/>
      <c r="J282" s="58"/>
      <c r="K282" s="58"/>
      <c r="L282" s="58"/>
      <c r="M282" s="58"/>
      <c r="N282" s="58"/>
      <c r="O282" s="58"/>
      <c r="P282" s="57"/>
      <c r="Q282" s="58"/>
      <c r="R282" s="57"/>
      <c r="S282" s="57"/>
      <c r="T282" s="57"/>
      <c r="U282" s="57"/>
      <c r="V282" s="57"/>
      <c r="W282" s="57"/>
      <c r="X282" s="57"/>
      <c r="Y282" s="57"/>
      <c r="Z282" s="57"/>
      <c r="AA282" s="57"/>
      <c r="AB282" s="57"/>
      <c r="AC282" s="57"/>
      <c r="AD282" s="57"/>
    </row>
    <row r="283" spans="1:30" ht="15.75" x14ac:dyDescent="0.25">
      <c r="A283" s="57"/>
      <c r="B283" s="57"/>
      <c r="C283" s="57"/>
      <c r="D283" s="58"/>
      <c r="E283" s="58"/>
      <c r="F283" s="58"/>
      <c r="G283" s="58"/>
      <c r="H283" s="58"/>
      <c r="I283" s="58"/>
      <c r="J283" s="58"/>
      <c r="K283" s="58"/>
      <c r="L283" s="58"/>
      <c r="M283" s="58"/>
      <c r="N283" s="58"/>
      <c r="O283" s="58"/>
      <c r="P283" s="57"/>
      <c r="Q283" s="58"/>
      <c r="R283" s="57"/>
      <c r="S283" s="57"/>
      <c r="T283" s="57"/>
      <c r="U283" s="57"/>
      <c r="V283" s="57"/>
      <c r="W283" s="57"/>
      <c r="X283" s="57"/>
      <c r="Y283" s="57"/>
      <c r="Z283" s="57"/>
      <c r="AA283" s="57"/>
      <c r="AB283" s="57"/>
      <c r="AC283" s="57"/>
      <c r="AD283" s="57"/>
    </row>
    <row r="284" spans="1:30" ht="15.75" x14ac:dyDescent="0.25">
      <c r="A284" s="57"/>
      <c r="B284" s="57"/>
      <c r="C284" s="57"/>
      <c r="D284" s="58"/>
      <c r="E284" s="58"/>
      <c r="F284" s="58"/>
      <c r="G284" s="58"/>
      <c r="H284" s="58"/>
      <c r="I284" s="58"/>
      <c r="J284" s="58"/>
      <c r="K284" s="58"/>
      <c r="L284" s="58"/>
      <c r="M284" s="58"/>
      <c r="N284" s="58"/>
      <c r="O284" s="58"/>
      <c r="P284" s="57"/>
      <c r="Q284" s="58"/>
      <c r="R284" s="57"/>
      <c r="S284" s="57"/>
      <c r="T284" s="57"/>
      <c r="U284" s="57"/>
      <c r="V284" s="57"/>
      <c r="W284" s="57"/>
      <c r="X284" s="57"/>
      <c r="Y284" s="57"/>
      <c r="Z284" s="57"/>
      <c r="AA284" s="57"/>
      <c r="AB284" s="57"/>
      <c r="AC284" s="57"/>
      <c r="AD284" s="57"/>
    </row>
    <row r="285" spans="1:30" ht="15.75" x14ac:dyDescent="0.25">
      <c r="A285" s="57"/>
      <c r="B285" s="57"/>
      <c r="C285" s="57"/>
      <c r="D285" s="58"/>
      <c r="E285" s="58"/>
      <c r="F285" s="58"/>
      <c r="G285" s="58"/>
      <c r="H285" s="58"/>
      <c r="I285" s="58"/>
      <c r="J285" s="58"/>
      <c r="K285" s="58"/>
      <c r="L285" s="58"/>
      <c r="M285" s="58"/>
      <c r="N285" s="58"/>
      <c r="O285" s="58"/>
      <c r="P285" s="57"/>
      <c r="Q285" s="58"/>
      <c r="R285" s="57"/>
      <c r="S285" s="57"/>
      <c r="T285" s="57"/>
      <c r="U285" s="57"/>
      <c r="V285" s="57"/>
      <c r="W285" s="57"/>
      <c r="X285" s="57"/>
      <c r="Y285" s="57"/>
      <c r="Z285" s="57"/>
      <c r="AA285" s="57"/>
      <c r="AB285" s="57"/>
      <c r="AC285" s="57"/>
      <c r="AD285" s="57"/>
    </row>
    <row r="286" spans="1:30" ht="15.75" x14ac:dyDescent="0.25">
      <c r="A286" s="57"/>
      <c r="B286" s="57"/>
      <c r="C286" s="57"/>
      <c r="D286" s="58"/>
      <c r="E286" s="58"/>
      <c r="F286" s="58"/>
      <c r="G286" s="58"/>
      <c r="H286" s="58"/>
      <c r="I286" s="58"/>
      <c r="J286" s="58"/>
      <c r="K286" s="58"/>
      <c r="L286" s="58"/>
      <c r="M286" s="58"/>
      <c r="N286" s="58"/>
      <c r="O286" s="58"/>
      <c r="P286" s="57"/>
      <c r="Q286" s="58"/>
      <c r="R286" s="57"/>
      <c r="S286" s="57"/>
      <c r="T286" s="57"/>
      <c r="U286" s="57"/>
      <c r="V286" s="57"/>
      <c r="W286" s="57"/>
      <c r="X286" s="57"/>
      <c r="Y286" s="57"/>
      <c r="Z286" s="57"/>
      <c r="AA286" s="57"/>
      <c r="AB286" s="57"/>
      <c r="AC286" s="57"/>
      <c r="AD286" s="57"/>
    </row>
    <row r="287" spans="1:30" ht="15.75" x14ac:dyDescent="0.25">
      <c r="A287" s="57"/>
      <c r="B287" s="57"/>
      <c r="C287" s="57"/>
      <c r="D287" s="58"/>
      <c r="E287" s="58"/>
      <c r="F287" s="58"/>
      <c r="G287" s="58"/>
      <c r="H287" s="58"/>
      <c r="I287" s="58"/>
      <c r="J287" s="58"/>
      <c r="K287" s="58"/>
      <c r="L287" s="58"/>
      <c r="M287" s="58"/>
      <c r="N287" s="58"/>
      <c r="O287" s="58"/>
      <c r="P287" s="57"/>
      <c r="Q287" s="58"/>
      <c r="R287" s="57"/>
      <c r="S287" s="57"/>
      <c r="T287" s="57"/>
      <c r="U287" s="57"/>
      <c r="V287" s="57"/>
      <c r="W287" s="57"/>
      <c r="X287" s="57"/>
      <c r="Y287" s="57"/>
      <c r="Z287" s="57"/>
      <c r="AA287" s="57"/>
      <c r="AB287" s="57"/>
      <c r="AC287" s="57"/>
      <c r="AD287" s="57"/>
    </row>
    <row r="288" spans="1:30" ht="15.75" x14ac:dyDescent="0.25">
      <c r="A288" s="57"/>
      <c r="B288" s="57"/>
      <c r="C288" s="57"/>
      <c r="D288" s="58"/>
      <c r="E288" s="58"/>
      <c r="F288" s="58"/>
      <c r="G288" s="58"/>
      <c r="H288" s="58"/>
      <c r="I288" s="58"/>
      <c r="J288" s="58"/>
      <c r="K288" s="58"/>
      <c r="L288" s="58"/>
      <c r="M288" s="58"/>
      <c r="N288" s="58"/>
      <c r="O288" s="58"/>
      <c r="P288" s="57"/>
      <c r="Q288" s="58"/>
      <c r="R288" s="57"/>
      <c r="S288" s="57"/>
      <c r="T288" s="57"/>
      <c r="U288" s="57"/>
      <c r="V288" s="57"/>
      <c r="W288" s="57"/>
      <c r="X288" s="57"/>
      <c r="Y288" s="57"/>
      <c r="Z288" s="57"/>
      <c r="AA288" s="57"/>
      <c r="AB288" s="57"/>
      <c r="AC288" s="57"/>
      <c r="AD288" s="57"/>
    </row>
    <row r="289" spans="1:30" ht="15.75" x14ac:dyDescent="0.25">
      <c r="A289" s="57"/>
      <c r="B289" s="57"/>
      <c r="C289" s="57"/>
      <c r="D289" s="58"/>
      <c r="E289" s="58"/>
      <c r="F289" s="58"/>
      <c r="G289" s="58"/>
      <c r="H289" s="58"/>
      <c r="I289" s="58"/>
      <c r="J289" s="58"/>
      <c r="K289" s="58"/>
      <c r="L289" s="58"/>
      <c r="M289" s="58"/>
      <c r="N289" s="58"/>
      <c r="O289" s="58"/>
      <c r="P289" s="57"/>
      <c r="Q289" s="58"/>
      <c r="R289" s="57"/>
      <c r="S289" s="57"/>
      <c r="T289" s="57"/>
      <c r="U289" s="57"/>
      <c r="V289" s="57"/>
      <c r="W289" s="57"/>
      <c r="X289" s="57"/>
      <c r="Y289" s="57"/>
      <c r="Z289" s="57"/>
      <c r="AA289" s="57"/>
      <c r="AB289" s="57"/>
      <c r="AC289" s="57"/>
      <c r="AD289" s="57"/>
    </row>
    <row r="290" spans="1:30" ht="15.75" x14ac:dyDescent="0.25">
      <c r="A290" s="57"/>
      <c r="B290" s="57"/>
      <c r="C290" s="57"/>
      <c r="D290" s="58"/>
      <c r="E290" s="58"/>
      <c r="F290" s="58"/>
      <c r="G290" s="58"/>
      <c r="H290" s="58"/>
      <c r="I290" s="58"/>
      <c r="J290" s="58"/>
      <c r="K290" s="58"/>
      <c r="L290" s="58"/>
      <c r="M290" s="58"/>
      <c r="N290" s="58"/>
      <c r="O290" s="58"/>
      <c r="P290" s="57"/>
      <c r="Q290" s="58"/>
      <c r="R290" s="57"/>
      <c r="S290" s="57"/>
      <c r="T290" s="57"/>
      <c r="U290" s="57"/>
      <c r="V290" s="57"/>
      <c r="W290" s="57"/>
      <c r="X290" s="57"/>
      <c r="Y290" s="57"/>
      <c r="Z290" s="57"/>
      <c r="AA290" s="57"/>
      <c r="AB290" s="57"/>
      <c r="AC290" s="57"/>
      <c r="AD290" s="57"/>
    </row>
    <row r="291" spans="1:30" ht="15.75" x14ac:dyDescent="0.25">
      <c r="A291" s="57"/>
      <c r="B291" s="57"/>
      <c r="C291" s="57"/>
      <c r="D291" s="58"/>
      <c r="E291" s="58"/>
      <c r="F291" s="58"/>
      <c r="G291" s="58"/>
      <c r="H291" s="58"/>
      <c r="I291" s="58"/>
      <c r="J291" s="58"/>
      <c r="K291" s="58"/>
      <c r="L291" s="58"/>
      <c r="M291" s="58"/>
      <c r="N291" s="58"/>
      <c r="O291" s="58"/>
      <c r="P291" s="57"/>
      <c r="Q291" s="58"/>
      <c r="R291" s="57"/>
      <c r="S291" s="57"/>
      <c r="T291" s="57"/>
      <c r="U291" s="57"/>
      <c r="V291" s="57"/>
      <c r="W291" s="57"/>
      <c r="X291" s="57"/>
      <c r="Y291" s="57"/>
      <c r="Z291" s="57"/>
      <c r="AA291" s="57"/>
      <c r="AB291" s="57"/>
      <c r="AC291" s="57"/>
      <c r="AD291" s="57"/>
    </row>
    <row r="292" spans="1:30" ht="15.75" x14ac:dyDescent="0.25">
      <c r="A292" s="57"/>
      <c r="B292" s="57"/>
      <c r="C292" s="57"/>
      <c r="D292" s="58"/>
      <c r="E292" s="58"/>
      <c r="F292" s="58"/>
      <c r="G292" s="58"/>
      <c r="H292" s="58"/>
      <c r="I292" s="58"/>
      <c r="J292" s="58"/>
      <c r="K292" s="58"/>
      <c r="L292" s="58"/>
      <c r="M292" s="58"/>
      <c r="N292" s="58"/>
      <c r="O292" s="58"/>
      <c r="P292" s="57"/>
      <c r="Q292" s="58"/>
      <c r="R292" s="57"/>
      <c r="S292" s="57"/>
      <c r="T292" s="57"/>
      <c r="U292" s="57"/>
      <c r="V292" s="57"/>
      <c r="W292" s="57"/>
      <c r="X292" s="57"/>
      <c r="Y292" s="57"/>
      <c r="Z292" s="57"/>
      <c r="AA292" s="57"/>
      <c r="AB292" s="57"/>
      <c r="AC292" s="57"/>
      <c r="AD292" s="57"/>
    </row>
    <row r="293" spans="1:30" ht="15.75" x14ac:dyDescent="0.25">
      <c r="A293" s="57"/>
      <c r="B293" s="57"/>
      <c r="C293" s="57"/>
      <c r="D293" s="58"/>
      <c r="E293" s="58"/>
      <c r="F293" s="58"/>
      <c r="G293" s="58"/>
      <c r="H293" s="58"/>
      <c r="I293" s="58"/>
      <c r="J293" s="58"/>
      <c r="K293" s="58"/>
      <c r="L293" s="58"/>
      <c r="M293" s="58"/>
      <c r="N293" s="58"/>
      <c r="O293" s="58"/>
      <c r="P293" s="57"/>
      <c r="Q293" s="58"/>
      <c r="R293" s="57"/>
      <c r="S293" s="57"/>
      <c r="T293" s="57"/>
      <c r="U293" s="57"/>
      <c r="V293" s="57"/>
      <c r="W293" s="57"/>
      <c r="X293" s="57"/>
      <c r="Y293" s="57"/>
      <c r="Z293" s="57"/>
      <c r="AA293" s="57"/>
      <c r="AB293" s="57"/>
      <c r="AC293" s="57"/>
      <c r="AD293" s="57"/>
    </row>
    <row r="294" spans="1:30" ht="15.75" x14ac:dyDescent="0.25">
      <c r="A294" s="57"/>
      <c r="B294" s="57"/>
      <c r="C294" s="57"/>
      <c r="D294" s="58"/>
      <c r="E294" s="58"/>
      <c r="F294" s="58"/>
      <c r="G294" s="58"/>
      <c r="H294" s="58"/>
      <c r="I294" s="58"/>
      <c r="J294" s="58"/>
      <c r="K294" s="58"/>
      <c r="L294" s="58"/>
      <c r="M294" s="58"/>
      <c r="N294" s="58"/>
      <c r="O294" s="58"/>
      <c r="P294" s="57"/>
      <c r="Q294" s="58"/>
      <c r="R294" s="57"/>
      <c r="S294" s="57"/>
      <c r="T294" s="57"/>
      <c r="U294" s="57"/>
      <c r="V294" s="57"/>
      <c r="W294" s="57"/>
      <c r="X294" s="57"/>
      <c r="Y294" s="57"/>
      <c r="Z294" s="57"/>
      <c r="AA294" s="57"/>
      <c r="AB294" s="57"/>
      <c r="AC294" s="57"/>
      <c r="AD294" s="57"/>
    </row>
    <row r="295" spans="1:30" ht="15.75" x14ac:dyDescent="0.25">
      <c r="A295" s="57"/>
      <c r="B295" s="57"/>
      <c r="C295" s="57"/>
      <c r="D295" s="58"/>
      <c r="E295" s="58"/>
      <c r="F295" s="58"/>
      <c r="G295" s="58"/>
      <c r="H295" s="58"/>
      <c r="I295" s="58"/>
      <c r="J295" s="58"/>
      <c r="K295" s="58"/>
      <c r="L295" s="58"/>
      <c r="M295" s="58"/>
      <c r="N295" s="58"/>
      <c r="O295" s="58"/>
      <c r="P295" s="57"/>
      <c r="Q295" s="58"/>
      <c r="R295" s="57"/>
      <c r="S295" s="57"/>
      <c r="T295" s="57"/>
      <c r="U295" s="57"/>
      <c r="V295" s="57"/>
      <c r="W295" s="57"/>
      <c r="X295" s="57"/>
      <c r="Y295" s="57"/>
      <c r="Z295" s="57"/>
      <c r="AA295" s="57"/>
      <c r="AB295" s="57"/>
      <c r="AC295" s="57"/>
      <c r="AD295" s="57"/>
    </row>
    <row r="296" spans="1:30" ht="15.75" x14ac:dyDescent="0.25">
      <c r="A296" s="57"/>
      <c r="B296" s="57"/>
      <c r="C296" s="57"/>
      <c r="D296" s="58"/>
      <c r="E296" s="58"/>
      <c r="F296" s="58"/>
      <c r="G296" s="58"/>
      <c r="H296" s="58"/>
      <c r="I296" s="58"/>
      <c r="J296" s="58"/>
      <c r="K296" s="58"/>
      <c r="L296" s="58"/>
      <c r="M296" s="58"/>
      <c r="N296" s="58"/>
      <c r="O296" s="58"/>
      <c r="P296" s="57"/>
      <c r="Q296" s="58"/>
      <c r="R296" s="57"/>
      <c r="S296" s="57"/>
      <c r="T296" s="57"/>
      <c r="U296" s="57"/>
      <c r="V296" s="57"/>
      <c r="W296" s="57"/>
      <c r="X296" s="57"/>
      <c r="Y296" s="57"/>
      <c r="Z296" s="57"/>
      <c r="AA296" s="57"/>
      <c r="AB296" s="57"/>
      <c r="AC296" s="57"/>
      <c r="AD296" s="57"/>
    </row>
    <row r="297" spans="1:30" ht="15.75" x14ac:dyDescent="0.25">
      <c r="A297" s="57"/>
      <c r="B297" s="57"/>
      <c r="C297" s="57"/>
      <c r="D297" s="58"/>
      <c r="E297" s="58"/>
      <c r="F297" s="58"/>
      <c r="G297" s="58"/>
      <c r="H297" s="58"/>
      <c r="I297" s="58"/>
      <c r="J297" s="58"/>
      <c r="K297" s="58"/>
      <c r="L297" s="58"/>
      <c r="M297" s="58"/>
      <c r="N297" s="58"/>
      <c r="O297" s="58"/>
      <c r="P297" s="57"/>
      <c r="Q297" s="58"/>
      <c r="R297" s="57"/>
      <c r="S297" s="57"/>
      <c r="T297" s="57"/>
      <c r="U297" s="57"/>
      <c r="V297" s="57"/>
      <c r="W297" s="57"/>
      <c r="X297" s="57"/>
      <c r="Y297" s="57"/>
      <c r="Z297" s="57"/>
      <c r="AA297" s="57"/>
      <c r="AB297" s="57"/>
      <c r="AC297" s="57"/>
      <c r="AD297" s="57"/>
    </row>
    <row r="298" spans="1:30" ht="15.75" x14ac:dyDescent="0.25">
      <c r="A298" s="57"/>
      <c r="B298" s="57"/>
      <c r="C298" s="57"/>
      <c r="D298" s="58"/>
      <c r="E298" s="58"/>
      <c r="F298" s="58"/>
      <c r="G298" s="58"/>
      <c r="H298" s="58"/>
      <c r="I298" s="58"/>
      <c r="J298" s="58"/>
      <c r="K298" s="58"/>
      <c r="L298" s="58"/>
      <c r="M298" s="58"/>
      <c r="N298" s="58"/>
      <c r="O298" s="58"/>
      <c r="P298" s="57"/>
      <c r="Q298" s="58"/>
      <c r="R298" s="57"/>
      <c r="S298" s="57"/>
      <c r="T298" s="57"/>
      <c r="U298" s="57"/>
      <c r="V298" s="57"/>
      <c r="W298" s="57"/>
      <c r="X298" s="57"/>
      <c r="Y298" s="57"/>
      <c r="Z298" s="57"/>
      <c r="AA298" s="57"/>
      <c r="AB298" s="57"/>
      <c r="AC298" s="57"/>
      <c r="AD298" s="57"/>
    </row>
    <row r="299" spans="1:30" ht="15.75" x14ac:dyDescent="0.25">
      <c r="A299" s="57"/>
      <c r="B299" s="57"/>
      <c r="C299" s="57"/>
      <c r="D299" s="58"/>
      <c r="E299" s="58"/>
      <c r="F299" s="58"/>
      <c r="G299" s="58"/>
      <c r="H299" s="58"/>
      <c r="I299" s="58"/>
      <c r="J299" s="58"/>
      <c r="K299" s="58"/>
      <c r="L299" s="58"/>
      <c r="M299" s="58"/>
      <c r="N299" s="58"/>
      <c r="O299" s="58"/>
      <c r="P299" s="57"/>
      <c r="Q299" s="58"/>
      <c r="R299" s="57"/>
      <c r="S299" s="57"/>
      <c r="T299" s="57"/>
      <c r="U299" s="57"/>
      <c r="V299" s="57"/>
      <c r="W299" s="57"/>
      <c r="X299" s="57"/>
      <c r="Y299" s="57"/>
      <c r="Z299" s="57"/>
      <c r="AA299" s="57"/>
      <c r="AB299" s="57"/>
      <c r="AC299" s="57"/>
      <c r="AD299" s="57"/>
    </row>
    <row r="300" spans="1:30" ht="15.75" x14ac:dyDescent="0.25">
      <c r="A300" s="57"/>
      <c r="B300" s="57"/>
      <c r="C300" s="57"/>
      <c r="D300" s="58"/>
      <c r="E300" s="58"/>
      <c r="F300" s="58"/>
      <c r="G300" s="58"/>
      <c r="H300" s="58"/>
      <c r="I300" s="58"/>
      <c r="J300" s="58"/>
      <c r="K300" s="58"/>
      <c r="L300" s="58"/>
      <c r="M300" s="58"/>
      <c r="N300" s="58"/>
      <c r="O300" s="58"/>
      <c r="P300" s="57"/>
      <c r="Q300" s="58"/>
      <c r="R300" s="57"/>
      <c r="S300" s="57"/>
      <c r="T300" s="57"/>
      <c r="U300" s="57"/>
      <c r="V300" s="57"/>
      <c r="W300" s="57"/>
      <c r="X300" s="57"/>
      <c r="Y300" s="57"/>
      <c r="Z300" s="57"/>
      <c r="AA300" s="57"/>
      <c r="AB300" s="57"/>
      <c r="AC300" s="57"/>
      <c r="AD300" s="57"/>
    </row>
    <row r="301" spans="1:30" ht="15.75" x14ac:dyDescent="0.25">
      <c r="A301" s="57"/>
      <c r="B301" s="57"/>
      <c r="C301" s="57"/>
      <c r="D301" s="58"/>
      <c r="E301" s="58"/>
      <c r="F301" s="58"/>
      <c r="G301" s="58"/>
      <c r="H301" s="58"/>
      <c r="I301" s="58"/>
      <c r="J301" s="58"/>
      <c r="K301" s="58"/>
      <c r="L301" s="58"/>
      <c r="M301" s="58"/>
      <c r="N301" s="58"/>
      <c r="O301" s="58"/>
      <c r="P301" s="57"/>
      <c r="Q301" s="58"/>
      <c r="R301" s="57"/>
      <c r="S301" s="57"/>
      <c r="T301" s="57"/>
      <c r="U301" s="57"/>
      <c r="V301" s="57"/>
      <c r="W301" s="57"/>
      <c r="X301" s="57"/>
      <c r="Y301" s="57"/>
      <c r="Z301" s="57"/>
      <c r="AA301" s="57"/>
      <c r="AB301" s="57"/>
      <c r="AC301" s="57"/>
      <c r="AD301" s="57"/>
    </row>
    <row r="302" spans="1:30" ht="15.75" x14ac:dyDescent="0.25">
      <c r="A302" s="57"/>
      <c r="B302" s="57"/>
      <c r="C302" s="57"/>
      <c r="D302" s="58"/>
      <c r="E302" s="58"/>
      <c r="F302" s="58"/>
      <c r="G302" s="58"/>
      <c r="H302" s="58"/>
      <c r="I302" s="58"/>
      <c r="J302" s="58"/>
      <c r="K302" s="58"/>
      <c r="L302" s="58"/>
      <c r="M302" s="58"/>
      <c r="N302" s="58"/>
      <c r="O302" s="58"/>
      <c r="P302" s="57"/>
      <c r="Q302" s="58"/>
      <c r="R302" s="57"/>
      <c r="S302" s="57"/>
      <c r="T302" s="57"/>
      <c r="U302" s="57"/>
      <c r="V302" s="57"/>
      <c r="W302" s="57"/>
      <c r="X302" s="57"/>
      <c r="Y302" s="57"/>
      <c r="Z302" s="57"/>
      <c r="AA302" s="57"/>
      <c r="AB302" s="57"/>
      <c r="AC302" s="57"/>
      <c r="AD302" s="57"/>
    </row>
    <row r="303" spans="1:30" ht="15.75" x14ac:dyDescent="0.25">
      <c r="A303" s="57"/>
      <c r="B303" s="57"/>
      <c r="C303" s="57"/>
      <c r="D303" s="58"/>
      <c r="E303" s="58"/>
      <c r="F303" s="58"/>
      <c r="G303" s="58"/>
      <c r="H303" s="58"/>
      <c r="I303" s="58"/>
      <c r="J303" s="58"/>
      <c r="K303" s="58"/>
      <c r="L303" s="58"/>
      <c r="M303" s="58"/>
      <c r="N303" s="58"/>
      <c r="O303" s="58"/>
      <c r="P303" s="57"/>
      <c r="Q303" s="58"/>
      <c r="R303" s="57"/>
      <c r="S303" s="57"/>
      <c r="T303" s="57"/>
      <c r="U303" s="57"/>
      <c r="V303" s="57"/>
      <c r="W303" s="57"/>
      <c r="X303" s="57"/>
      <c r="Y303" s="57"/>
      <c r="Z303" s="57"/>
      <c r="AA303" s="57"/>
      <c r="AB303" s="57"/>
      <c r="AC303" s="57"/>
      <c r="AD303" s="57"/>
    </row>
    <row r="304" spans="1:30" ht="15.75" x14ac:dyDescent="0.25">
      <c r="A304" s="57"/>
      <c r="B304" s="57"/>
      <c r="C304" s="57"/>
      <c r="D304" s="58"/>
      <c r="E304" s="58"/>
      <c r="F304" s="58"/>
      <c r="G304" s="58"/>
      <c r="H304" s="58"/>
      <c r="I304" s="58"/>
      <c r="J304" s="58"/>
      <c r="K304" s="58"/>
      <c r="L304" s="58"/>
      <c r="M304" s="58"/>
      <c r="N304" s="58"/>
      <c r="O304" s="58"/>
      <c r="P304" s="57"/>
      <c r="Q304" s="58"/>
      <c r="R304" s="57"/>
      <c r="S304" s="57"/>
      <c r="T304" s="57"/>
      <c r="U304" s="57"/>
      <c r="V304" s="57"/>
      <c r="W304" s="57"/>
      <c r="X304" s="57"/>
      <c r="Y304" s="57"/>
      <c r="Z304" s="57"/>
      <c r="AA304" s="57"/>
      <c r="AB304" s="57"/>
      <c r="AC304" s="57"/>
      <c r="AD304" s="57"/>
    </row>
    <row r="305" spans="1:30" ht="15.75" x14ac:dyDescent="0.25">
      <c r="A305" s="57"/>
      <c r="B305" s="57"/>
      <c r="C305" s="57"/>
      <c r="D305" s="58"/>
      <c r="E305" s="58"/>
      <c r="F305" s="58"/>
      <c r="G305" s="58"/>
      <c r="H305" s="58"/>
      <c r="I305" s="58"/>
      <c r="J305" s="58"/>
      <c r="K305" s="58"/>
      <c r="L305" s="58"/>
      <c r="M305" s="58"/>
      <c r="N305" s="58"/>
      <c r="O305" s="58"/>
      <c r="P305" s="57"/>
      <c r="Q305" s="58"/>
      <c r="R305" s="57"/>
      <c r="S305" s="57"/>
      <c r="T305" s="57"/>
      <c r="U305" s="57"/>
      <c r="V305" s="57"/>
      <c r="W305" s="57"/>
      <c r="X305" s="57"/>
      <c r="Y305" s="57"/>
      <c r="Z305" s="57"/>
      <c r="AA305" s="57"/>
      <c r="AB305" s="57"/>
      <c r="AC305" s="57"/>
      <c r="AD305" s="57"/>
    </row>
    <row r="306" spans="1:30" ht="15.75" x14ac:dyDescent="0.25">
      <c r="A306" s="57"/>
      <c r="B306" s="57"/>
      <c r="C306" s="57"/>
      <c r="D306" s="58"/>
      <c r="E306" s="58"/>
      <c r="F306" s="58"/>
      <c r="G306" s="58"/>
      <c r="H306" s="58"/>
      <c r="I306" s="58"/>
      <c r="J306" s="58"/>
      <c r="K306" s="58"/>
      <c r="L306" s="58"/>
      <c r="M306" s="58"/>
      <c r="N306" s="58"/>
      <c r="O306" s="58"/>
      <c r="P306" s="57"/>
      <c r="Q306" s="58"/>
      <c r="R306" s="57"/>
      <c r="S306" s="57"/>
      <c r="T306" s="57"/>
      <c r="U306" s="57"/>
      <c r="V306" s="57"/>
      <c r="W306" s="57"/>
      <c r="X306" s="57"/>
      <c r="Y306" s="57"/>
      <c r="Z306" s="57"/>
      <c r="AA306" s="57"/>
      <c r="AB306" s="57"/>
      <c r="AC306" s="57"/>
      <c r="AD306" s="57"/>
    </row>
    <row r="307" spans="1:30" ht="15.75" x14ac:dyDescent="0.25">
      <c r="A307" s="57"/>
      <c r="B307" s="57"/>
      <c r="C307" s="57"/>
      <c r="D307" s="58"/>
      <c r="E307" s="58"/>
      <c r="F307" s="58"/>
      <c r="G307" s="58"/>
      <c r="H307" s="58"/>
      <c r="I307" s="58"/>
      <c r="J307" s="58"/>
      <c r="K307" s="58"/>
      <c r="L307" s="58"/>
      <c r="M307" s="58"/>
      <c r="N307" s="58"/>
      <c r="O307" s="58"/>
      <c r="P307" s="57"/>
      <c r="Q307" s="58"/>
      <c r="R307" s="57"/>
      <c r="S307" s="57"/>
      <c r="T307" s="57"/>
      <c r="U307" s="57"/>
      <c r="V307" s="57"/>
      <c r="W307" s="57"/>
      <c r="X307" s="57"/>
      <c r="Y307" s="57"/>
      <c r="Z307" s="57"/>
      <c r="AA307" s="57"/>
      <c r="AB307" s="57"/>
      <c r="AC307" s="57"/>
      <c r="AD307" s="57"/>
    </row>
    <row r="308" spans="1:30" ht="15.75" x14ac:dyDescent="0.25">
      <c r="A308" s="57"/>
      <c r="B308" s="57"/>
      <c r="C308" s="57"/>
      <c r="D308" s="58"/>
      <c r="E308" s="58"/>
      <c r="F308" s="58"/>
      <c r="G308" s="58"/>
      <c r="H308" s="58"/>
      <c r="I308" s="58"/>
      <c r="J308" s="58"/>
      <c r="K308" s="58"/>
      <c r="L308" s="58"/>
      <c r="M308" s="58"/>
      <c r="N308" s="58"/>
      <c r="O308" s="58"/>
      <c r="P308" s="57"/>
      <c r="Q308" s="58"/>
      <c r="R308" s="57"/>
      <c r="S308" s="57"/>
      <c r="T308" s="57"/>
      <c r="U308" s="57"/>
      <c r="V308" s="57"/>
      <c r="W308" s="57"/>
      <c r="X308" s="57"/>
      <c r="Y308" s="57"/>
      <c r="Z308" s="57"/>
      <c r="AA308" s="57"/>
      <c r="AB308" s="57"/>
      <c r="AC308" s="57"/>
      <c r="AD308" s="57"/>
    </row>
    <row r="309" spans="1:30" ht="15.75" x14ac:dyDescent="0.25">
      <c r="A309" s="57"/>
      <c r="B309" s="57"/>
      <c r="C309" s="57"/>
      <c r="D309" s="58"/>
      <c r="E309" s="58"/>
      <c r="F309" s="58"/>
      <c r="G309" s="58"/>
      <c r="H309" s="58"/>
      <c r="I309" s="58"/>
      <c r="J309" s="58"/>
      <c r="K309" s="58"/>
      <c r="L309" s="58"/>
      <c r="M309" s="58"/>
      <c r="N309" s="58"/>
      <c r="O309" s="58"/>
      <c r="P309" s="57"/>
      <c r="Q309" s="58"/>
      <c r="R309" s="57"/>
      <c r="S309" s="57"/>
      <c r="T309" s="57"/>
      <c r="U309" s="57"/>
      <c r="V309" s="57"/>
      <c r="W309" s="57"/>
      <c r="X309" s="57"/>
      <c r="Y309" s="57"/>
      <c r="Z309" s="57"/>
      <c r="AA309" s="57"/>
      <c r="AB309" s="57"/>
      <c r="AC309" s="57"/>
      <c r="AD309" s="57"/>
    </row>
    <row r="310" spans="1:30" ht="15.75" x14ac:dyDescent="0.25">
      <c r="A310" s="57"/>
      <c r="B310" s="57"/>
      <c r="C310" s="57"/>
      <c r="D310" s="58"/>
      <c r="E310" s="58"/>
      <c r="F310" s="58"/>
      <c r="G310" s="58"/>
      <c r="H310" s="58"/>
      <c r="I310" s="58"/>
      <c r="J310" s="58"/>
      <c r="K310" s="58"/>
      <c r="L310" s="58"/>
      <c r="M310" s="58"/>
      <c r="N310" s="58"/>
      <c r="O310" s="58"/>
      <c r="P310" s="57"/>
      <c r="Q310" s="58"/>
      <c r="R310" s="57"/>
      <c r="S310" s="57"/>
      <c r="T310" s="57"/>
      <c r="U310" s="57"/>
      <c r="V310" s="57"/>
      <c r="W310" s="57"/>
      <c r="X310" s="57"/>
      <c r="Y310" s="57"/>
      <c r="Z310" s="57"/>
      <c r="AA310" s="57"/>
      <c r="AB310" s="57"/>
      <c r="AC310" s="57"/>
      <c r="AD310" s="57"/>
    </row>
    <row r="311" spans="1:30" ht="15.75" x14ac:dyDescent="0.25">
      <c r="A311" s="57"/>
      <c r="B311" s="57"/>
      <c r="C311" s="57"/>
      <c r="D311" s="58"/>
      <c r="E311" s="58"/>
      <c r="F311" s="58"/>
      <c r="G311" s="58"/>
      <c r="H311" s="58"/>
      <c r="I311" s="58"/>
      <c r="J311" s="58"/>
      <c r="K311" s="58"/>
      <c r="L311" s="58"/>
      <c r="M311" s="58"/>
      <c r="N311" s="58"/>
      <c r="O311" s="58"/>
      <c r="P311" s="57"/>
      <c r="Q311" s="58"/>
      <c r="R311" s="57"/>
      <c r="S311" s="57"/>
      <c r="T311" s="57"/>
      <c r="U311" s="57"/>
      <c r="V311" s="57"/>
      <c r="W311" s="57"/>
      <c r="X311" s="57"/>
      <c r="Y311" s="57"/>
      <c r="Z311" s="57"/>
      <c r="AA311" s="57"/>
      <c r="AB311" s="57"/>
      <c r="AC311" s="57"/>
      <c r="AD311" s="57"/>
    </row>
    <row r="312" spans="1:30" ht="15.75" x14ac:dyDescent="0.25">
      <c r="A312" s="57"/>
      <c r="B312" s="57"/>
      <c r="C312" s="57"/>
      <c r="D312" s="58"/>
      <c r="E312" s="58"/>
      <c r="F312" s="58"/>
      <c r="G312" s="58"/>
      <c r="H312" s="58"/>
      <c r="I312" s="58"/>
      <c r="J312" s="58"/>
      <c r="K312" s="58"/>
      <c r="L312" s="58"/>
      <c r="M312" s="58"/>
      <c r="N312" s="58"/>
      <c r="O312" s="58"/>
      <c r="P312" s="57"/>
      <c r="Q312" s="58"/>
      <c r="R312" s="57"/>
      <c r="S312" s="57"/>
      <c r="T312" s="57"/>
      <c r="U312" s="57"/>
      <c r="V312" s="57"/>
      <c r="W312" s="57"/>
      <c r="X312" s="57"/>
      <c r="Y312" s="57"/>
      <c r="Z312" s="57"/>
      <c r="AA312" s="57"/>
      <c r="AB312" s="57"/>
      <c r="AC312" s="57"/>
      <c r="AD312" s="57"/>
    </row>
    <row r="313" spans="1:30" ht="15.75" x14ac:dyDescent="0.25">
      <c r="A313" s="57"/>
      <c r="B313" s="57"/>
      <c r="C313" s="57"/>
      <c r="D313" s="58"/>
      <c r="E313" s="58"/>
      <c r="F313" s="58"/>
      <c r="G313" s="58"/>
      <c r="H313" s="58"/>
      <c r="I313" s="58"/>
      <c r="J313" s="58"/>
      <c r="K313" s="58"/>
      <c r="L313" s="58"/>
      <c r="M313" s="58"/>
      <c r="N313" s="58"/>
      <c r="O313" s="58"/>
      <c r="P313" s="57"/>
      <c r="Q313" s="58"/>
      <c r="R313" s="57"/>
      <c r="S313" s="57"/>
      <c r="T313" s="57"/>
      <c r="U313" s="57"/>
      <c r="V313" s="57"/>
      <c r="W313" s="57"/>
      <c r="X313" s="57"/>
      <c r="Y313" s="57"/>
      <c r="Z313" s="57"/>
      <c r="AA313" s="57"/>
      <c r="AB313" s="57"/>
      <c r="AC313" s="57"/>
      <c r="AD313" s="57"/>
    </row>
    <row r="314" spans="1:30" ht="15.75" x14ac:dyDescent="0.25">
      <c r="A314" s="57"/>
      <c r="B314" s="57"/>
      <c r="C314" s="57"/>
      <c r="D314" s="58"/>
      <c r="E314" s="58"/>
      <c r="F314" s="58"/>
      <c r="G314" s="58"/>
      <c r="H314" s="58"/>
      <c r="I314" s="58"/>
      <c r="J314" s="58"/>
      <c r="K314" s="58"/>
      <c r="L314" s="58"/>
      <c r="M314" s="58"/>
      <c r="N314" s="58"/>
      <c r="O314" s="58"/>
      <c r="P314" s="57"/>
      <c r="Q314" s="58"/>
      <c r="R314" s="57"/>
      <c r="S314" s="57"/>
      <c r="T314" s="57"/>
      <c r="U314" s="57"/>
      <c r="V314" s="57"/>
      <c r="W314" s="57"/>
      <c r="X314" s="57"/>
      <c r="Y314" s="57"/>
      <c r="Z314" s="57"/>
      <c r="AA314" s="57"/>
      <c r="AB314" s="57"/>
      <c r="AC314" s="57"/>
      <c r="AD314" s="57"/>
    </row>
    <row r="315" spans="1:30" ht="15.75" x14ac:dyDescent="0.25">
      <c r="A315" s="57"/>
      <c r="B315" s="57"/>
      <c r="C315" s="57"/>
      <c r="D315" s="58"/>
      <c r="E315" s="58"/>
      <c r="F315" s="58"/>
      <c r="G315" s="58"/>
      <c r="H315" s="58"/>
      <c r="I315" s="58"/>
      <c r="J315" s="58"/>
      <c r="K315" s="58"/>
      <c r="L315" s="58"/>
      <c r="M315" s="58"/>
      <c r="N315" s="58"/>
      <c r="O315" s="58"/>
      <c r="P315" s="57"/>
      <c r="Q315" s="58"/>
      <c r="R315" s="57"/>
      <c r="S315" s="57"/>
      <c r="T315" s="57"/>
      <c r="U315" s="57"/>
      <c r="V315" s="57"/>
      <c r="W315" s="57"/>
      <c r="X315" s="57"/>
      <c r="Y315" s="57"/>
      <c r="Z315" s="57"/>
      <c r="AA315" s="57"/>
      <c r="AB315" s="57"/>
      <c r="AC315" s="57"/>
      <c r="AD315" s="57"/>
    </row>
    <row r="316" spans="1:30" ht="15.75" x14ac:dyDescent="0.25">
      <c r="A316" s="57"/>
      <c r="B316" s="57"/>
      <c r="C316" s="57"/>
      <c r="D316" s="58"/>
      <c r="E316" s="58"/>
      <c r="F316" s="58"/>
      <c r="G316" s="58"/>
      <c r="H316" s="58"/>
      <c r="I316" s="58"/>
      <c r="J316" s="58"/>
      <c r="K316" s="58"/>
      <c r="L316" s="58"/>
      <c r="M316" s="58"/>
      <c r="N316" s="58"/>
      <c r="O316" s="58"/>
      <c r="P316" s="57"/>
      <c r="Q316" s="58"/>
      <c r="R316" s="57"/>
      <c r="S316" s="57"/>
      <c r="T316" s="57"/>
      <c r="U316" s="57"/>
      <c r="V316" s="57"/>
      <c r="W316" s="57"/>
      <c r="X316" s="57"/>
      <c r="Y316" s="57"/>
      <c r="Z316" s="57"/>
      <c r="AA316" s="57"/>
      <c r="AB316" s="57"/>
      <c r="AC316" s="57"/>
      <c r="AD316" s="57"/>
    </row>
    <row r="317" spans="1:30" ht="15.75" x14ac:dyDescent="0.25">
      <c r="A317" s="57"/>
      <c r="B317" s="57"/>
      <c r="C317" s="57"/>
      <c r="D317" s="58"/>
      <c r="E317" s="58"/>
      <c r="F317" s="58"/>
      <c r="G317" s="58"/>
      <c r="H317" s="58"/>
      <c r="I317" s="58"/>
      <c r="J317" s="58"/>
      <c r="K317" s="58"/>
      <c r="L317" s="58"/>
      <c r="M317" s="58"/>
      <c r="N317" s="58"/>
      <c r="O317" s="58"/>
      <c r="P317" s="57"/>
      <c r="Q317" s="58"/>
      <c r="R317" s="57"/>
      <c r="S317" s="57"/>
      <c r="T317" s="57"/>
      <c r="U317" s="57"/>
      <c r="V317" s="57"/>
      <c r="W317" s="57"/>
      <c r="X317" s="57"/>
      <c r="Y317" s="57"/>
      <c r="Z317" s="57"/>
      <c r="AA317" s="57"/>
      <c r="AB317" s="57"/>
      <c r="AC317" s="57"/>
      <c r="AD317" s="57"/>
    </row>
    <row r="318" spans="1:30" ht="15.75" x14ac:dyDescent="0.25">
      <c r="A318" s="57"/>
      <c r="B318" s="57"/>
      <c r="C318" s="57"/>
      <c r="D318" s="58"/>
      <c r="E318" s="58"/>
      <c r="F318" s="58"/>
      <c r="G318" s="58"/>
      <c r="H318" s="58"/>
      <c r="I318" s="58"/>
      <c r="J318" s="58"/>
      <c r="K318" s="58"/>
      <c r="L318" s="58"/>
      <c r="M318" s="58"/>
      <c r="N318" s="58"/>
      <c r="O318" s="58"/>
      <c r="P318" s="57"/>
      <c r="Q318" s="58"/>
      <c r="R318" s="57"/>
      <c r="S318" s="57"/>
      <c r="T318" s="57"/>
      <c r="U318" s="57"/>
      <c r="V318" s="57"/>
      <c r="W318" s="57"/>
      <c r="X318" s="57"/>
      <c r="Y318" s="57"/>
      <c r="Z318" s="57"/>
      <c r="AA318" s="57"/>
      <c r="AB318" s="57"/>
      <c r="AC318" s="57"/>
      <c r="AD318" s="57"/>
    </row>
    <row r="319" spans="1:30" ht="15.75" x14ac:dyDescent="0.25">
      <c r="A319" s="57"/>
      <c r="B319" s="57"/>
      <c r="C319" s="57"/>
      <c r="D319" s="58"/>
      <c r="E319" s="58"/>
      <c r="F319" s="58"/>
      <c r="G319" s="58"/>
      <c r="H319" s="58"/>
      <c r="I319" s="58"/>
      <c r="J319" s="58"/>
      <c r="K319" s="58"/>
      <c r="L319" s="58"/>
      <c r="M319" s="58"/>
      <c r="N319" s="58"/>
      <c r="O319" s="58"/>
      <c r="P319" s="57"/>
      <c r="Q319" s="58"/>
      <c r="R319" s="57"/>
      <c r="S319" s="57"/>
      <c r="T319" s="57"/>
      <c r="U319" s="57"/>
      <c r="V319" s="57"/>
      <c r="W319" s="57"/>
      <c r="X319" s="57"/>
      <c r="Y319" s="57"/>
      <c r="Z319" s="57"/>
      <c r="AA319" s="57"/>
      <c r="AB319" s="57"/>
      <c r="AC319" s="57"/>
      <c r="AD319" s="57"/>
    </row>
    <row r="320" spans="1:30" ht="15.75" x14ac:dyDescent="0.25">
      <c r="A320" s="57"/>
      <c r="B320" s="57"/>
      <c r="C320" s="57"/>
      <c r="D320" s="58"/>
      <c r="E320" s="58"/>
      <c r="F320" s="58"/>
      <c r="G320" s="58"/>
      <c r="H320" s="58"/>
      <c r="I320" s="58"/>
      <c r="J320" s="58"/>
      <c r="K320" s="58"/>
      <c r="L320" s="58"/>
      <c r="M320" s="58"/>
      <c r="N320" s="58"/>
      <c r="O320" s="58"/>
      <c r="P320" s="57"/>
      <c r="Q320" s="58"/>
      <c r="R320" s="57"/>
      <c r="S320" s="57"/>
      <c r="T320" s="57"/>
      <c r="U320" s="57"/>
      <c r="V320" s="57"/>
      <c r="W320" s="57"/>
      <c r="X320" s="57"/>
      <c r="Y320" s="57"/>
      <c r="Z320" s="57"/>
      <c r="AA320" s="57"/>
      <c r="AB320" s="57"/>
      <c r="AC320" s="57"/>
      <c r="AD320" s="57"/>
    </row>
    <row r="321" spans="1:30" ht="15.75" x14ac:dyDescent="0.25">
      <c r="A321" s="57"/>
      <c r="B321" s="57"/>
      <c r="C321" s="57"/>
      <c r="D321" s="58"/>
      <c r="E321" s="58"/>
      <c r="F321" s="58"/>
      <c r="G321" s="58"/>
      <c r="H321" s="58"/>
      <c r="I321" s="58"/>
      <c r="J321" s="58"/>
      <c r="K321" s="58"/>
      <c r="L321" s="58"/>
      <c r="M321" s="58"/>
      <c r="N321" s="58"/>
      <c r="O321" s="58"/>
      <c r="P321" s="57"/>
      <c r="Q321" s="58"/>
      <c r="R321" s="57"/>
      <c r="S321" s="57"/>
      <c r="T321" s="57"/>
      <c r="U321" s="57"/>
      <c r="V321" s="57"/>
      <c r="W321" s="57"/>
      <c r="X321" s="57"/>
      <c r="Y321" s="57"/>
      <c r="Z321" s="57"/>
      <c r="AA321" s="57"/>
      <c r="AB321" s="57"/>
      <c r="AC321" s="57"/>
      <c r="AD321" s="57"/>
    </row>
    <row r="322" spans="1:30" ht="15.75" x14ac:dyDescent="0.25">
      <c r="A322" s="57"/>
      <c r="B322" s="57"/>
      <c r="C322" s="57"/>
      <c r="D322" s="58"/>
      <c r="E322" s="58"/>
      <c r="F322" s="58"/>
      <c r="G322" s="58"/>
      <c r="H322" s="58"/>
      <c r="I322" s="58"/>
      <c r="J322" s="58"/>
      <c r="K322" s="58"/>
      <c r="L322" s="58"/>
      <c r="M322" s="58"/>
      <c r="N322" s="58"/>
      <c r="O322" s="58"/>
      <c r="P322" s="57"/>
      <c r="Q322" s="58"/>
      <c r="R322" s="57"/>
      <c r="S322" s="57"/>
      <c r="T322" s="57"/>
      <c r="U322" s="57"/>
      <c r="V322" s="57"/>
      <c r="W322" s="57"/>
      <c r="X322" s="57"/>
      <c r="Y322" s="57"/>
      <c r="Z322" s="57"/>
      <c r="AA322" s="57"/>
      <c r="AB322" s="57"/>
      <c r="AC322" s="57"/>
      <c r="AD322" s="57"/>
    </row>
    <row r="323" spans="1:30" ht="15.75" x14ac:dyDescent="0.25">
      <c r="A323" s="57"/>
      <c r="B323" s="57"/>
      <c r="C323" s="57"/>
      <c r="D323" s="58"/>
      <c r="E323" s="58"/>
      <c r="F323" s="58"/>
      <c r="G323" s="58"/>
      <c r="H323" s="58"/>
      <c r="I323" s="58"/>
      <c r="J323" s="58"/>
      <c r="K323" s="58"/>
      <c r="L323" s="58"/>
      <c r="M323" s="58"/>
      <c r="N323" s="58"/>
      <c r="O323" s="58"/>
      <c r="P323" s="57"/>
      <c r="Q323" s="58"/>
      <c r="R323" s="57"/>
      <c r="S323" s="57"/>
      <c r="T323" s="57"/>
      <c r="U323" s="57"/>
      <c r="V323" s="57"/>
      <c r="W323" s="57"/>
      <c r="X323" s="57"/>
      <c r="Y323" s="57"/>
      <c r="Z323" s="57"/>
      <c r="AA323" s="57"/>
      <c r="AB323" s="57"/>
      <c r="AC323" s="57"/>
      <c r="AD323" s="57"/>
    </row>
    <row r="324" spans="1:30" ht="15.75" x14ac:dyDescent="0.25">
      <c r="A324" s="57"/>
      <c r="B324" s="57"/>
      <c r="C324" s="57"/>
      <c r="D324" s="58"/>
      <c r="E324" s="58"/>
      <c r="F324" s="58"/>
      <c r="G324" s="58"/>
      <c r="H324" s="58"/>
      <c r="I324" s="58"/>
      <c r="J324" s="58"/>
      <c r="K324" s="58"/>
      <c r="L324" s="58"/>
      <c r="M324" s="58"/>
      <c r="N324" s="58"/>
      <c r="O324" s="58"/>
      <c r="P324" s="57"/>
      <c r="Q324" s="58"/>
      <c r="R324" s="57"/>
      <c r="S324" s="57"/>
      <c r="T324" s="57"/>
      <c r="U324" s="57"/>
      <c r="V324" s="57"/>
      <c r="W324" s="57"/>
      <c r="X324" s="57"/>
      <c r="Y324" s="57"/>
      <c r="Z324" s="57"/>
      <c r="AA324" s="57"/>
      <c r="AB324" s="57"/>
      <c r="AC324" s="57"/>
      <c r="AD324" s="57"/>
    </row>
    <row r="325" spans="1:30" ht="15.75" x14ac:dyDescent="0.25">
      <c r="A325" s="57"/>
      <c r="B325" s="57"/>
      <c r="C325" s="57"/>
      <c r="D325" s="58"/>
      <c r="E325" s="58"/>
      <c r="F325" s="58"/>
      <c r="G325" s="58"/>
      <c r="H325" s="58"/>
      <c r="I325" s="58"/>
      <c r="J325" s="58"/>
      <c r="K325" s="58"/>
      <c r="L325" s="58"/>
      <c r="M325" s="58"/>
      <c r="N325" s="58"/>
      <c r="O325" s="58"/>
      <c r="P325" s="57"/>
      <c r="Q325" s="58"/>
      <c r="R325" s="57"/>
      <c r="S325" s="57"/>
      <c r="T325" s="57"/>
      <c r="U325" s="57"/>
      <c r="V325" s="57"/>
      <c r="W325" s="57"/>
      <c r="X325" s="57"/>
      <c r="Y325" s="57"/>
      <c r="Z325" s="57"/>
      <c r="AA325" s="57"/>
      <c r="AB325" s="57"/>
      <c r="AC325" s="57"/>
      <c r="AD325" s="57"/>
    </row>
    <row r="326" spans="1:30" ht="15.75" x14ac:dyDescent="0.25">
      <c r="A326" s="57"/>
      <c r="B326" s="57"/>
      <c r="C326" s="57"/>
      <c r="D326" s="58"/>
      <c r="E326" s="58"/>
      <c r="F326" s="58"/>
      <c r="G326" s="58"/>
      <c r="H326" s="58"/>
      <c r="I326" s="58"/>
      <c r="J326" s="58"/>
      <c r="K326" s="58"/>
      <c r="L326" s="58"/>
      <c r="M326" s="58"/>
      <c r="N326" s="58"/>
      <c r="O326" s="58"/>
      <c r="P326" s="57"/>
      <c r="Q326" s="58"/>
      <c r="R326" s="57"/>
      <c r="S326" s="57"/>
      <c r="T326" s="57"/>
      <c r="U326" s="57"/>
      <c r="V326" s="57"/>
      <c r="W326" s="57"/>
      <c r="X326" s="57"/>
      <c r="Y326" s="57"/>
      <c r="Z326" s="57"/>
      <c r="AA326" s="57"/>
      <c r="AB326" s="57"/>
      <c r="AC326" s="57"/>
      <c r="AD326" s="57"/>
    </row>
    <row r="327" spans="1:30" ht="15.75" x14ac:dyDescent="0.25">
      <c r="A327" s="57"/>
      <c r="B327" s="57"/>
      <c r="C327" s="57"/>
      <c r="D327" s="58"/>
      <c r="E327" s="58"/>
      <c r="F327" s="58"/>
      <c r="G327" s="58"/>
      <c r="H327" s="58"/>
      <c r="I327" s="58"/>
      <c r="J327" s="58"/>
      <c r="K327" s="58"/>
      <c r="L327" s="58"/>
      <c r="M327" s="58"/>
      <c r="N327" s="58"/>
      <c r="O327" s="58"/>
      <c r="P327" s="57"/>
      <c r="Q327" s="58"/>
      <c r="R327" s="57"/>
      <c r="S327" s="57"/>
      <c r="T327" s="57"/>
      <c r="U327" s="57"/>
      <c r="V327" s="57"/>
      <c r="W327" s="57"/>
      <c r="X327" s="57"/>
      <c r="Y327" s="57"/>
      <c r="Z327" s="57"/>
      <c r="AA327" s="57"/>
      <c r="AB327" s="57"/>
      <c r="AC327" s="57"/>
      <c r="AD327" s="57"/>
    </row>
    <row r="328" spans="1:30" ht="15.75" x14ac:dyDescent="0.25">
      <c r="A328" s="57"/>
      <c r="B328" s="57"/>
      <c r="C328" s="57"/>
      <c r="D328" s="58"/>
      <c r="E328" s="58"/>
      <c r="F328" s="58"/>
      <c r="G328" s="58"/>
      <c r="H328" s="58"/>
      <c r="I328" s="58"/>
      <c r="J328" s="58"/>
      <c r="K328" s="58"/>
      <c r="L328" s="58"/>
      <c r="M328" s="58"/>
      <c r="N328" s="58"/>
      <c r="O328" s="58"/>
      <c r="P328" s="57"/>
      <c r="Q328" s="58"/>
      <c r="R328" s="57"/>
      <c r="S328" s="57"/>
      <c r="T328" s="57"/>
      <c r="U328" s="57"/>
      <c r="V328" s="57"/>
      <c r="W328" s="57"/>
      <c r="X328" s="57"/>
      <c r="Y328" s="57"/>
      <c r="Z328" s="57"/>
      <c r="AA328" s="57"/>
      <c r="AB328" s="57"/>
      <c r="AC328" s="57"/>
      <c r="AD328" s="57"/>
    </row>
    <row r="329" spans="1:30" ht="15.75" x14ac:dyDescent="0.25">
      <c r="A329" s="57"/>
      <c r="B329" s="57"/>
      <c r="C329" s="57"/>
      <c r="D329" s="58"/>
      <c r="E329" s="58"/>
      <c r="F329" s="58"/>
      <c r="G329" s="58"/>
      <c r="H329" s="58"/>
      <c r="I329" s="58"/>
      <c r="J329" s="58"/>
      <c r="K329" s="58"/>
      <c r="L329" s="58"/>
      <c r="M329" s="58"/>
      <c r="N329" s="58"/>
      <c r="O329" s="58"/>
      <c r="P329" s="57"/>
      <c r="Q329" s="58"/>
      <c r="R329" s="57"/>
      <c r="S329" s="57"/>
      <c r="T329" s="57"/>
      <c r="U329" s="57"/>
      <c r="V329" s="57"/>
      <c r="W329" s="57"/>
      <c r="X329" s="57"/>
      <c r="Y329" s="57"/>
      <c r="Z329" s="57"/>
      <c r="AA329" s="57"/>
      <c r="AB329" s="57"/>
      <c r="AC329" s="57"/>
      <c r="AD329" s="57"/>
    </row>
    <row r="330" spans="1:30" ht="15.75" x14ac:dyDescent="0.25">
      <c r="A330" s="57"/>
      <c r="B330" s="57"/>
      <c r="C330" s="57"/>
      <c r="D330" s="58"/>
      <c r="E330" s="58"/>
      <c r="F330" s="58"/>
      <c r="G330" s="58"/>
      <c r="H330" s="58"/>
      <c r="I330" s="58"/>
      <c r="J330" s="58"/>
      <c r="K330" s="58"/>
      <c r="L330" s="58"/>
      <c r="M330" s="58"/>
      <c r="N330" s="58"/>
      <c r="O330" s="58"/>
      <c r="P330" s="57"/>
      <c r="Q330" s="58"/>
      <c r="R330" s="57"/>
      <c r="S330" s="57"/>
      <c r="T330" s="57"/>
      <c r="U330" s="57"/>
      <c r="V330" s="57"/>
      <c r="W330" s="57"/>
      <c r="X330" s="57"/>
      <c r="Y330" s="57"/>
      <c r="Z330" s="57"/>
      <c r="AA330" s="57"/>
      <c r="AB330" s="57"/>
      <c r="AC330" s="57"/>
      <c r="AD330" s="57"/>
    </row>
    <row r="331" spans="1:30" ht="15.75" x14ac:dyDescent="0.25">
      <c r="A331" s="57"/>
      <c r="B331" s="57"/>
      <c r="C331" s="57"/>
      <c r="D331" s="58"/>
      <c r="E331" s="58"/>
      <c r="F331" s="58"/>
      <c r="G331" s="58"/>
      <c r="H331" s="58"/>
      <c r="I331" s="58"/>
      <c r="J331" s="58"/>
      <c r="K331" s="58"/>
      <c r="L331" s="58"/>
      <c r="M331" s="58"/>
      <c r="N331" s="58"/>
      <c r="O331" s="58"/>
      <c r="P331" s="57"/>
      <c r="Q331" s="58"/>
      <c r="R331" s="57"/>
      <c r="S331" s="57"/>
      <c r="T331" s="57"/>
      <c r="U331" s="57"/>
      <c r="V331" s="57"/>
      <c r="W331" s="57"/>
      <c r="X331" s="57"/>
      <c r="Y331" s="57"/>
      <c r="Z331" s="57"/>
      <c r="AA331" s="57"/>
      <c r="AB331" s="57"/>
      <c r="AC331" s="57"/>
      <c r="AD331" s="57"/>
    </row>
    <row r="332" spans="1:30" ht="15.75" x14ac:dyDescent="0.25">
      <c r="A332" s="57"/>
      <c r="B332" s="57"/>
      <c r="C332" s="57"/>
      <c r="D332" s="58"/>
      <c r="E332" s="58"/>
      <c r="F332" s="58"/>
      <c r="G332" s="58"/>
      <c r="H332" s="58"/>
      <c r="I332" s="58"/>
      <c r="J332" s="58"/>
      <c r="K332" s="58"/>
      <c r="L332" s="58"/>
      <c r="M332" s="58"/>
      <c r="N332" s="58"/>
      <c r="O332" s="58"/>
      <c r="P332" s="57"/>
      <c r="Q332" s="58"/>
      <c r="R332" s="57"/>
      <c r="S332" s="57"/>
      <c r="T332" s="57"/>
      <c r="U332" s="57"/>
      <c r="V332" s="57"/>
      <c r="W332" s="57"/>
      <c r="X332" s="57"/>
      <c r="Y332" s="57"/>
      <c r="Z332" s="57"/>
      <c r="AA332" s="57"/>
      <c r="AB332" s="57"/>
      <c r="AC332" s="57"/>
      <c r="AD332" s="57"/>
    </row>
    <row r="333" spans="1:30" ht="15.75" x14ac:dyDescent="0.25">
      <c r="A333" s="57"/>
      <c r="B333" s="57"/>
      <c r="C333" s="57"/>
      <c r="D333" s="58"/>
      <c r="E333" s="58"/>
      <c r="F333" s="58"/>
      <c r="G333" s="58"/>
      <c r="H333" s="58"/>
      <c r="I333" s="58"/>
      <c r="J333" s="58"/>
      <c r="K333" s="58"/>
      <c r="L333" s="58"/>
      <c r="M333" s="58"/>
      <c r="N333" s="58"/>
      <c r="O333" s="58"/>
      <c r="P333" s="57"/>
      <c r="Q333" s="58"/>
      <c r="R333" s="57"/>
      <c r="S333" s="57"/>
      <c r="T333" s="57"/>
      <c r="U333" s="57"/>
      <c r="V333" s="57"/>
      <c r="W333" s="57"/>
      <c r="X333" s="57"/>
      <c r="Y333" s="57"/>
      <c r="Z333" s="57"/>
      <c r="AA333" s="57"/>
      <c r="AB333" s="57"/>
      <c r="AC333" s="57"/>
      <c r="AD333" s="57"/>
    </row>
    <row r="334" spans="1:30" ht="15.75" x14ac:dyDescent="0.25">
      <c r="A334" s="57"/>
      <c r="B334" s="57"/>
      <c r="C334" s="57"/>
      <c r="D334" s="58"/>
      <c r="E334" s="58"/>
      <c r="F334" s="58"/>
      <c r="G334" s="58"/>
      <c r="H334" s="58"/>
      <c r="I334" s="58"/>
      <c r="J334" s="58"/>
      <c r="K334" s="58"/>
      <c r="L334" s="58"/>
      <c r="M334" s="58"/>
      <c r="N334" s="58"/>
      <c r="O334" s="58"/>
      <c r="P334" s="57"/>
      <c r="Q334" s="58"/>
      <c r="R334" s="57"/>
      <c r="S334" s="57"/>
      <c r="T334" s="57"/>
      <c r="U334" s="57"/>
      <c r="V334" s="57"/>
      <c r="W334" s="57"/>
      <c r="X334" s="57"/>
      <c r="Y334" s="57"/>
      <c r="Z334" s="57"/>
      <c r="AA334" s="57"/>
      <c r="AB334" s="57"/>
      <c r="AC334" s="57"/>
      <c r="AD334" s="57"/>
    </row>
    <row r="335" spans="1:30" ht="15.75" x14ac:dyDescent="0.25">
      <c r="A335" s="57"/>
      <c r="B335" s="57"/>
      <c r="C335" s="57"/>
      <c r="D335" s="58"/>
      <c r="E335" s="58"/>
      <c r="F335" s="58"/>
      <c r="G335" s="58"/>
      <c r="H335" s="58"/>
      <c r="I335" s="58"/>
      <c r="J335" s="58"/>
      <c r="K335" s="58"/>
      <c r="L335" s="58"/>
      <c r="M335" s="58"/>
      <c r="N335" s="58"/>
      <c r="O335" s="58"/>
      <c r="P335" s="57"/>
      <c r="Q335" s="58"/>
      <c r="R335" s="57"/>
      <c r="S335" s="57"/>
      <c r="T335" s="57"/>
      <c r="U335" s="57"/>
      <c r="V335" s="57"/>
      <c r="W335" s="57"/>
      <c r="X335" s="57"/>
      <c r="Y335" s="57"/>
      <c r="Z335" s="57"/>
      <c r="AA335" s="57"/>
      <c r="AB335" s="57"/>
      <c r="AC335" s="57"/>
      <c r="AD335" s="57"/>
    </row>
    <row r="336" spans="1:30" ht="15.75" x14ac:dyDescent="0.25">
      <c r="A336" s="57"/>
      <c r="B336" s="57"/>
      <c r="C336" s="57"/>
      <c r="D336" s="58"/>
      <c r="E336" s="58"/>
      <c r="F336" s="58"/>
      <c r="G336" s="58"/>
      <c r="H336" s="58"/>
      <c r="I336" s="58"/>
      <c r="J336" s="58"/>
      <c r="K336" s="58"/>
      <c r="L336" s="58"/>
      <c r="M336" s="58"/>
      <c r="N336" s="58"/>
      <c r="O336" s="58"/>
      <c r="P336" s="57"/>
      <c r="Q336" s="58"/>
      <c r="R336" s="57"/>
      <c r="S336" s="57"/>
      <c r="T336" s="57"/>
      <c r="U336" s="57"/>
      <c r="V336" s="57"/>
      <c r="W336" s="57"/>
      <c r="X336" s="57"/>
      <c r="Y336" s="57"/>
      <c r="Z336" s="57"/>
      <c r="AA336" s="57"/>
      <c r="AB336" s="57"/>
      <c r="AC336" s="57"/>
      <c r="AD336" s="57"/>
    </row>
    <row r="337" spans="1:30" ht="15.75" x14ac:dyDescent="0.25">
      <c r="A337" s="57"/>
      <c r="B337" s="57"/>
      <c r="C337" s="57"/>
      <c r="D337" s="58"/>
      <c r="E337" s="58"/>
      <c r="F337" s="58"/>
      <c r="G337" s="58"/>
      <c r="H337" s="58"/>
      <c r="I337" s="58"/>
      <c r="J337" s="58"/>
      <c r="K337" s="58"/>
      <c r="L337" s="58"/>
      <c r="M337" s="58"/>
      <c r="N337" s="58"/>
      <c r="O337" s="58"/>
      <c r="P337" s="57"/>
      <c r="Q337" s="58"/>
      <c r="R337" s="57"/>
      <c r="S337" s="57"/>
      <c r="T337" s="57"/>
      <c r="U337" s="57"/>
      <c r="V337" s="57"/>
      <c r="W337" s="57"/>
      <c r="X337" s="57"/>
      <c r="Y337" s="57"/>
      <c r="Z337" s="57"/>
      <c r="AA337" s="57"/>
      <c r="AB337" s="57"/>
      <c r="AC337" s="57"/>
      <c r="AD337" s="57"/>
    </row>
    <row r="338" spans="1:30" ht="15.75" x14ac:dyDescent="0.25">
      <c r="A338" s="57"/>
      <c r="B338" s="57"/>
      <c r="C338" s="57"/>
      <c r="D338" s="58"/>
      <c r="E338" s="58"/>
      <c r="F338" s="58"/>
      <c r="G338" s="58"/>
      <c r="H338" s="58"/>
      <c r="I338" s="58"/>
      <c r="J338" s="58"/>
      <c r="K338" s="58"/>
      <c r="L338" s="58"/>
      <c r="M338" s="58"/>
      <c r="N338" s="58"/>
      <c r="O338" s="58"/>
      <c r="P338" s="57"/>
      <c r="Q338" s="58"/>
      <c r="R338" s="57"/>
      <c r="S338" s="57"/>
      <c r="T338" s="57"/>
      <c r="U338" s="57"/>
      <c r="V338" s="57"/>
      <c r="W338" s="57"/>
      <c r="X338" s="57"/>
      <c r="Y338" s="57"/>
      <c r="Z338" s="57"/>
      <c r="AA338" s="57"/>
      <c r="AB338" s="57"/>
      <c r="AC338" s="57"/>
      <c r="AD338" s="57"/>
    </row>
    <row r="339" spans="1:30" ht="15.75" x14ac:dyDescent="0.25">
      <c r="A339" s="57"/>
      <c r="B339" s="57"/>
      <c r="C339" s="57"/>
      <c r="D339" s="58"/>
      <c r="E339" s="58"/>
      <c r="F339" s="58"/>
      <c r="G339" s="58"/>
      <c r="H339" s="58"/>
      <c r="I339" s="58"/>
      <c r="J339" s="58"/>
      <c r="K339" s="58"/>
      <c r="L339" s="58"/>
      <c r="M339" s="58"/>
      <c r="N339" s="58"/>
      <c r="O339" s="58"/>
      <c r="P339" s="57"/>
      <c r="Q339" s="58"/>
      <c r="R339" s="57"/>
      <c r="S339" s="57"/>
      <c r="T339" s="57"/>
      <c r="U339" s="57"/>
      <c r="V339" s="57"/>
      <c r="W339" s="57"/>
      <c r="X339" s="57"/>
      <c r="Y339" s="57"/>
      <c r="Z339" s="57"/>
      <c r="AA339" s="57"/>
      <c r="AB339" s="57"/>
      <c r="AC339" s="57"/>
      <c r="AD339" s="57"/>
    </row>
    <row r="340" spans="1:30" ht="15.75" x14ac:dyDescent="0.25">
      <c r="A340" s="57"/>
      <c r="B340" s="57"/>
      <c r="C340" s="57"/>
      <c r="D340" s="58"/>
      <c r="E340" s="58"/>
      <c r="F340" s="58"/>
      <c r="G340" s="58"/>
      <c r="H340" s="58"/>
      <c r="I340" s="58"/>
      <c r="J340" s="58"/>
      <c r="K340" s="58"/>
      <c r="L340" s="58"/>
      <c r="M340" s="58"/>
      <c r="N340" s="58"/>
      <c r="O340" s="58"/>
      <c r="P340" s="57"/>
      <c r="Q340" s="58"/>
      <c r="R340" s="57"/>
      <c r="S340" s="57"/>
      <c r="T340" s="57"/>
      <c r="U340" s="57"/>
      <c r="V340" s="57"/>
      <c r="W340" s="57"/>
      <c r="X340" s="57"/>
      <c r="Y340" s="57"/>
      <c r="Z340" s="57"/>
      <c r="AA340" s="57"/>
      <c r="AB340" s="57"/>
      <c r="AC340" s="57"/>
      <c r="AD340" s="57"/>
    </row>
    <row r="341" spans="1:30" ht="15.75" x14ac:dyDescent="0.25">
      <c r="A341" s="57"/>
      <c r="B341" s="57"/>
      <c r="C341" s="57"/>
      <c r="D341" s="58"/>
      <c r="E341" s="58"/>
      <c r="F341" s="58"/>
      <c r="G341" s="58"/>
      <c r="H341" s="58"/>
      <c r="I341" s="58"/>
      <c r="J341" s="58"/>
      <c r="K341" s="58"/>
      <c r="L341" s="58"/>
      <c r="M341" s="58"/>
      <c r="N341" s="58"/>
      <c r="O341" s="58"/>
      <c r="P341" s="57"/>
      <c r="Q341" s="58"/>
      <c r="R341" s="57"/>
      <c r="S341" s="57"/>
      <c r="T341" s="57"/>
      <c r="U341" s="57"/>
      <c r="V341" s="57"/>
      <c r="W341" s="57"/>
      <c r="X341" s="57"/>
      <c r="Y341" s="57"/>
      <c r="Z341" s="57"/>
      <c r="AA341" s="57"/>
      <c r="AB341" s="57"/>
      <c r="AC341" s="57"/>
      <c r="AD341" s="57"/>
    </row>
    <row r="342" spans="1:30" ht="15.75" x14ac:dyDescent="0.25">
      <c r="A342" s="57"/>
      <c r="B342" s="57"/>
      <c r="C342" s="57"/>
      <c r="D342" s="58"/>
      <c r="E342" s="58"/>
      <c r="F342" s="58"/>
      <c r="G342" s="58"/>
      <c r="H342" s="58"/>
      <c r="I342" s="58"/>
      <c r="J342" s="58"/>
      <c r="K342" s="58"/>
      <c r="L342" s="58"/>
      <c r="M342" s="58"/>
      <c r="N342" s="58"/>
      <c r="O342" s="58"/>
      <c r="P342" s="57"/>
      <c r="Q342" s="58"/>
      <c r="R342" s="57"/>
      <c r="S342" s="57"/>
      <c r="T342" s="57"/>
      <c r="U342" s="57"/>
      <c r="V342" s="57"/>
      <c r="W342" s="57"/>
      <c r="X342" s="57"/>
      <c r="Y342" s="57"/>
      <c r="Z342" s="57"/>
      <c r="AA342" s="57"/>
      <c r="AB342" s="57"/>
      <c r="AC342" s="57"/>
      <c r="AD342" s="57"/>
    </row>
    <row r="343" spans="1:30" ht="15.75" x14ac:dyDescent="0.25">
      <c r="A343" s="57"/>
      <c r="B343" s="57"/>
      <c r="C343" s="57"/>
      <c r="D343" s="58"/>
      <c r="E343" s="58"/>
      <c r="F343" s="58"/>
      <c r="G343" s="58"/>
      <c r="H343" s="58"/>
      <c r="I343" s="58"/>
      <c r="J343" s="58"/>
      <c r="K343" s="58"/>
      <c r="L343" s="58"/>
      <c r="M343" s="58"/>
      <c r="N343" s="58"/>
      <c r="O343" s="58"/>
      <c r="P343" s="57"/>
      <c r="Q343" s="58"/>
      <c r="R343" s="57"/>
      <c r="S343" s="57"/>
      <c r="T343" s="57"/>
      <c r="U343" s="57"/>
      <c r="V343" s="57"/>
      <c r="W343" s="57"/>
      <c r="X343" s="57"/>
      <c r="Y343" s="57"/>
      <c r="Z343" s="57"/>
      <c r="AA343" s="57"/>
      <c r="AB343" s="57"/>
      <c r="AC343" s="57"/>
      <c r="AD343" s="57"/>
    </row>
    <row r="344" spans="1:30" ht="15.75" x14ac:dyDescent="0.25">
      <c r="A344" s="57"/>
      <c r="B344" s="57"/>
      <c r="C344" s="57"/>
      <c r="D344" s="58"/>
      <c r="E344" s="58"/>
      <c r="F344" s="58"/>
      <c r="G344" s="58"/>
      <c r="H344" s="58"/>
      <c r="I344" s="58"/>
      <c r="J344" s="58"/>
      <c r="K344" s="58"/>
      <c r="L344" s="58"/>
      <c r="M344" s="58"/>
      <c r="N344" s="58"/>
      <c r="O344" s="58"/>
      <c r="P344" s="57"/>
      <c r="Q344" s="58"/>
      <c r="R344" s="57"/>
      <c r="S344" s="57"/>
      <c r="T344" s="57"/>
      <c r="U344" s="57"/>
      <c r="V344" s="57"/>
      <c r="W344" s="57"/>
      <c r="X344" s="57"/>
      <c r="Y344" s="57"/>
      <c r="Z344" s="57"/>
      <c r="AA344" s="57"/>
      <c r="AB344" s="57"/>
      <c r="AC344" s="57"/>
      <c r="AD344" s="57"/>
    </row>
    <row r="345" spans="1:30" ht="15.75" x14ac:dyDescent="0.25">
      <c r="A345" s="57"/>
      <c r="B345" s="57"/>
      <c r="C345" s="57"/>
      <c r="D345" s="58"/>
      <c r="E345" s="58"/>
      <c r="F345" s="58"/>
      <c r="G345" s="58"/>
      <c r="H345" s="58"/>
      <c r="I345" s="58"/>
      <c r="J345" s="58"/>
      <c r="K345" s="58"/>
      <c r="L345" s="58"/>
      <c r="M345" s="58"/>
      <c r="N345" s="58"/>
      <c r="O345" s="58"/>
      <c r="P345" s="57"/>
      <c r="Q345" s="58"/>
      <c r="R345" s="57"/>
      <c r="S345" s="57"/>
      <c r="T345" s="57"/>
      <c r="U345" s="57"/>
      <c r="V345" s="57"/>
      <c r="W345" s="57"/>
      <c r="X345" s="57"/>
      <c r="Y345" s="57"/>
      <c r="Z345" s="57"/>
      <c r="AA345" s="57"/>
      <c r="AB345" s="57"/>
      <c r="AC345" s="57"/>
      <c r="AD345" s="57"/>
    </row>
    <row r="346" spans="1:30" ht="15.75" x14ac:dyDescent="0.25">
      <c r="A346" s="57"/>
      <c r="B346" s="57"/>
      <c r="C346" s="57"/>
      <c r="D346" s="58"/>
      <c r="E346" s="58"/>
      <c r="F346" s="58"/>
      <c r="G346" s="58"/>
      <c r="H346" s="58"/>
      <c r="I346" s="58"/>
      <c r="J346" s="58"/>
      <c r="K346" s="58"/>
      <c r="L346" s="58"/>
      <c r="M346" s="58"/>
      <c r="N346" s="58"/>
      <c r="O346" s="58"/>
      <c r="P346" s="57"/>
      <c r="Q346" s="58"/>
      <c r="R346" s="57"/>
      <c r="S346" s="57"/>
      <c r="T346" s="57"/>
      <c r="U346" s="57"/>
      <c r="V346" s="57"/>
      <c r="W346" s="57"/>
      <c r="X346" s="57"/>
      <c r="Y346" s="57"/>
      <c r="Z346" s="57"/>
      <c r="AA346" s="57"/>
      <c r="AB346" s="57"/>
      <c r="AC346" s="57"/>
      <c r="AD346" s="57"/>
    </row>
    <row r="347" spans="1:30" ht="15.75" x14ac:dyDescent="0.25">
      <c r="A347" s="57"/>
      <c r="B347" s="57"/>
      <c r="C347" s="57"/>
      <c r="D347" s="58"/>
      <c r="E347" s="58"/>
      <c r="F347" s="58"/>
      <c r="G347" s="58"/>
      <c r="H347" s="58"/>
      <c r="I347" s="58"/>
      <c r="J347" s="58"/>
      <c r="K347" s="58"/>
      <c r="L347" s="58"/>
      <c r="M347" s="58"/>
      <c r="N347" s="58"/>
      <c r="O347" s="58"/>
      <c r="P347" s="57"/>
      <c r="Q347" s="58"/>
      <c r="R347" s="57"/>
      <c r="S347" s="57"/>
      <c r="T347" s="57"/>
      <c r="U347" s="57"/>
      <c r="V347" s="57"/>
      <c r="W347" s="57"/>
      <c r="X347" s="57"/>
      <c r="Y347" s="57"/>
      <c r="Z347" s="57"/>
      <c r="AA347" s="57"/>
      <c r="AB347" s="57"/>
      <c r="AC347" s="57"/>
      <c r="AD347" s="57"/>
    </row>
    <row r="348" spans="1:30" ht="15.75" x14ac:dyDescent="0.25">
      <c r="A348" s="57"/>
      <c r="B348" s="57"/>
      <c r="C348" s="57"/>
      <c r="D348" s="58"/>
      <c r="E348" s="58"/>
      <c r="F348" s="58"/>
      <c r="G348" s="58"/>
      <c r="H348" s="58"/>
      <c r="I348" s="58"/>
      <c r="J348" s="58"/>
      <c r="K348" s="58"/>
      <c r="L348" s="58"/>
      <c r="M348" s="58"/>
      <c r="N348" s="58"/>
      <c r="O348" s="58"/>
      <c r="P348" s="57"/>
      <c r="Q348" s="58"/>
      <c r="R348" s="57"/>
      <c r="S348" s="57"/>
      <c r="T348" s="57"/>
      <c r="U348" s="57"/>
      <c r="V348" s="57"/>
      <c r="W348" s="57"/>
      <c r="X348" s="57"/>
      <c r="Y348" s="57"/>
      <c r="Z348" s="57"/>
      <c r="AA348" s="57"/>
      <c r="AB348" s="57"/>
      <c r="AC348" s="57"/>
      <c r="AD348" s="57"/>
    </row>
    <row r="349" spans="1:30" ht="15.75" x14ac:dyDescent="0.25">
      <c r="A349" s="57"/>
      <c r="B349" s="57"/>
      <c r="C349" s="57"/>
      <c r="D349" s="58"/>
      <c r="E349" s="58"/>
      <c r="F349" s="58"/>
      <c r="G349" s="58"/>
      <c r="H349" s="58"/>
      <c r="I349" s="58"/>
      <c r="J349" s="58"/>
      <c r="K349" s="58"/>
      <c r="L349" s="58"/>
      <c r="M349" s="58"/>
      <c r="N349" s="58"/>
      <c r="O349" s="58"/>
      <c r="P349" s="57"/>
      <c r="Q349" s="58"/>
      <c r="R349" s="57"/>
      <c r="S349" s="57"/>
      <c r="T349" s="57"/>
      <c r="U349" s="57"/>
      <c r="V349" s="57"/>
      <c r="W349" s="57"/>
      <c r="X349" s="57"/>
      <c r="Y349" s="57"/>
      <c r="Z349" s="57"/>
      <c r="AA349" s="57"/>
      <c r="AB349" s="57"/>
      <c r="AC349" s="57"/>
      <c r="AD349" s="57"/>
    </row>
    <row r="350" spans="1:30" ht="15.75" x14ac:dyDescent="0.25">
      <c r="A350" s="57"/>
      <c r="B350" s="57"/>
      <c r="C350" s="57"/>
      <c r="D350" s="58"/>
      <c r="E350" s="58"/>
      <c r="F350" s="58"/>
      <c r="G350" s="58"/>
      <c r="H350" s="58"/>
      <c r="I350" s="58"/>
      <c r="J350" s="58"/>
      <c r="K350" s="58"/>
      <c r="L350" s="58"/>
      <c r="M350" s="58"/>
      <c r="N350" s="58"/>
      <c r="O350" s="58"/>
      <c r="P350" s="57"/>
      <c r="Q350" s="58"/>
      <c r="R350" s="57"/>
      <c r="S350" s="57"/>
      <c r="T350" s="57"/>
      <c r="U350" s="57"/>
      <c r="V350" s="57"/>
      <c r="W350" s="57"/>
      <c r="X350" s="57"/>
      <c r="Y350" s="57"/>
      <c r="Z350" s="57"/>
      <c r="AA350" s="57"/>
      <c r="AB350" s="57"/>
      <c r="AC350" s="57"/>
      <c r="AD350" s="57"/>
    </row>
    <row r="351" spans="1:30" ht="15.75" x14ac:dyDescent="0.25">
      <c r="A351" s="57"/>
      <c r="B351" s="57"/>
      <c r="C351" s="57"/>
      <c r="D351" s="58"/>
      <c r="E351" s="58"/>
      <c r="F351" s="58"/>
      <c r="G351" s="58"/>
      <c r="H351" s="58"/>
      <c r="I351" s="58"/>
      <c r="J351" s="58"/>
      <c r="K351" s="58"/>
      <c r="L351" s="58"/>
      <c r="M351" s="58"/>
      <c r="N351" s="58"/>
      <c r="O351" s="58"/>
      <c r="P351" s="57"/>
      <c r="Q351" s="58"/>
      <c r="R351" s="57"/>
      <c r="S351" s="57"/>
      <c r="T351" s="57"/>
      <c r="U351" s="57"/>
      <c r="V351" s="57"/>
      <c r="W351" s="57"/>
      <c r="X351" s="57"/>
      <c r="Y351" s="57"/>
      <c r="Z351" s="57"/>
      <c r="AA351" s="57"/>
      <c r="AB351" s="57"/>
      <c r="AC351" s="57"/>
      <c r="AD351" s="57"/>
    </row>
    <row r="352" spans="1:30" ht="15.75" x14ac:dyDescent="0.25">
      <c r="A352" s="57"/>
      <c r="B352" s="57"/>
      <c r="C352" s="57"/>
      <c r="D352" s="58"/>
      <c r="E352" s="58"/>
      <c r="F352" s="58"/>
      <c r="G352" s="58"/>
      <c r="H352" s="58"/>
      <c r="I352" s="58"/>
      <c r="J352" s="58"/>
      <c r="K352" s="58"/>
      <c r="L352" s="58"/>
      <c r="M352" s="58"/>
      <c r="N352" s="58"/>
      <c r="O352" s="58"/>
      <c r="P352" s="57"/>
      <c r="Q352" s="58"/>
      <c r="R352" s="57"/>
      <c r="S352" s="57"/>
      <c r="T352" s="57"/>
      <c r="U352" s="57"/>
      <c r="V352" s="57"/>
      <c r="W352" s="57"/>
      <c r="X352" s="57"/>
      <c r="Y352" s="57"/>
      <c r="Z352" s="57"/>
      <c r="AA352" s="57"/>
      <c r="AB352" s="57"/>
      <c r="AC352" s="57"/>
      <c r="AD352" s="57"/>
    </row>
    <row r="353" spans="1:30" ht="15.75" x14ac:dyDescent="0.25">
      <c r="A353" s="57"/>
      <c r="B353" s="57"/>
      <c r="C353" s="57"/>
      <c r="D353" s="58"/>
      <c r="E353" s="58"/>
      <c r="F353" s="58"/>
      <c r="G353" s="58"/>
      <c r="H353" s="58"/>
      <c r="I353" s="58"/>
      <c r="J353" s="58"/>
      <c r="K353" s="58"/>
      <c r="L353" s="58"/>
      <c r="M353" s="58"/>
      <c r="N353" s="58"/>
      <c r="O353" s="58"/>
      <c r="P353" s="57"/>
      <c r="Q353" s="58"/>
      <c r="R353" s="57"/>
      <c r="S353" s="57"/>
      <c r="T353" s="57"/>
      <c r="U353" s="57"/>
      <c r="V353" s="57"/>
      <c r="W353" s="57"/>
      <c r="X353" s="57"/>
      <c r="Y353" s="57"/>
      <c r="Z353" s="57"/>
      <c r="AA353" s="57"/>
      <c r="AB353" s="57"/>
      <c r="AC353" s="57"/>
      <c r="AD353" s="57"/>
    </row>
    <row r="354" spans="1:30" ht="15.75" x14ac:dyDescent="0.25">
      <c r="A354" s="57"/>
      <c r="B354" s="57"/>
      <c r="C354" s="57"/>
      <c r="D354" s="58"/>
      <c r="E354" s="58"/>
      <c r="F354" s="58"/>
      <c r="G354" s="58"/>
      <c r="H354" s="58"/>
      <c r="I354" s="58"/>
      <c r="J354" s="58"/>
      <c r="K354" s="58"/>
      <c r="L354" s="58"/>
      <c r="M354" s="58"/>
      <c r="N354" s="58"/>
      <c r="O354" s="58"/>
      <c r="P354" s="57"/>
      <c r="Q354" s="58"/>
      <c r="R354" s="57"/>
      <c r="S354" s="57"/>
      <c r="T354" s="57"/>
      <c r="U354" s="57"/>
      <c r="V354" s="57"/>
      <c r="W354" s="57"/>
      <c r="X354" s="57"/>
      <c r="Y354" s="57"/>
      <c r="Z354" s="57"/>
      <c r="AA354" s="57"/>
      <c r="AB354" s="57"/>
      <c r="AC354" s="57"/>
      <c r="AD354" s="57"/>
    </row>
    <row r="355" spans="1:30" ht="15.75" x14ac:dyDescent="0.25">
      <c r="A355" s="57"/>
      <c r="B355" s="57"/>
      <c r="C355" s="57"/>
      <c r="D355" s="58"/>
      <c r="E355" s="58"/>
      <c r="F355" s="58"/>
      <c r="G355" s="58"/>
      <c r="H355" s="58"/>
      <c r="I355" s="58"/>
      <c r="J355" s="58"/>
      <c r="K355" s="58"/>
      <c r="L355" s="58"/>
      <c r="M355" s="58"/>
      <c r="N355" s="58"/>
      <c r="O355" s="58"/>
      <c r="P355" s="57"/>
      <c r="Q355" s="58"/>
      <c r="R355" s="57"/>
      <c r="S355" s="57"/>
      <c r="T355" s="57"/>
      <c r="U355" s="57"/>
      <c r="V355" s="57"/>
      <c r="W355" s="57"/>
      <c r="X355" s="57"/>
      <c r="Y355" s="57"/>
      <c r="Z355" s="57"/>
      <c r="AA355" s="57"/>
      <c r="AB355" s="57"/>
      <c r="AC355" s="57"/>
      <c r="AD355" s="57"/>
    </row>
    <row r="356" spans="1:30" ht="15.75" x14ac:dyDescent="0.25">
      <c r="A356" s="57"/>
      <c r="B356" s="57"/>
      <c r="C356" s="57"/>
      <c r="D356" s="58"/>
      <c r="E356" s="58"/>
      <c r="F356" s="58"/>
      <c r="G356" s="58"/>
      <c r="H356" s="58"/>
      <c r="I356" s="58"/>
      <c r="J356" s="58"/>
      <c r="K356" s="58"/>
      <c r="L356" s="58"/>
      <c r="M356" s="58"/>
      <c r="N356" s="58"/>
      <c r="O356" s="58"/>
      <c r="P356" s="57"/>
      <c r="Q356" s="58"/>
      <c r="R356" s="57"/>
      <c r="S356" s="57"/>
      <c r="T356" s="57"/>
      <c r="U356" s="57"/>
      <c r="V356" s="57"/>
      <c r="W356" s="57"/>
      <c r="X356" s="57"/>
      <c r="Y356" s="57"/>
      <c r="Z356" s="57"/>
      <c r="AA356" s="57"/>
      <c r="AB356" s="57"/>
      <c r="AC356" s="57"/>
      <c r="AD356" s="57"/>
    </row>
    <row r="357" spans="1:30" ht="15.75" x14ac:dyDescent="0.25">
      <c r="A357" s="57"/>
      <c r="B357" s="57"/>
      <c r="C357" s="57"/>
      <c r="D357" s="58"/>
      <c r="E357" s="58"/>
      <c r="F357" s="58"/>
      <c r="G357" s="58"/>
      <c r="H357" s="58"/>
      <c r="I357" s="58"/>
      <c r="J357" s="58"/>
      <c r="K357" s="58"/>
      <c r="L357" s="58"/>
      <c r="M357" s="58"/>
      <c r="N357" s="58"/>
      <c r="O357" s="58"/>
      <c r="P357" s="57"/>
      <c r="Q357" s="58"/>
      <c r="R357" s="57"/>
      <c r="S357" s="57"/>
      <c r="T357" s="57"/>
      <c r="U357" s="57"/>
      <c r="V357" s="57"/>
      <c r="W357" s="57"/>
      <c r="X357" s="57"/>
      <c r="Y357" s="57"/>
      <c r="Z357" s="57"/>
      <c r="AA357" s="57"/>
      <c r="AB357" s="57"/>
      <c r="AC357" s="57"/>
      <c r="AD357" s="57"/>
    </row>
    <row r="358" spans="1:30" ht="15.75" x14ac:dyDescent="0.25">
      <c r="A358" s="57"/>
      <c r="B358" s="57"/>
      <c r="C358" s="57"/>
      <c r="D358" s="58"/>
      <c r="E358" s="58"/>
      <c r="F358" s="58"/>
      <c r="G358" s="58"/>
      <c r="H358" s="58"/>
      <c r="I358" s="58"/>
      <c r="J358" s="58"/>
      <c r="K358" s="58"/>
      <c r="L358" s="58"/>
      <c r="M358" s="58"/>
      <c r="N358" s="58"/>
      <c r="O358" s="58"/>
      <c r="P358" s="57"/>
      <c r="Q358" s="58"/>
      <c r="R358" s="57"/>
      <c r="S358" s="57"/>
      <c r="T358" s="57"/>
      <c r="U358" s="57"/>
      <c r="V358" s="57"/>
      <c r="W358" s="57"/>
      <c r="X358" s="57"/>
      <c r="Y358" s="57"/>
      <c r="Z358" s="57"/>
      <c r="AA358" s="57"/>
      <c r="AB358" s="57"/>
      <c r="AC358" s="57"/>
      <c r="AD358" s="57"/>
    </row>
    <row r="359" spans="1:30" ht="15.75" x14ac:dyDescent="0.25">
      <c r="A359" s="57"/>
      <c r="B359" s="57"/>
      <c r="C359" s="57"/>
      <c r="D359" s="58"/>
      <c r="E359" s="58"/>
      <c r="F359" s="58"/>
      <c r="G359" s="58"/>
      <c r="H359" s="58"/>
      <c r="I359" s="58"/>
      <c r="J359" s="58"/>
      <c r="K359" s="58"/>
      <c r="L359" s="58"/>
      <c r="M359" s="58"/>
      <c r="N359" s="58"/>
      <c r="O359" s="58"/>
      <c r="P359" s="57"/>
      <c r="Q359" s="58"/>
      <c r="R359" s="57"/>
      <c r="S359" s="57"/>
      <c r="T359" s="57"/>
      <c r="U359" s="57"/>
      <c r="V359" s="57"/>
      <c r="W359" s="57"/>
      <c r="X359" s="57"/>
      <c r="Y359" s="57"/>
      <c r="Z359" s="57"/>
      <c r="AA359" s="57"/>
      <c r="AB359" s="57"/>
      <c r="AC359" s="57"/>
      <c r="AD359" s="57"/>
    </row>
    <row r="360" spans="1:30" ht="15.75" x14ac:dyDescent="0.25">
      <c r="A360" s="57"/>
      <c r="B360" s="57"/>
      <c r="C360" s="57"/>
      <c r="D360" s="58"/>
      <c r="E360" s="58"/>
      <c r="F360" s="58"/>
      <c r="G360" s="58"/>
      <c r="H360" s="58"/>
      <c r="I360" s="58"/>
      <c r="J360" s="58"/>
      <c r="K360" s="58"/>
      <c r="L360" s="58"/>
      <c r="M360" s="58"/>
      <c r="N360" s="58"/>
      <c r="O360" s="58"/>
      <c r="P360" s="57"/>
      <c r="Q360" s="58"/>
      <c r="R360" s="57"/>
      <c r="S360" s="57"/>
      <c r="T360" s="57"/>
      <c r="U360" s="57"/>
      <c r="V360" s="57"/>
      <c r="W360" s="57"/>
      <c r="X360" s="57"/>
      <c r="Y360" s="57"/>
      <c r="Z360" s="57"/>
      <c r="AA360" s="57"/>
      <c r="AB360" s="57"/>
      <c r="AC360" s="57"/>
      <c r="AD360" s="57"/>
    </row>
    <row r="361" spans="1:30" ht="15.75" x14ac:dyDescent="0.25">
      <c r="A361" s="57"/>
      <c r="B361" s="57"/>
      <c r="C361" s="57"/>
      <c r="D361" s="58"/>
      <c r="E361" s="58"/>
      <c r="F361" s="58"/>
      <c r="G361" s="58"/>
      <c r="H361" s="58"/>
      <c r="I361" s="58"/>
      <c r="J361" s="58"/>
      <c r="K361" s="58"/>
      <c r="L361" s="58"/>
      <c r="M361" s="58"/>
      <c r="N361" s="58"/>
      <c r="O361" s="58"/>
      <c r="P361" s="57"/>
      <c r="Q361" s="58"/>
      <c r="R361" s="57"/>
      <c r="S361" s="57"/>
      <c r="T361" s="57"/>
      <c r="U361" s="57"/>
      <c r="V361" s="57"/>
      <c r="W361" s="57"/>
      <c r="X361" s="57"/>
      <c r="Y361" s="57"/>
      <c r="Z361" s="57"/>
      <c r="AA361" s="57"/>
      <c r="AB361" s="57"/>
      <c r="AC361" s="57"/>
      <c r="AD361" s="57"/>
    </row>
    <row r="362" spans="1:30" ht="15.75" x14ac:dyDescent="0.25">
      <c r="A362" s="57"/>
      <c r="B362" s="57"/>
      <c r="C362" s="57"/>
      <c r="D362" s="58"/>
      <c r="E362" s="58"/>
      <c r="F362" s="58"/>
      <c r="G362" s="58"/>
      <c r="H362" s="58"/>
      <c r="I362" s="58"/>
      <c r="J362" s="58"/>
      <c r="K362" s="58"/>
      <c r="L362" s="58"/>
      <c r="M362" s="58"/>
      <c r="N362" s="58"/>
      <c r="O362" s="58"/>
      <c r="P362" s="57"/>
      <c r="Q362" s="58"/>
      <c r="R362" s="57"/>
      <c r="S362" s="57"/>
      <c r="T362" s="57"/>
      <c r="U362" s="57"/>
      <c r="V362" s="57"/>
      <c r="W362" s="57"/>
      <c r="X362" s="57"/>
      <c r="Y362" s="57"/>
      <c r="Z362" s="57"/>
      <c r="AA362" s="57"/>
      <c r="AB362" s="57"/>
      <c r="AC362" s="57"/>
      <c r="AD362" s="57"/>
    </row>
    <row r="363" spans="1:30" ht="15.75" x14ac:dyDescent="0.25">
      <c r="A363" s="57"/>
      <c r="B363" s="57"/>
      <c r="C363" s="57"/>
      <c r="D363" s="58"/>
      <c r="E363" s="58"/>
      <c r="F363" s="58"/>
      <c r="G363" s="58"/>
      <c r="H363" s="58"/>
      <c r="I363" s="58"/>
      <c r="J363" s="58"/>
      <c r="K363" s="58"/>
      <c r="L363" s="58"/>
      <c r="M363" s="58"/>
      <c r="N363" s="58"/>
      <c r="O363" s="58"/>
      <c r="P363" s="57"/>
      <c r="Q363" s="58"/>
      <c r="R363" s="57"/>
      <c r="S363" s="57"/>
      <c r="T363" s="57"/>
      <c r="U363" s="57"/>
      <c r="V363" s="57"/>
      <c r="W363" s="57"/>
      <c r="X363" s="57"/>
      <c r="Y363" s="57"/>
      <c r="Z363" s="57"/>
      <c r="AA363" s="57"/>
      <c r="AB363" s="57"/>
      <c r="AC363" s="57"/>
      <c r="AD363" s="57"/>
    </row>
    <row r="364" spans="1:30" ht="15.75" x14ac:dyDescent="0.25">
      <c r="A364" s="57"/>
      <c r="B364" s="57"/>
      <c r="C364" s="57"/>
      <c r="D364" s="58"/>
      <c r="E364" s="58"/>
      <c r="F364" s="58"/>
      <c r="G364" s="58"/>
      <c r="H364" s="58"/>
      <c r="I364" s="58"/>
      <c r="J364" s="58"/>
      <c r="K364" s="58"/>
      <c r="L364" s="58"/>
      <c r="M364" s="58"/>
      <c r="N364" s="58"/>
      <c r="O364" s="58"/>
      <c r="P364" s="57"/>
      <c r="Q364" s="58"/>
      <c r="R364" s="57"/>
      <c r="S364" s="57"/>
      <c r="T364" s="57"/>
      <c r="U364" s="57"/>
      <c r="V364" s="57"/>
      <c r="W364" s="57"/>
      <c r="X364" s="57"/>
      <c r="Y364" s="57"/>
      <c r="Z364" s="57"/>
      <c r="AA364" s="57"/>
      <c r="AB364" s="57"/>
      <c r="AC364" s="57"/>
      <c r="AD364" s="57"/>
    </row>
    <row r="365" spans="1:30" ht="15.75" x14ac:dyDescent="0.25">
      <c r="A365" s="57"/>
      <c r="B365" s="57"/>
      <c r="C365" s="57"/>
      <c r="D365" s="58"/>
      <c r="E365" s="58"/>
      <c r="F365" s="58"/>
      <c r="G365" s="58"/>
      <c r="H365" s="58"/>
      <c r="I365" s="58"/>
      <c r="J365" s="58"/>
      <c r="K365" s="58"/>
      <c r="L365" s="58"/>
      <c r="M365" s="58"/>
      <c r="N365" s="58"/>
      <c r="O365" s="58"/>
      <c r="P365" s="57"/>
      <c r="Q365" s="58"/>
      <c r="R365" s="57"/>
      <c r="S365" s="57"/>
      <c r="T365" s="57"/>
      <c r="U365" s="57"/>
      <c r="V365" s="57"/>
      <c r="W365" s="57"/>
      <c r="X365" s="57"/>
      <c r="Y365" s="57"/>
      <c r="Z365" s="57"/>
      <c r="AA365" s="57"/>
      <c r="AB365" s="57"/>
      <c r="AC365" s="57"/>
      <c r="AD365" s="57"/>
    </row>
    <row r="366" spans="1:30" ht="15.75" x14ac:dyDescent="0.25">
      <c r="A366" s="57"/>
      <c r="B366" s="57"/>
      <c r="C366" s="57"/>
      <c r="D366" s="58"/>
      <c r="E366" s="58"/>
      <c r="F366" s="58"/>
      <c r="G366" s="58"/>
      <c r="H366" s="58"/>
      <c r="I366" s="58"/>
      <c r="J366" s="58"/>
      <c r="K366" s="58"/>
      <c r="L366" s="58"/>
      <c r="M366" s="58"/>
      <c r="N366" s="58"/>
      <c r="O366" s="58"/>
      <c r="P366" s="57"/>
      <c r="Q366" s="58"/>
      <c r="R366" s="57"/>
      <c r="S366" s="57"/>
      <c r="T366" s="57"/>
      <c r="U366" s="57"/>
      <c r="V366" s="57"/>
      <c r="W366" s="57"/>
      <c r="X366" s="57"/>
      <c r="Y366" s="57"/>
      <c r="Z366" s="57"/>
      <c r="AA366" s="57"/>
      <c r="AB366" s="57"/>
      <c r="AC366" s="57"/>
      <c r="AD366" s="57"/>
    </row>
    <row r="367" spans="1:30" ht="15.75" x14ac:dyDescent="0.25">
      <c r="A367" s="57"/>
      <c r="B367" s="57"/>
      <c r="C367" s="57"/>
      <c r="D367" s="58"/>
      <c r="E367" s="58"/>
      <c r="F367" s="58"/>
      <c r="G367" s="58"/>
      <c r="H367" s="58"/>
      <c r="I367" s="58"/>
      <c r="J367" s="58"/>
      <c r="K367" s="58"/>
      <c r="L367" s="58"/>
      <c r="M367" s="58"/>
      <c r="N367" s="58"/>
      <c r="O367" s="58"/>
      <c r="P367" s="57"/>
      <c r="Q367" s="58"/>
      <c r="R367" s="57"/>
      <c r="S367" s="57"/>
      <c r="T367" s="57"/>
      <c r="U367" s="57"/>
      <c r="V367" s="57"/>
      <c r="W367" s="57"/>
      <c r="X367" s="57"/>
      <c r="Y367" s="57"/>
      <c r="Z367" s="57"/>
      <c r="AA367" s="57"/>
      <c r="AB367" s="57"/>
      <c r="AC367" s="57"/>
      <c r="AD367" s="57"/>
    </row>
    <row r="368" spans="1:30" ht="15.75" x14ac:dyDescent="0.25">
      <c r="A368" s="57"/>
      <c r="B368" s="57"/>
      <c r="C368" s="57"/>
      <c r="D368" s="58"/>
      <c r="E368" s="58"/>
      <c r="F368" s="58"/>
      <c r="G368" s="58"/>
      <c r="H368" s="58"/>
      <c r="I368" s="58"/>
      <c r="J368" s="58"/>
      <c r="K368" s="58"/>
      <c r="L368" s="58"/>
      <c r="M368" s="58"/>
      <c r="N368" s="58"/>
      <c r="O368" s="58"/>
      <c r="P368" s="57"/>
      <c r="Q368" s="58"/>
      <c r="R368" s="57"/>
      <c r="S368" s="57"/>
      <c r="T368" s="57"/>
      <c r="U368" s="57"/>
      <c r="V368" s="57"/>
      <c r="W368" s="57"/>
      <c r="X368" s="57"/>
      <c r="Y368" s="57"/>
      <c r="Z368" s="57"/>
      <c r="AA368" s="57"/>
      <c r="AB368" s="57"/>
      <c r="AC368" s="57"/>
      <c r="AD368" s="57"/>
    </row>
    <row r="369" spans="1:30" ht="15.75" x14ac:dyDescent="0.25">
      <c r="A369" s="57"/>
      <c r="B369" s="57"/>
      <c r="C369" s="57"/>
      <c r="D369" s="58"/>
      <c r="E369" s="58"/>
      <c r="F369" s="58"/>
      <c r="G369" s="58"/>
      <c r="H369" s="58"/>
      <c r="I369" s="58"/>
      <c r="J369" s="58"/>
      <c r="K369" s="58"/>
      <c r="L369" s="58"/>
      <c r="M369" s="58"/>
      <c r="N369" s="58"/>
      <c r="O369" s="58"/>
      <c r="P369" s="57"/>
      <c r="Q369" s="58"/>
      <c r="R369" s="57"/>
      <c r="S369" s="57"/>
      <c r="T369" s="57"/>
      <c r="U369" s="57"/>
      <c r="V369" s="57"/>
      <c r="W369" s="57"/>
      <c r="X369" s="57"/>
      <c r="Y369" s="57"/>
      <c r="Z369" s="57"/>
      <c r="AA369" s="57"/>
      <c r="AB369" s="57"/>
      <c r="AC369" s="57"/>
      <c r="AD369" s="57"/>
    </row>
    <row r="370" spans="1:30" ht="15.75" x14ac:dyDescent="0.25">
      <c r="A370" s="57"/>
      <c r="B370" s="57"/>
      <c r="C370" s="57"/>
      <c r="D370" s="58"/>
      <c r="E370" s="58"/>
      <c r="F370" s="58"/>
      <c r="G370" s="58"/>
      <c r="H370" s="58"/>
      <c r="I370" s="58"/>
      <c r="J370" s="58"/>
      <c r="K370" s="58"/>
      <c r="L370" s="58"/>
      <c r="M370" s="58"/>
      <c r="N370" s="58"/>
      <c r="O370" s="58"/>
      <c r="P370" s="57"/>
      <c r="Q370" s="58"/>
      <c r="R370" s="57"/>
      <c r="S370" s="57"/>
      <c r="T370" s="57"/>
      <c r="U370" s="57"/>
      <c r="V370" s="57"/>
      <c r="W370" s="57"/>
      <c r="X370" s="57"/>
      <c r="Y370" s="57"/>
      <c r="Z370" s="57"/>
      <c r="AA370" s="57"/>
      <c r="AB370" s="57"/>
      <c r="AC370" s="57"/>
      <c r="AD370" s="57"/>
    </row>
    <row r="371" spans="1:30" ht="15.75" x14ac:dyDescent="0.25">
      <c r="A371" s="57"/>
      <c r="B371" s="57"/>
      <c r="C371" s="57"/>
      <c r="D371" s="58"/>
      <c r="E371" s="58"/>
      <c r="F371" s="58"/>
      <c r="G371" s="58"/>
      <c r="H371" s="58"/>
      <c r="I371" s="58"/>
      <c r="J371" s="58"/>
      <c r="K371" s="58"/>
      <c r="L371" s="58"/>
      <c r="M371" s="58"/>
      <c r="N371" s="58"/>
      <c r="O371" s="58"/>
      <c r="P371" s="57"/>
      <c r="Q371" s="58"/>
      <c r="R371" s="57"/>
      <c r="S371" s="57"/>
      <c r="T371" s="57"/>
      <c r="U371" s="57"/>
      <c r="V371" s="57"/>
      <c r="W371" s="57"/>
      <c r="X371" s="57"/>
      <c r="Y371" s="57"/>
      <c r="Z371" s="57"/>
      <c r="AA371" s="57"/>
      <c r="AB371" s="57"/>
      <c r="AC371" s="57"/>
      <c r="AD371" s="57"/>
    </row>
    <row r="372" spans="1:30" ht="15.75" x14ac:dyDescent="0.25">
      <c r="A372" s="57"/>
      <c r="B372" s="57"/>
      <c r="C372" s="57"/>
      <c r="D372" s="58"/>
      <c r="E372" s="58"/>
      <c r="F372" s="58"/>
      <c r="G372" s="58"/>
      <c r="H372" s="58"/>
      <c r="I372" s="58"/>
      <c r="J372" s="58"/>
      <c r="K372" s="58"/>
      <c r="L372" s="58"/>
      <c r="M372" s="58"/>
      <c r="N372" s="58"/>
      <c r="O372" s="58"/>
      <c r="P372" s="57"/>
      <c r="Q372" s="58"/>
      <c r="R372" s="57"/>
      <c r="S372" s="57"/>
      <c r="T372" s="57"/>
      <c r="U372" s="57"/>
      <c r="V372" s="57"/>
      <c r="W372" s="57"/>
      <c r="X372" s="57"/>
      <c r="Y372" s="57"/>
      <c r="Z372" s="57"/>
      <c r="AA372" s="57"/>
      <c r="AB372" s="57"/>
      <c r="AC372" s="57"/>
      <c r="AD372" s="57"/>
    </row>
    <row r="373" spans="1:30" ht="15.75" x14ac:dyDescent="0.25">
      <c r="A373" s="57"/>
      <c r="B373" s="57"/>
      <c r="C373" s="57"/>
      <c r="D373" s="58"/>
      <c r="E373" s="58"/>
      <c r="F373" s="58"/>
      <c r="G373" s="58"/>
      <c r="H373" s="58"/>
      <c r="I373" s="58"/>
      <c r="J373" s="58"/>
      <c r="K373" s="58"/>
      <c r="L373" s="58"/>
      <c r="M373" s="58"/>
      <c r="N373" s="58"/>
      <c r="O373" s="58"/>
      <c r="P373" s="57"/>
      <c r="Q373" s="58"/>
      <c r="R373" s="57"/>
      <c r="S373" s="57"/>
      <c r="T373" s="57"/>
      <c r="U373" s="57"/>
      <c r="V373" s="57"/>
      <c r="W373" s="57"/>
      <c r="X373" s="57"/>
      <c r="Y373" s="57"/>
      <c r="Z373" s="57"/>
      <c r="AA373" s="57"/>
      <c r="AB373" s="57"/>
      <c r="AC373" s="57"/>
      <c r="AD373" s="57"/>
    </row>
    <row r="374" spans="1:30" ht="15.75" x14ac:dyDescent="0.25">
      <c r="A374" s="57"/>
      <c r="B374" s="57"/>
      <c r="C374" s="57"/>
      <c r="D374" s="58"/>
      <c r="E374" s="58"/>
      <c r="F374" s="58"/>
      <c r="G374" s="58"/>
      <c r="H374" s="58"/>
      <c r="I374" s="58"/>
      <c r="J374" s="58"/>
      <c r="K374" s="58"/>
      <c r="L374" s="58"/>
      <c r="M374" s="58"/>
      <c r="N374" s="58"/>
      <c r="O374" s="58"/>
      <c r="P374" s="57"/>
      <c r="Q374" s="58"/>
      <c r="R374" s="57"/>
      <c r="S374" s="57"/>
      <c r="T374" s="57"/>
      <c r="U374" s="57"/>
      <c r="V374" s="57"/>
      <c r="W374" s="57"/>
      <c r="X374" s="57"/>
      <c r="Y374" s="57"/>
      <c r="Z374" s="57"/>
      <c r="AA374" s="57"/>
      <c r="AB374" s="57"/>
      <c r="AC374" s="57"/>
      <c r="AD374" s="57"/>
    </row>
    <row r="375" spans="1:30" ht="15.75" x14ac:dyDescent="0.25">
      <c r="A375" s="57"/>
      <c r="B375" s="57"/>
      <c r="C375" s="57"/>
      <c r="D375" s="58"/>
      <c r="E375" s="58"/>
      <c r="F375" s="58"/>
      <c r="G375" s="58"/>
      <c r="H375" s="58"/>
      <c r="I375" s="58"/>
      <c r="J375" s="58"/>
      <c r="K375" s="58"/>
      <c r="L375" s="58"/>
      <c r="M375" s="58"/>
      <c r="N375" s="58"/>
      <c r="O375" s="58"/>
      <c r="P375" s="57"/>
      <c r="Q375" s="58"/>
      <c r="R375" s="57"/>
      <c r="S375" s="57"/>
      <c r="T375" s="57"/>
      <c r="U375" s="57"/>
      <c r="V375" s="57"/>
      <c r="W375" s="57"/>
      <c r="X375" s="57"/>
      <c r="Y375" s="57"/>
      <c r="Z375" s="57"/>
      <c r="AA375" s="57"/>
      <c r="AB375" s="57"/>
      <c r="AC375" s="57"/>
      <c r="AD375" s="57"/>
    </row>
    <row r="376" spans="1:30" ht="15.75" x14ac:dyDescent="0.25">
      <c r="A376" s="57"/>
      <c r="B376" s="57"/>
      <c r="C376" s="57"/>
      <c r="D376" s="58"/>
      <c r="E376" s="58"/>
      <c r="F376" s="58"/>
      <c r="G376" s="58"/>
      <c r="H376" s="58"/>
      <c r="I376" s="58"/>
      <c r="J376" s="58"/>
      <c r="K376" s="58"/>
      <c r="L376" s="58"/>
      <c r="M376" s="58"/>
      <c r="N376" s="58"/>
      <c r="O376" s="58"/>
      <c r="P376" s="57"/>
      <c r="Q376" s="58"/>
      <c r="R376" s="57"/>
      <c r="S376" s="57"/>
      <c r="T376" s="57"/>
      <c r="U376" s="57"/>
      <c r="V376" s="57"/>
      <c r="W376" s="57"/>
      <c r="X376" s="57"/>
      <c r="Y376" s="57"/>
      <c r="Z376" s="57"/>
      <c r="AA376" s="57"/>
      <c r="AB376" s="57"/>
      <c r="AC376" s="57"/>
      <c r="AD376" s="57"/>
    </row>
    <row r="377" spans="1:30" ht="15.75" x14ac:dyDescent="0.25">
      <c r="A377" s="57"/>
      <c r="B377" s="57"/>
      <c r="C377" s="57"/>
      <c r="D377" s="58"/>
      <c r="E377" s="58"/>
      <c r="F377" s="58"/>
      <c r="G377" s="58"/>
      <c r="H377" s="58"/>
      <c r="I377" s="58"/>
      <c r="J377" s="58"/>
      <c r="K377" s="58"/>
      <c r="L377" s="58"/>
      <c r="M377" s="58"/>
      <c r="N377" s="58"/>
      <c r="O377" s="58"/>
      <c r="P377" s="57"/>
      <c r="Q377" s="58"/>
      <c r="R377" s="57"/>
      <c r="S377" s="57"/>
      <c r="T377" s="57"/>
      <c r="U377" s="57"/>
      <c r="V377" s="57"/>
      <c r="W377" s="57"/>
      <c r="X377" s="57"/>
      <c r="Y377" s="57"/>
      <c r="Z377" s="57"/>
      <c r="AA377" s="57"/>
      <c r="AB377" s="57"/>
      <c r="AC377" s="57"/>
      <c r="AD377" s="57"/>
    </row>
    <row r="378" spans="1:30" ht="15.75" x14ac:dyDescent="0.25">
      <c r="A378" s="57"/>
      <c r="B378" s="57"/>
      <c r="C378" s="57"/>
      <c r="D378" s="58"/>
      <c r="E378" s="58"/>
      <c r="F378" s="58"/>
      <c r="G378" s="58"/>
      <c r="H378" s="58"/>
      <c r="I378" s="58"/>
      <c r="J378" s="58"/>
      <c r="K378" s="58"/>
      <c r="L378" s="58"/>
      <c r="M378" s="58"/>
      <c r="N378" s="58"/>
      <c r="O378" s="58"/>
      <c r="P378" s="57"/>
      <c r="Q378" s="58"/>
      <c r="R378" s="57"/>
      <c r="S378" s="57"/>
      <c r="T378" s="57"/>
      <c r="U378" s="57"/>
      <c r="V378" s="57"/>
      <c r="W378" s="57"/>
      <c r="X378" s="57"/>
      <c r="Y378" s="57"/>
      <c r="Z378" s="57"/>
      <c r="AA378" s="57"/>
      <c r="AB378" s="57"/>
      <c r="AC378" s="57"/>
      <c r="AD378" s="57"/>
    </row>
    <row r="379" spans="1:30" ht="15.75" x14ac:dyDescent="0.25">
      <c r="A379" s="57"/>
      <c r="B379" s="57"/>
      <c r="C379" s="57"/>
      <c r="D379" s="58"/>
      <c r="E379" s="58"/>
      <c r="F379" s="58"/>
      <c r="G379" s="58"/>
      <c r="H379" s="58"/>
      <c r="I379" s="58"/>
      <c r="J379" s="58"/>
      <c r="K379" s="58"/>
      <c r="L379" s="58"/>
      <c r="M379" s="58"/>
      <c r="N379" s="58"/>
      <c r="O379" s="58"/>
      <c r="P379" s="57"/>
      <c r="Q379" s="58"/>
      <c r="R379" s="57"/>
      <c r="S379" s="57"/>
      <c r="T379" s="57"/>
      <c r="U379" s="57"/>
      <c r="V379" s="57"/>
      <c r="W379" s="57"/>
      <c r="X379" s="57"/>
      <c r="Y379" s="57"/>
      <c r="Z379" s="57"/>
      <c r="AA379" s="57"/>
      <c r="AB379" s="57"/>
      <c r="AC379" s="57"/>
      <c r="AD379" s="57"/>
    </row>
    <row r="380" spans="1:30" ht="15.75" x14ac:dyDescent="0.25">
      <c r="A380" s="57"/>
      <c r="B380" s="57"/>
      <c r="C380" s="57"/>
      <c r="D380" s="58"/>
      <c r="E380" s="58"/>
      <c r="F380" s="58"/>
      <c r="G380" s="58"/>
      <c r="H380" s="58"/>
      <c r="I380" s="58"/>
      <c r="J380" s="58"/>
      <c r="K380" s="58"/>
      <c r="L380" s="58"/>
      <c r="M380" s="58"/>
      <c r="N380" s="58"/>
      <c r="O380" s="58"/>
      <c r="P380" s="57"/>
      <c r="Q380" s="58"/>
      <c r="R380" s="57"/>
      <c r="S380" s="57"/>
      <c r="T380" s="57"/>
      <c r="U380" s="57"/>
      <c r="V380" s="57"/>
      <c r="W380" s="57"/>
      <c r="X380" s="57"/>
      <c r="Y380" s="57"/>
      <c r="Z380" s="57"/>
      <c r="AA380" s="57"/>
      <c r="AB380" s="57"/>
      <c r="AC380" s="57"/>
      <c r="AD380" s="57"/>
    </row>
    <row r="381" spans="1:30" ht="15.75" x14ac:dyDescent="0.25">
      <c r="A381" s="57"/>
      <c r="B381" s="57"/>
      <c r="C381" s="57"/>
      <c r="D381" s="58"/>
      <c r="E381" s="58"/>
      <c r="F381" s="58"/>
      <c r="G381" s="58"/>
      <c r="H381" s="58"/>
      <c r="I381" s="58"/>
      <c r="J381" s="58"/>
      <c r="K381" s="58"/>
      <c r="L381" s="58"/>
      <c r="M381" s="58"/>
      <c r="N381" s="58"/>
      <c r="O381" s="58"/>
      <c r="P381" s="57"/>
      <c r="Q381" s="58"/>
      <c r="R381" s="57"/>
      <c r="S381" s="57"/>
      <c r="T381" s="57"/>
      <c r="U381" s="57"/>
      <c r="V381" s="57"/>
      <c r="W381" s="57"/>
      <c r="X381" s="57"/>
      <c r="Y381" s="57"/>
      <c r="Z381" s="57"/>
      <c r="AA381" s="57"/>
      <c r="AB381" s="57"/>
      <c r="AC381" s="57"/>
      <c r="AD381" s="57"/>
    </row>
    <row r="382" spans="1:30" ht="15.75" x14ac:dyDescent="0.25">
      <c r="A382" s="57"/>
      <c r="B382" s="57"/>
      <c r="C382" s="57"/>
      <c r="D382" s="58"/>
      <c r="E382" s="58"/>
      <c r="F382" s="58"/>
      <c r="G382" s="58"/>
      <c r="H382" s="58"/>
      <c r="I382" s="58"/>
      <c r="J382" s="58"/>
      <c r="K382" s="58"/>
      <c r="L382" s="58"/>
      <c r="M382" s="58"/>
      <c r="N382" s="58"/>
      <c r="O382" s="58"/>
      <c r="P382" s="57"/>
      <c r="Q382" s="58"/>
      <c r="R382" s="57"/>
      <c r="S382" s="57"/>
      <c r="T382" s="57"/>
      <c r="U382" s="57"/>
      <c r="V382" s="57"/>
      <c r="W382" s="57"/>
      <c r="X382" s="57"/>
      <c r="Y382" s="57"/>
      <c r="Z382" s="57"/>
      <c r="AA382" s="57"/>
      <c r="AB382" s="57"/>
      <c r="AC382" s="57"/>
      <c r="AD382" s="57"/>
    </row>
    <row r="383" spans="1:30" ht="15.75" x14ac:dyDescent="0.25">
      <c r="A383" s="57"/>
      <c r="B383" s="57"/>
      <c r="C383" s="57"/>
      <c r="D383" s="58"/>
      <c r="E383" s="58"/>
      <c r="F383" s="58"/>
      <c r="G383" s="58"/>
      <c r="H383" s="58"/>
      <c r="I383" s="58"/>
      <c r="J383" s="58"/>
      <c r="K383" s="58"/>
      <c r="L383" s="58"/>
      <c r="M383" s="58"/>
      <c r="N383" s="58"/>
      <c r="O383" s="58"/>
      <c r="P383" s="57"/>
      <c r="Q383" s="58"/>
      <c r="R383" s="57"/>
      <c r="S383" s="57"/>
      <c r="T383" s="57"/>
      <c r="U383" s="57"/>
      <c r="V383" s="57"/>
      <c r="W383" s="57"/>
      <c r="X383" s="57"/>
      <c r="Y383" s="57"/>
      <c r="Z383" s="57"/>
      <c r="AA383" s="57"/>
      <c r="AB383" s="57"/>
      <c r="AC383" s="57"/>
      <c r="AD383" s="57"/>
    </row>
    <row r="384" spans="1:30" ht="15.75" x14ac:dyDescent="0.25">
      <c r="A384" s="57"/>
      <c r="B384" s="57"/>
      <c r="C384" s="57"/>
      <c r="D384" s="58"/>
      <c r="E384" s="58"/>
      <c r="F384" s="58"/>
      <c r="G384" s="58"/>
      <c r="H384" s="58"/>
      <c r="I384" s="58"/>
      <c r="J384" s="58"/>
      <c r="K384" s="58"/>
      <c r="L384" s="58"/>
      <c r="M384" s="58"/>
      <c r="N384" s="58"/>
      <c r="O384" s="58"/>
      <c r="P384" s="57"/>
      <c r="Q384" s="58"/>
      <c r="R384" s="57"/>
      <c r="S384" s="57"/>
      <c r="T384" s="57"/>
      <c r="U384" s="57"/>
      <c r="V384" s="57"/>
      <c r="W384" s="57"/>
      <c r="X384" s="57"/>
      <c r="Y384" s="57"/>
      <c r="Z384" s="57"/>
      <c r="AA384" s="57"/>
      <c r="AB384" s="57"/>
      <c r="AC384" s="57"/>
      <c r="AD384" s="57"/>
    </row>
    <row r="385" spans="1:30" ht="15.75" x14ac:dyDescent="0.25">
      <c r="A385" s="57"/>
      <c r="B385" s="57"/>
      <c r="C385" s="57"/>
      <c r="D385" s="58"/>
      <c r="E385" s="58"/>
      <c r="F385" s="58"/>
      <c r="G385" s="58"/>
      <c r="H385" s="58"/>
      <c r="I385" s="58"/>
      <c r="J385" s="58"/>
      <c r="K385" s="58"/>
      <c r="L385" s="58"/>
      <c r="M385" s="58"/>
      <c r="N385" s="58"/>
      <c r="O385" s="58"/>
      <c r="P385" s="57"/>
      <c r="Q385" s="58"/>
      <c r="R385" s="57"/>
      <c r="S385" s="57"/>
      <c r="T385" s="57"/>
      <c r="U385" s="57"/>
      <c r="V385" s="57"/>
      <c r="W385" s="57"/>
      <c r="X385" s="57"/>
      <c r="Y385" s="57"/>
      <c r="Z385" s="57"/>
      <c r="AA385" s="57"/>
      <c r="AB385" s="57"/>
      <c r="AC385" s="57"/>
      <c r="AD385" s="57"/>
    </row>
    <row r="386" spans="1:30" ht="15.75" x14ac:dyDescent="0.25">
      <c r="A386" s="57"/>
      <c r="B386" s="57"/>
      <c r="C386" s="57"/>
      <c r="D386" s="58"/>
      <c r="E386" s="58"/>
      <c r="F386" s="58"/>
      <c r="G386" s="58"/>
      <c r="H386" s="58"/>
      <c r="I386" s="58"/>
      <c r="J386" s="58"/>
      <c r="K386" s="58"/>
      <c r="L386" s="58"/>
      <c r="M386" s="58"/>
      <c r="N386" s="58"/>
      <c r="O386" s="58"/>
      <c r="P386" s="57"/>
      <c r="Q386" s="58"/>
      <c r="R386" s="57"/>
      <c r="S386" s="57"/>
      <c r="T386" s="57"/>
      <c r="U386" s="57"/>
      <c r="V386" s="57"/>
      <c r="W386" s="57"/>
      <c r="X386" s="57"/>
      <c r="Y386" s="57"/>
      <c r="Z386" s="57"/>
      <c r="AA386" s="57"/>
      <c r="AB386" s="57"/>
      <c r="AC386" s="57"/>
      <c r="AD386" s="57"/>
    </row>
    <row r="387" spans="1:30" ht="15.75" x14ac:dyDescent="0.25">
      <c r="A387" s="57"/>
      <c r="B387" s="57"/>
      <c r="C387" s="57"/>
      <c r="D387" s="58"/>
      <c r="E387" s="58"/>
      <c r="F387" s="58"/>
      <c r="G387" s="58"/>
      <c r="H387" s="58"/>
      <c r="I387" s="58"/>
      <c r="J387" s="58"/>
      <c r="K387" s="58"/>
      <c r="L387" s="58"/>
      <c r="M387" s="58"/>
      <c r="N387" s="58"/>
      <c r="O387" s="58"/>
      <c r="P387" s="57"/>
      <c r="Q387" s="58"/>
      <c r="R387" s="57"/>
      <c r="S387" s="57"/>
      <c r="T387" s="57"/>
      <c r="U387" s="57"/>
      <c r="V387" s="57"/>
      <c r="W387" s="57"/>
      <c r="X387" s="57"/>
      <c r="Y387" s="57"/>
      <c r="Z387" s="57"/>
      <c r="AA387" s="57"/>
      <c r="AB387" s="57"/>
      <c r="AC387" s="57"/>
      <c r="AD387" s="57"/>
    </row>
    <row r="388" spans="1:30" ht="15.75" x14ac:dyDescent="0.25">
      <c r="A388" s="57"/>
      <c r="B388" s="57"/>
      <c r="C388" s="57"/>
      <c r="D388" s="58"/>
      <c r="E388" s="58"/>
      <c r="F388" s="58"/>
      <c r="G388" s="58"/>
      <c r="H388" s="58"/>
      <c r="I388" s="58"/>
      <c r="J388" s="58"/>
      <c r="K388" s="58"/>
      <c r="L388" s="58"/>
      <c r="M388" s="58"/>
      <c r="N388" s="58"/>
      <c r="O388" s="58"/>
      <c r="P388" s="57"/>
      <c r="Q388" s="58"/>
      <c r="R388" s="57"/>
      <c r="S388" s="57"/>
      <c r="T388" s="57"/>
      <c r="U388" s="57"/>
      <c r="V388" s="57"/>
      <c r="W388" s="57"/>
      <c r="X388" s="57"/>
      <c r="Y388" s="57"/>
      <c r="Z388" s="57"/>
      <c r="AA388" s="57"/>
      <c r="AB388" s="57"/>
      <c r="AC388" s="57"/>
      <c r="AD388" s="57"/>
    </row>
    <row r="389" spans="1:30" ht="15.75" x14ac:dyDescent="0.25">
      <c r="A389" s="57"/>
      <c r="B389" s="57"/>
      <c r="C389" s="57"/>
      <c r="D389" s="58"/>
      <c r="E389" s="58"/>
      <c r="F389" s="58"/>
      <c r="G389" s="58"/>
      <c r="H389" s="58"/>
      <c r="I389" s="58"/>
      <c r="J389" s="58"/>
      <c r="K389" s="58"/>
      <c r="L389" s="58"/>
      <c r="M389" s="58"/>
      <c r="N389" s="58"/>
      <c r="O389" s="58"/>
      <c r="P389" s="57"/>
      <c r="Q389" s="58"/>
      <c r="R389" s="57"/>
      <c r="S389" s="57"/>
      <c r="T389" s="57"/>
      <c r="U389" s="57"/>
      <c r="V389" s="57"/>
      <c r="W389" s="57"/>
      <c r="X389" s="57"/>
      <c r="Y389" s="57"/>
      <c r="Z389" s="57"/>
      <c r="AA389" s="57"/>
      <c r="AB389" s="57"/>
      <c r="AC389" s="57"/>
      <c r="AD389" s="57"/>
    </row>
    <row r="390" spans="1:30" ht="15.75" x14ac:dyDescent="0.25">
      <c r="A390" s="57"/>
      <c r="B390" s="57"/>
      <c r="C390" s="57"/>
      <c r="D390" s="58"/>
      <c r="E390" s="58"/>
      <c r="F390" s="58"/>
      <c r="G390" s="58"/>
      <c r="H390" s="58"/>
      <c r="I390" s="58"/>
      <c r="J390" s="58"/>
      <c r="K390" s="58"/>
      <c r="L390" s="58"/>
      <c r="M390" s="58"/>
      <c r="N390" s="58"/>
      <c r="O390" s="58"/>
      <c r="P390" s="57"/>
      <c r="Q390" s="58"/>
      <c r="R390" s="57"/>
      <c r="S390" s="57"/>
      <c r="T390" s="57"/>
      <c r="U390" s="57"/>
      <c r="V390" s="57"/>
      <c r="W390" s="57"/>
      <c r="X390" s="57"/>
      <c r="Y390" s="57"/>
      <c r="Z390" s="57"/>
      <c r="AA390" s="57"/>
      <c r="AB390" s="57"/>
      <c r="AC390" s="57"/>
      <c r="AD390" s="57"/>
    </row>
    <row r="391" spans="1:30" ht="15.75" x14ac:dyDescent="0.25">
      <c r="A391" s="57"/>
      <c r="B391" s="57"/>
      <c r="C391" s="57"/>
      <c r="D391" s="58"/>
      <c r="E391" s="58"/>
      <c r="F391" s="58"/>
      <c r="G391" s="58"/>
      <c r="H391" s="58"/>
      <c r="I391" s="58"/>
      <c r="J391" s="58"/>
      <c r="K391" s="58"/>
      <c r="L391" s="58"/>
      <c r="M391" s="58"/>
      <c r="N391" s="58"/>
      <c r="O391" s="58"/>
      <c r="P391" s="57"/>
      <c r="Q391" s="58"/>
      <c r="R391" s="57"/>
      <c r="S391" s="57"/>
      <c r="T391" s="57"/>
      <c r="U391" s="57"/>
      <c r="V391" s="57"/>
      <c r="W391" s="57"/>
      <c r="X391" s="57"/>
      <c r="Y391" s="57"/>
      <c r="Z391" s="57"/>
      <c r="AA391" s="57"/>
      <c r="AB391" s="57"/>
      <c r="AC391" s="57"/>
      <c r="AD391" s="57"/>
    </row>
    <row r="392" spans="1:30" ht="15.75" x14ac:dyDescent="0.25">
      <c r="A392" s="57"/>
      <c r="B392" s="57"/>
      <c r="C392" s="57"/>
      <c r="D392" s="58"/>
      <c r="E392" s="58"/>
      <c r="F392" s="58"/>
      <c r="G392" s="58"/>
      <c r="H392" s="58"/>
      <c r="I392" s="58"/>
      <c r="J392" s="58"/>
      <c r="K392" s="58"/>
      <c r="L392" s="58"/>
      <c r="M392" s="58"/>
      <c r="N392" s="58"/>
      <c r="O392" s="58"/>
      <c r="P392" s="57"/>
      <c r="Q392" s="58"/>
      <c r="R392" s="57"/>
      <c r="S392" s="57"/>
      <c r="T392" s="57"/>
      <c r="U392" s="57"/>
      <c r="V392" s="57"/>
      <c r="W392" s="57"/>
      <c r="X392" s="57"/>
      <c r="Y392" s="57"/>
      <c r="Z392" s="57"/>
      <c r="AA392" s="57"/>
      <c r="AB392" s="57"/>
      <c r="AC392" s="57"/>
      <c r="AD392" s="57"/>
    </row>
    <row r="393" spans="1:30" ht="15.75" x14ac:dyDescent="0.25">
      <c r="A393" s="57"/>
      <c r="B393" s="57"/>
      <c r="C393" s="57"/>
      <c r="D393" s="58"/>
      <c r="E393" s="58"/>
      <c r="F393" s="58"/>
      <c r="G393" s="58"/>
      <c r="H393" s="58"/>
      <c r="I393" s="58"/>
      <c r="J393" s="58"/>
      <c r="K393" s="58"/>
      <c r="L393" s="58"/>
      <c r="M393" s="58"/>
      <c r="N393" s="58"/>
      <c r="O393" s="58"/>
      <c r="P393" s="57"/>
      <c r="Q393" s="58"/>
      <c r="R393" s="57"/>
      <c r="S393" s="57"/>
      <c r="T393" s="57"/>
      <c r="U393" s="57"/>
      <c r="V393" s="57"/>
      <c r="W393" s="57"/>
      <c r="X393" s="57"/>
      <c r="Y393" s="57"/>
      <c r="Z393" s="57"/>
      <c r="AA393" s="57"/>
      <c r="AB393" s="57"/>
      <c r="AC393" s="57"/>
      <c r="AD393" s="57"/>
    </row>
    <row r="394" spans="1:30" ht="15.75" x14ac:dyDescent="0.25">
      <c r="A394" s="57"/>
      <c r="B394" s="57"/>
      <c r="C394" s="57"/>
      <c r="D394" s="58"/>
      <c r="E394" s="58"/>
      <c r="F394" s="58"/>
      <c r="G394" s="58"/>
      <c r="H394" s="58"/>
      <c r="I394" s="58"/>
      <c r="J394" s="58"/>
      <c r="K394" s="58"/>
      <c r="L394" s="58"/>
      <c r="M394" s="58"/>
      <c r="N394" s="58"/>
      <c r="O394" s="58"/>
      <c r="P394" s="57"/>
      <c r="Q394" s="58"/>
      <c r="R394" s="57"/>
      <c r="S394" s="57"/>
      <c r="T394" s="57"/>
      <c r="U394" s="57"/>
      <c r="V394" s="57"/>
      <c r="W394" s="57"/>
      <c r="X394" s="57"/>
      <c r="Y394" s="57"/>
      <c r="Z394" s="57"/>
      <c r="AA394" s="57"/>
      <c r="AB394" s="57"/>
      <c r="AC394" s="57"/>
      <c r="AD394" s="57"/>
    </row>
    <row r="395" spans="1:30" ht="15.75" x14ac:dyDescent="0.25">
      <c r="A395" s="57"/>
      <c r="B395" s="57"/>
      <c r="C395" s="57"/>
      <c r="D395" s="58"/>
      <c r="E395" s="58"/>
      <c r="F395" s="58"/>
      <c r="G395" s="58"/>
      <c r="H395" s="58"/>
      <c r="I395" s="58"/>
      <c r="J395" s="58"/>
      <c r="K395" s="58"/>
      <c r="L395" s="58"/>
      <c r="M395" s="58"/>
      <c r="N395" s="58"/>
      <c r="O395" s="58"/>
      <c r="P395" s="57"/>
      <c r="Q395" s="58"/>
      <c r="R395" s="57"/>
      <c r="S395" s="57"/>
      <c r="T395" s="57"/>
      <c r="U395" s="57"/>
      <c r="V395" s="57"/>
      <c r="W395" s="57"/>
      <c r="X395" s="57"/>
      <c r="Y395" s="57"/>
      <c r="Z395" s="57"/>
      <c r="AA395" s="57"/>
      <c r="AB395" s="57"/>
      <c r="AC395" s="57"/>
      <c r="AD395" s="57"/>
    </row>
    <row r="396" spans="1:30" ht="15.75" x14ac:dyDescent="0.25">
      <c r="A396" s="57"/>
      <c r="B396" s="57"/>
      <c r="C396" s="57"/>
      <c r="D396" s="58"/>
      <c r="E396" s="58"/>
      <c r="F396" s="58"/>
      <c r="G396" s="58"/>
      <c r="H396" s="58"/>
      <c r="I396" s="58"/>
      <c r="J396" s="58"/>
      <c r="K396" s="58"/>
      <c r="L396" s="58"/>
      <c r="M396" s="58"/>
      <c r="N396" s="58"/>
      <c r="O396" s="58"/>
      <c r="P396" s="57"/>
      <c r="Q396" s="58"/>
      <c r="R396" s="57"/>
      <c r="S396" s="57"/>
      <c r="T396" s="57"/>
      <c r="U396" s="57"/>
      <c r="V396" s="57"/>
      <c r="W396" s="57"/>
      <c r="X396" s="57"/>
      <c r="Y396" s="57"/>
      <c r="Z396" s="57"/>
      <c r="AA396" s="57"/>
      <c r="AB396" s="57"/>
      <c r="AC396" s="57"/>
      <c r="AD396" s="57"/>
    </row>
    <row r="397" spans="1:30" ht="15.75" x14ac:dyDescent="0.25">
      <c r="A397" s="57"/>
      <c r="B397" s="57"/>
      <c r="C397" s="57"/>
      <c r="D397" s="58"/>
      <c r="E397" s="58"/>
      <c r="F397" s="58"/>
      <c r="G397" s="58"/>
      <c r="H397" s="58"/>
      <c r="I397" s="58"/>
      <c r="J397" s="58"/>
      <c r="K397" s="58"/>
      <c r="L397" s="58"/>
      <c r="M397" s="58"/>
      <c r="N397" s="58"/>
      <c r="O397" s="58"/>
      <c r="P397" s="57"/>
      <c r="Q397" s="58"/>
      <c r="R397" s="57"/>
      <c r="S397" s="57"/>
      <c r="T397" s="57"/>
      <c r="U397" s="57"/>
      <c r="V397" s="57"/>
      <c r="W397" s="57"/>
      <c r="X397" s="57"/>
      <c r="Y397" s="57"/>
      <c r="Z397" s="57"/>
      <c r="AA397" s="57"/>
      <c r="AB397" s="57"/>
      <c r="AC397" s="57"/>
      <c r="AD397" s="57"/>
    </row>
    <row r="398" spans="1:30" ht="15.75" x14ac:dyDescent="0.25">
      <c r="A398" s="57"/>
      <c r="B398" s="57"/>
      <c r="C398" s="57"/>
      <c r="D398" s="58"/>
      <c r="E398" s="58"/>
      <c r="F398" s="58"/>
      <c r="G398" s="58"/>
      <c r="H398" s="58"/>
      <c r="I398" s="58"/>
      <c r="J398" s="58"/>
      <c r="K398" s="58"/>
      <c r="L398" s="58"/>
      <c r="M398" s="58"/>
      <c r="N398" s="58"/>
      <c r="O398" s="58"/>
      <c r="P398" s="57"/>
      <c r="Q398" s="58"/>
      <c r="R398" s="57"/>
      <c r="S398" s="57"/>
      <c r="T398" s="57"/>
      <c r="U398" s="57"/>
      <c r="V398" s="57"/>
      <c r="W398" s="57"/>
      <c r="X398" s="57"/>
      <c r="Y398" s="57"/>
      <c r="Z398" s="57"/>
      <c r="AA398" s="57"/>
      <c r="AB398" s="57"/>
      <c r="AC398" s="57"/>
      <c r="AD398" s="57"/>
    </row>
    <row r="399" spans="1:30" ht="15.75" x14ac:dyDescent="0.25">
      <c r="A399" s="57"/>
      <c r="B399" s="57"/>
      <c r="C399" s="57"/>
      <c r="D399" s="58"/>
      <c r="E399" s="58"/>
      <c r="F399" s="58"/>
      <c r="G399" s="58"/>
      <c r="H399" s="58"/>
      <c r="I399" s="58"/>
      <c r="J399" s="58"/>
      <c r="K399" s="58"/>
      <c r="L399" s="58"/>
      <c r="M399" s="58"/>
      <c r="N399" s="58"/>
      <c r="O399" s="58"/>
      <c r="P399" s="57"/>
      <c r="Q399" s="58"/>
      <c r="R399" s="57"/>
      <c r="S399" s="57"/>
      <c r="T399" s="57"/>
      <c r="U399" s="57"/>
      <c r="V399" s="57"/>
      <c r="W399" s="57"/>
      <c r="X399" s="57"/>
      <c r="Y399" s="57"/>
      <c r="Z399" s="57"/>
      <c r="AA399" s="57"/>
      <c r="AB399" s="57"/>
      <c r="AC399" s="57"/>
      <c r="AD399" s="57"/>
    </row>
    <row r="400" spans="1:30" ht="15.75" x14ac:dyDescent="0.25">
      <c r="A400" s="57"/>
      <c r="B400" s="57"/>
      <c r="C400" s="57"/>
      <c r="D400" s="58"/>
      <c r="E400" s="58"/>
      <c r="F400" s="58"/>
      <c r="G400" s="58"/>
      <c r="H400" s="58"/>
      <c r="I400" s="58"/>
      <c r="J400" s="58"/>
      <c r="K400" s="58"/>
      <c r="L400" s="58"/>
      <c r="M400" s="58"/>
      <c r="N400" s="58"/>
      <c r="O400" s="58"/>
      <c r="P400" s="57"/>
      <c r="Q400" s="58"/>
      <c r="R400" s="57"/>
      <c r="S400" s="57"/>
      <c r="T400" s="57"/>
      <c r="U400" s="57"/>
      <c r="V400" s="57"/>
      <c r="W400" s="57"/>
      <c r="X400" s="57"/>
      <c r="Y400" s="57"/>
      <c r="Z400" s="57"/>
      <c r="AA400" s="57"/>
      <c r="AB400" s="57"/>
      <c r="AC400" s="57"/>
      <c r="AD400" s="57"/>
    </row>
    <row r="401" spans="1:30" ht="15.75" x14ac:dyDescent="0.25">
      <c r="A401" s="57"/>
      <c r="B401" s="57"/>
      <c r="C401" s="57"/>
      <c r="D401" s="58"/>
      <c r="E401" s="58"/>
      <c r="F401" s="58"/>
      <c r="G401" s="58"/>
      <c r="H401" s="58"/>
      <c r="I401" s="58"/>
      <c r="J401" s="58"/>
      <c r="K401" s="58"/>
      <c r="L401" s="58"/>
      <c r="M401" s="58"/>
      <c r="N401" s="58"/>
      <c r="O401" s="58"/>
      <c r="P401" s="57"/>
      <c r="Q401" s="58"/>
      <c r="R401" s="57"/>
      <c r="S401" s="57"/>
      <c r="T401" s="57"/>
      <c r="U401" s="57"/>
      <c r="V401" s="57"/>
      <c r="W401" s="57"/>
      <c r="X401" s="57"/>
      <c r="Y401" s="57"/>
      <c r="Z401" s="57"/>
      <c r="AA401" s="57"/>
      <c r="AB401" s="57"/>
      <c r="AC401" s="57"/>
      <c r="AD401" s="57"/>
    </row>
    <row r="402" spans="1:30" ht="15.75" x14ac:dyDescent="0.25">
      <c r="A402" s="57"/>
      <c r="B402" s="57"/>
      <c r="C402" s="57"/>
      <c r="D402" s="58"/>
      <c r="E402" s="58"/>
      <c r="F402" s="58"/>
      <c r="G402" s="58"/>
      <c r="H402" s="58"/>
      <c r="I402" s="58"/>
      <c r="J402" s="58"/>
      <c r="K402" s="58"/>
      <c r="L402" s="58"/>
      <c r="M402" s="58"/>
      <c r="N402" s="58"/>
      <c r="O402" s="58"/>
      <c r="P402" s="57"/>
      <c r="Q402" s="58"/>
      <c r="R402" s="57"/>
      <c r="S402" s="57"/>
      <c r="T402" s="57"/>
      <c r="U402" s="57"/>
      <c r="V402" s="57"/>
      <c r="W402" s="57"/>
      <c r="X402" s="57"/>
      <c r="Y402" s="57"/>
      <c r="Z402" s="57"/>
      <c r="AA402" s="57"/>
      <c r="AB402" s="57"/>
      <c r="AC402" s="57"/>
      <c r="AD402" s="57"/>
    </row>
    <row r="403" spans="1:30" ht="15.75" x14ac:dyDescent="0.25">
      <c r="A403" s="57"/>
      <c r="B403" s="57"/>
      <c r="C403" s="57"/>
      <c r="D403" s="58"/>
      <c r="E403" s="58"/>
      <c r="F403" s="58"/>
      <c r="G403" s="58"/>
      <c r="H403" s="58"/>
      <c r="I403" s="58"/>
      <c r="J403" s="58"/>
      <c r="K403" s="58"/>
      <c r="L403" s="58"/>
      <c r="M403" s="58"/>
      <c r="N403" s="58"/>
      <c r="O403" s="58"/>
      <c r="P403" s="57"/>
      <c r="Q403" s="58"/>
      <c r="R403" s="57"/>
      <c r="S403" s="57"/>
      <c r="T403" s="57"/>
      <c r="U403" s="57"/>
      <c r="V403" s="57"/>
      <c r="W403" s="57"/>
      <c r="X403" s="57"/>
      <c r="Y403" s="57"/>
      <c r="Z403" s="57"/>
      <c r="AA403" s="57"/>
      <c r="AB403" s="57"/>
      <c r="AC403" s="57"/>
      <c r="AD403" s="57"/>
    </row>
    <row r="404" spans="1:30" ht="15.75" x14ac:dyDescent="0.25">
      <c r="A404" s="57"/>
      <c r="B404" s="57"/>
      <c r="C404" s="57"/>
      <c r="D404" s="58"/>
      <c r="E404" s="58"/>
      <c r="F404" s="58"/>
      <c r="G404" s="58"/>
      <c r="H404" s="58"/>
      <c r="I404" s="58"/>
      <c r="J404" s="58"/>
      <c r="K404" s="58"/>
      <c r="L404" s="58"/>
      <c r="M404" s="58"/>
      <c r="N404" s="58"/>
      <c r="O404" s="58"/>
      <c r="P404" s="57"/>
      <c r="Q404" s="58"/>
      <c r="R404" s="57"/>
      <c r="S404" s="57"/>
      <c r="T404" s="57"/>
      <c r="U404" s="57"/>
      <c r="V404" s="57"/>
      <c r="W404" s="57"/>
      <c r="X404" s="57"/>
      <c r="Y404" s="57"/>
      <c r="Z404" s="57"/>
      <c r="AA404" s="57"/>
      <c r="AB404" s="57"/>
      <c r="AC404" s="57"/>
      <c r="AD404" s="57"/>
    </row>
    <row r="405" spans="1:30" ht="15.75" x14ac:dyDescent="0.25">
      <c r="A405" s="57"/>
      <c r="B405" s="57"/>
      <c r="C405" s="57"/>
      <c r="D405" s="58"/>
      <c r="E405" s="58"/>
      <c r="F405" s="58"/>
      <c r="G405" s="58"/>
      <c r="H405" s="58"/>
      <c r="I405" s="58"/>
      <c r="J405" s="58"/>
      <c r="K405" s="58"/>
      <c r="L405" s="58"/>
      <c r="M405" s="58"/>
      <c r="N405" s="58"/>
      <c r="O405" s="58"/>
      <c r="P405" s="57"/>
      <c r="Q405" s="58"/>
      <c r="R405" s="57"/>
      <c r="S405" s="57"/>
      <c r="T405" s="57"/>
      <c r="U405" s="57"/>
      <c r="V405" s="57"/>
      <c r="W405" s="57"/>
      <c r="X405" s="57"/>
      <c r="Y405" s="57"/>
      <c r="Z405" s="57"/>
      <c r="AA405" s="57"/>
      <c r="AB405" s="57"/>
      <c r="AC405" s="57"/>
      <c r="AD405" s="57"/>
    </row>
    <row r="406" spans="1:30" ht="15.75" x14ac:dyDescent="0.25">
      <c r="A406" s="57"/>
      <c r="B406" s="57"/>
      <c r="C406" s="57"/>
      <c r="D406" s="58"/>
      <c r="E406" s="58"/>
      <c r="F406" s="58"/>
      <c r="G406" s="58"/>
      <c r="H406" s="58"/>
      <c r="I406" s="58"/>
      <c r="J406" s="58"/>
      <c r="K406" s="58"/>
      <c r="L406" s="58"/>
      <c r="M406" s="58"/>
      <c r="N406" s="58"/>
      <c r="O406" s="58"/>
      <c r="P406" s="57"/>
      <c r="Q406" s="58"/>
      <c r="R406" s="57"/>
      <c r="S406" s="57"/>
      <c r="T406" s="57"/>
      <c r="U406" s="57"/>
      <c r="V406" s="57"/>
      <c r="W406" s="57"/>
      <c r="X406" s="57"/>
      <c r="Y406" s="57"/>
      <c r="Z406" s="57"/>
      <c r="AA406" s="57"/>
      <c r="AB406" s="57"/>
      <c r="AC406" s="57"/>
      <c r="AD406" s="57"/>
    </row>
    <row r="407" spans="1:30" ht="15.75" x14ac:dyDescent="0.25">
      <c r="A407" s="57"/>
      <c r="B407" s="57"/>
      <c r="C407" s="57"/>
      <c r="D407" s="58"/>
      <c r="E407" s="58"/>
      <c r="F407" s="58"/>
      <c r="G407" s="58"/>
      <c r="H407" s="58"/>
      <c r="I407" s="58"/>
      <c r="J407" s="58"/>
      <c r="K407" s="58"/>
      <c r="L407" s="58"/>
      <c r="M407" s="58"/>
      <c r="N407" s="58"/>
      <c r="O407" s="58"/>
      <c r="P407" s="57"/>
      <c r="Q407" s="58"/>
      <c r="R407" s="57"/>
      <c r="S407" s="57"/>
      <c r="T407" s="57"/>
      <c r="U407" s="57"/>
      <c r="V407" s="57"/>
      <c r="W407" s="57"/>
      <c r="X407" s="57"/>
      <c r="Y407" s="57"/>
      <c r="Z407" s="57"/>
      <c r="AA407" s="57"/>
      <c r="AB407" s="57"/>
      <c r="AC407" s="57"/>
      <c r="AD407" s="57"/>
    </row>
    <row r="408" spans="1:30" ht="15.75" x14ac:dyDescent="0.25">
      <c r="A408" s="57"/>
      <c r="B408" s="57"/>
      <c r="C408" s="57"/>
      <c r="D408" s="58"/>
      <c r="E408" s="58"/>
      <c r="F408" s="58"/>
      <c r="G408" s="58"/>
      <c r="H408" s="58"/>
      <c r="I408" s="58"/>
      <c r="J408" s="58"/>
      <c r="K408" s="58"/>
      <c r="L408" s="58"/>
      <c r="M408" s="58"/>
      <c r="N408" s="58"/>
      <c r="O408" s="58"/>
      <c r="P408" s="57"/>
      <c r="Q408" s="58"/>
      <c r="R408" s="57"/>
      <c r="S408" s="57"/>
      <c r="T408" s="57"/>
      <c r="U408" s="57"/>
      <c r="V408" s="57"/>
      <c r="W408" s="57"/>
      <c r="X408" s="57"/>
      <c r="Y408" s="57"/>
      <c r="Z408" s="57"/>
      <c r="AA408" s="57"/>
      <c r="AB408" s="57"/>
      <c r="AC408" s="57"/>
      <c r="AD408" s="57"/>
    </row>
    <row r="409" spans="1:30" ht="15.75" x14ac:dyDescent="0.25">
      <c r="A409" s="57"/>
      <c r="B409" s="57"/>
      <c r="C409" s="57"/>
      <c r="D409" s="58"/>
      <c r="E409" s="58"/>
      <c r="F409" s="58"/>
      <c r="G409" s="58"/>
      <c r="H409" s="58"/>
      <c r="I409" s="58"/>
      <c r="J409" s="58"/>
      <c r="K409" s="58"/>
      <c r="L409" s="58"/>
      <c r="M409" s="58"/>
      <c r="N409" s="58"/>
      <c r="O409" s="58"/>
      <c r="P409" s="57"/>
      <c r="Q409" s="58"/>
      <c r="R409" s="57"/>
      <c r="S409" s="57"/>
      <c r="T409" s="57"/>
      <c r="U409" s="57"/>
      <c r="V409" s="57"/>
      <c r="W409" s="57"/>
      <c r="X409" s="57"/>
      <c r="Y409" s="57"/>
      <c r="Z409" s="57"/>
      <c r="AA409" s="57"/>
      <c r="AB409" s="57"/>
      <c r="AC409" s="57"/>
      <c r="AD409" s="57"/>
    </row>
    <row r="410" spans="1:30" ht="15.75" x14ac:dyDescent="0.25">
      <c r="A410" s="57"/>
      <c r="B410" s="57"/>
      <c r="C410" s="57"/>
      <c r="D410" s="58"/>
      <c r="E410" s="58"/>
      <c r="F410" s="58"/>
      <c r="G410" s="58"/>
      <c r="H410" s="58"/>
      <c r="I410" s="58"/>
      <c r="J410" s="58"/>
      <c r="K410" s="58"/>
      <c r="L410" s="58"/>
      <c r="M410" s="58"/>
      <c r="N410" s="58"/>
      <c r="O410" s="58"/>
      <c r="P410" s="57"/>
      <c r="Q410" s="58"/>
      <c r="R410" s="57"/>
      <c r="S410" s="57"/>
      <c r="T410" s="57"/>
      <c r="U410" s="57"/>
      <c r="V410" s="57"/>
      <c r="W410" s="57"/>
      <c r="X410" s="57"/>
      <c r="Y410" s="57"/>
      <c r="Z410" s="57"/>
      <c r="AA410" s="57"/>
      <c r="AB410" s="57"/>
      <c r="AC410" s="57"/>
      <c r="AD410" s="57"/>
    </row>
    <row r="411" spans="1:30" ht="15.75" x14ac:dyDescent="0.25">
      <c r="A411" s="57"/>
      <c r="B411" s="57"/>
      <c r="C411" s="57"/>
      <c r="D411" s="58"/>
      <c r="E411" s="58"/>
      <c r="F411" s="58"/>
      <c r="G411" s="58"/>
      <c r="H411" s="58"/>
      <c r="I411" s="58"/>
      <c r="J411" s="58"/>
      <c r="K411" s="58"/>
      <c r="L411" s="58"/>
      <c r="M411" s="58"/>
      <c r="N411" s="58"/>
      <c r="O411" s="58"/>
      <c r="P411" s="57"/>
      <c r="Q411" s="58"/>
      <c r="R411" s="57"/>
      <c r="S411" s="57"/>
      <c r="T411" s="57"/>
      <c r="U411" s="57"/>
      <c r="V411" s="57"/>
      <c r="W411" s="57"/>
      <c r="X411" s="57"/>
      <c r="Y411" s="57"/>
      <c r="Z411" s="57"/>
      <c r="AA411" s="57"/>
      <c r="AB411" s="57"/>
      <c r="AC411" s="57"/>
      <c r="AD411" s="57"/>
    </row>
    <row r="412" spans="1:30" ht="15.75" x14ac:dyDescent="0.25">
      <c r="A412" s="57"/>
      <c r="B412" s="57"/>
      <c r="C412" s="57"/>
      <c r="D412" s="58"/>
      <c r="E412" s="58"/>
      <c r="F412" s="58"/>
      <c r="G412" s="58"/>
      <c r="H412" s="58"/>
      <c r="I412" s="58"/>
      <c r="J412" s="58"/>
      <c r="K412" s="58"/>
      <c r="L412" s="58"/>
      <c r="M412" s="58"/>
      <c r="N412" s="58"/>
      <c r="O412" s="58"/>
      <c r="P412" s="57"/>
      <c r="Q412" s="58"/>
      <c r="R412" s="57"/>
      <c r="S412" s="57"/>
      <c r="T412" s="57"/>
      <c r="U412" s="57"/>
      <c r="V412" s="57"/>
      <c r="W412" s="57"/>
      <c r="X412" s="57"/>
      <c r="Y412" s="57"/>
      <c r="Z412" s="57"/>
      <c r="AA412" s="57"/>
      <c r="AB412" s="57"/>
      <c r="AC412" s="57"/>
      <c r="AD412" s="57"/>
    </row>
    <row r="413" spans="1:30" ht="15.75" x14ac:dyDescent="0.25">
      <c r="A413" s="57"/>
      <c r="B413" s="57"/>
      <c r="C413" s="57"/>
      <c r="D413" s="58"/>
      <c r="E413" s="58"/>
      <c r="F413" s="58"/>
      <c r="G413" s="58"/>
      <c r="H413" s="58"/>
      <c r="I413" s="58"/>
      <c r="J413" s="58"/>
      <c r="K413" s="58"/>
      <c r="L413" s="58"/>
      <c r="M413" s="58"/>
      <c r="N413" s="58"/>
      <c r="O413" s="58"/>
      <c r="P413" s="57"/>
      <c r="Q413" s="58"/>
      <c r="R413" s="57"/>
      <c r="S413" s="57"/>
      <c r="T413" s="57"/>
      <c r="U413" s="57"/>
      <c r="V413" s="57"/>
      <c r="W413" s="57"/>
      <c r="X413" s="57"/>
      <c r="Y413" s="57"/>
      <c r="Z413" s="57"/>
      <c r="AA413" s="57"/>
      <c r="AB413" s="57"/>
      <c r="AC413" s="57"/>
      <c r="AD413" s="57"/>
    </row>
    <row r="414" spans="1:30" ht="15.75" x14ac:dyDescent="0.25">
      <c r="A414" s="57"/>
      <c r="B414" s="57"/>
      <c r="C414" s="57"/>
      <c r="D414" s="58"/>
      <c r="E414" s="58"/>
      <c r="F414" s="58"/>
      <c r="G414" s="58"/>
      <c r="H414" s="58"/>
      <c r="I414" s="58"/>
      <c r="J414" s="58"/>
      <c r="K414" s="58"/>
      <c r="L414" s="58"/>
      <c r="M414" s="58"/>
      <c r="N414" s="58"/>
      <c r="O414" s="58"/>
      <c r="P414" s="57"/>
      <c r="Q414" s="58"/>
      <c r="R414" s="57"/>
      <c r="S414" s="57"/>
      <c r="T414" s="57"/>
      <c r="U414" s="57"/>
      <c r="V414" s="57"/>
      <c r="W414" s="57"/>
      <c r="X414" s="57"/>
      <c r="Y414" s="57"/>
      <c r="Z414" s="57"/>
      <c r="AA414" s="57"/>
      <c r="AB414" s="57"/>
      <c r="AC414" s="57"/>
      <c r="AD414" s="57"/>
    </row>
    <row r="415" spans="1:30" ht="15.75" x14ac:dyDescent="0.25">
      <c r="A415" s="57"/>
      <c r="B415" s="57"/>
      <c r="C415" s="57"/>
      <c r="D415" s="58"/>
      <c r="E415" s="58"/>
      <c r="F415" s="58"/>
      <c r="G415" s="58"/>
      <c r="H415" s="58"/>
      <c r="I415" s="58"/>
      <c r="J415" s="58"/>
      <c r="K415" s="58"/>
      <c r="L415" s="58"/>
      <c r="M415" s="58"/>
      <c r="N415" s="58"/>
      <c r="O415" s="58"/>
      <c r="P415" s="57"/>
      <c r="Q415" s="58"/>
      <c r="R415" s="57"/>
      <c r="S415" s="57"/>
      <c r="T415" s="57"/>
      <c r="U415" s="57"/>
      <c r="V415" s="57"/>
      <c r="W415" s="57"/>
      <c r="X415" s="57"/>
      <c r="Y415" s="57"/>
      <c r="Z415" s="57"/>
      <c r="AA415" s="57"/>
      <c r="AB415" s="57"/>
      <c r="AC415" s="57"/>
      <c r="AD415" s="57"/>
    </row>
    <row r="416" spans="1:30" ht="15.75" x14ac:dyDescent="0.25">
      <c r="A416" s="57"/>
      <c r="B416" s="57"/>
      <c r="C416" s="57"/>
      <c r="D416" s="58"/>
      <c r="E416" s="58"/>
      <c r="F416" s="58"/>
      <c r="G416" s="58"/>
      <c r="H416" s="58"/>
      <c r="I416" s="58"/>
      <c r="J416" s="58"/>
      <c r="K416" s="58"/>
      <c r="L416" s="58"/>
      <c r="M416" s="58"/>
      <c r="N416" s="58"/>
      <c r="O416" s="58"/>
      <c r="P416" s="57"/>
      <c r="Q416" s="58"/>
      <c r="R416" s="57"/>
      <c r="S416" s="57"/>
      <c r="T416" s="57"/>
      <c r="U416" s="57"/>
      <c r="V416" s="57"/>
      <c r="W416" s="57"/>
      <c r="X416" s="57"/>
      <c r="Y416" s="57"/>
      <c r="Z416" s="57"/>
      <c r="AA416" s="57"/>
      <c r="AB416" s="57"/>
      <c r="AC416" s="57"/>
      <c r="AD416" s="57"/>
    </row>
    <row r="417" spans="1:30" ht="15.75" x14ac:dyDescent="0.25">
      <c r="A417" s="57"/>
      <c r="B417" s="57"/>
      <c r="C417" s="57"/>
      <c r="D417" s="58"/>
      <c r="E417" s="58"/>
      <c r="F417" s="58"/>
      <c r="G417" s="58"/>
      <c r="H417" s="58"/>
      <c r="I417" s="58"/>
      <c r="J417" s="58"/>
      <c r="K417" s="58"/>
      <c r="L417" s="58"/>
      <c r="M417" s="58"/>
      <c r="N417" s="58"/>
      <c r="O417" s="58"/>
      <c r="P417" s="57"/>
      <c r="Q417" s="58"/>
      <c r="R417" s="57"/>
      <c r="S417" s="57"/>
      <c r="T417" s="57"/>
      <c r="U417" s="57"/>
      <c r="V417" s="57"/>
      <c r="W417" s="57"/>
      <c r="X417" s="57"/>
      <c r="Y417" s="57"/>
      <c r="Z417" s="57"/>
      <c r="AA417" s="57"/>
      <c r="AB417" s="57"/>
      <c r="AC417" s="57"/>
      <c r="AD417" s="57"/>
    </row>
    <row r="418" spans="1:30" ht="15.75" x14ac:dyDescent="0.25">
      <c r="A418" s="57"/>
      <c r="B418" s="57"/>
      <c r="C418" s="57"/>
      <c r="D418" s="58"/>
      <c r="E418" s="58"/>
      <c r="F418" s="58"/>
      <c r="G418" s="58"/>
      <c r="H418" s="58"/>
      <c r="I418" s="58"/>
      <c r="J418" s="58"/>
      <c r="K418" s="58"/>
      <c r="L418" s="58"/>
      <c r="M418" s="58"/>
      <c r="N418" s="58"/>
      <c r="O418" s="58"/>
      <c r="P418" s="57"/>
      <c r="Q418" s="58"/>
      <c r="R418" s="57"/>
      <c r="S418" s="57"/>
      <c r="T418" s="57"/>
      <c r="U418" s="57"/>
      <c r="V418" s="57"/>
      <c r="W418" s="57"/>
      <c r="X418" s="57"/>
      <c r="Y418" s="57"/>
      <c r="Z418" s="57"/>
      <c r="AA418" s="57"/>
      <c r="AB418" s="57"/>
      <c r="AC418" s="57"/>
      <c r="AD418" s="57"/>
    </row>
    <row r="419" spans="1:30" ht="15.75" x14ac:dyDescent="0.25">
      <c r="A419" s="57"/>
      <c r="B419" s="57"/>
      <c r="C419" s="57"/>
      <c r="D419" s="58"/>
      <c r="E419" s="58"/>
      <c r="F419" s="58"/>
      <c r="G419" s="58"/>
      <c r="H419" s="58"/>
      <c r="I419" s="58"/>
      <c r="J419" s="58"/>
      <c r="K419" s="58"/>
      <c r="L419" s="58"/>
      <c r="M419" s="58"/>
      <c r="N419" s="58"/>
      <c r="O419" s="58"/>
      <c r="P419" s="57"/>
      <c r="Q419" s="58"/>
      <c r="R419" s="57"/>
      <c r="S419" s="57"/>
      <c r="T419" s="57"/>
      <c r="U419" s="57"/>
      <c r="V419" s="57"/>
      <c r="W419" s="57"/>
      <c r="X419" s="57"/>
      <c r="Y419" s="57"/>
      <c r="Z419" s="57"/>
      <c r="AA419" s="57"/>
      <c r="AB419" s="57"/>
      <c r="AC419" s="57"/>
      <c r="AD419" s="57"/>
    </row>
    <row r="420" spans="1:30" ht="15.75" x14ac:dyDescent="0.25">
      <c r="A420" s="57"/>
      <c r="B420" s="57"/>
      <c r="C420" s="57"/>
      <c r="D420" s="58"/>
      <c r="E420" s="58"/>
      <c r="F420" s="58"/>
      <c r="G420" s="58"/>
      <c r="H420" s="58"/>
      <c r="I420" s="58"/>
      <c r="J420" s="58"/>
      <c r="K420" s="58"/>
      <c r="L420" s="58"/>
      <c r="M420" s="58"/>
      <c r="N420" s="58"/>
      <c r="O420" s="58"/>
      <c r="P420" s="57"/>
      <c r="Q420" s="58"/>
      <c r="R420" s="57"/>
      <c r="S420" s="57"/>
      <c r="T420" s="57"/>
      <c r="U420" s="57"/>
      <c r="V420" s="57"/>
      <c r="W420" s="57"/>
      <c r="X420" s="57"/>
      <c r="Y420" s="57"/>
      <c r="Z420" s="57"/>
      <c r="AA420" s="57"/>
      <c r="AB420" s="57"/>
      <c r="AC420" s="57"/>
      <c r="AD420" s="57"/>
    </row>
    <row r="421" spans="1:30" ht="15.75" x14ac:dyDescent="0.25">
      <c r="A421" s="57"/>
      <c r="B421" s="57"/>
      <c r="C421" s="57"/>
      <c r="D421" s="58"/>
      <c r="E421" s="58"/>
      <c r="F421" s="58"/>
      <c r="G421" s="58"/>
      <c r="H421" s="58"/>
      <c r="I421" s="58"/>
      <c r="J421" s="58"/>
      <c r="K421" s="58"/>
      <c r="L421" s="58"/>
      <c r="M421" s="58"/>
      <c r="N421" s="58"/>
      <c r="O421" s="58"/>
      <c r="P421" s="57"/>
      <c r="Q421" s="58"/>
      <c r="R421" s="57"/>
      <c r="S421" s="57"/>
      <c r="T421" s="57"/>
      <c r="U421" s="57"/>
      <c r="V421" s="57"/>
      <c r="W421" s="57"/>
      <c r="X421" s="57"/>
      <c r="Y421" s="57"/>
      <c r="Z421" s="57"/>
      <c r="AA421" s="57"/>
      <c r="AB421" s="57"/>
      <c r="AC421" s="57"/>
      <c r="AD421" s="57"/>
    </row>
    <row r="422" spans="1:30" ht="15.75" x14ac:dyDescent="0.25">
      <c r="A422" s="57"/>
      <c r="B422" s="57"/>
      <c r="C422" s="57"/>
      <c r="D422" s="58"/>
      <c r="E422" s="58"/>
      <c r="F422" s="58"/>
      <c r="G422" s="58"/>
      <c r="H422" s="58"/>
      <c r="I422" s="58"/>
      <c r="J422" s="58"/>
      <c r="K422" s="58"/>
      <c r="L422" s="58"/>
      <c r="M422" s="58"/>
      <c r="N422" s="58"/>
      <c r="O422" s="58"/>
      <c r="P422" s="57"/>
      <c r="Q422" s="58"/>
      <c r="R422" s="57"/>
      <c r="S422" s="57"/>
      <c r="T422" s="57"/>
      <c r="U422" s="57"/>
      <c r="V422" s="57"/>
      <c r="W422" s="57"/>
      <c r="X422" s="57"/>
      <c r="Y422" s="57"/>
      <c r="Z422" s="57"/>
      <c r="AA422" s="57"/>
      <c r="AB422" s="57"/>
      <c r="AC422" s="57"/>
      <c r="AD422" s="57"/>
    </row>
    <row r="423" spans="1:30" ht="15.75" x14ac:dyDescent="0.25">
      <c r="A423" s="57"/>
      <c r="B423" s="57"/>
      <c r="C423" s="57"/>
      <c r="D423" s="58"/>
      <c r="E423" s="58"/>
      <c r="F423" s="58"/>
      <c r="G423" s="58"/>
      <c r="H423" s="58"/>
      <c r="I423" s="58"/>
      <c r="J423" s="58"/>
      <c r="K423" s="58"/>
      <c r="L423" s="58"/>
      <c r="M423" s="58"/>
      <c r="N423" s="58"/>
      <c r="O423" s="58"/>
      <c r="P423" s="57"/>
      <c r="Q423" s="58"/>
      <c r="R423" s="57"/>
      <c r="S423" s="57"/>
      <c r="T423" s="57"/>
      <c r="U423" s="57"/>
      <c r="V423" s="57"/>
      <c r="W423" s="57"/>
      <c r="X423" s="57"/>
      <c r="Y423" s="57"/>
      <c r="Z423" s="57"/>
      <c r="AA423" s="57"/>
      <c r="AB423" s="57"/>
      <c r="AC423" s="57"/>
      <c r="AD423" s="57"/>
    </row>
    <row r="424" spans="1:30" ht="15.75" x14ac:dyDescent="0.25">
      <c r="A424" s="57"/>
      <c r="B424" s="57"/>
      <c r="C424" s="57"/>
      <c r="D424" s="58"/>
      <c r="E424" s="58"/>
      <c r="F424" s="58"/>
      <c r="G424" s="58"/>
      <c r="H424" s="58"/>
      <c r="I424" s="58"/>
      <c r="J424" s="58"/>
      <c r="K424" s="58"/>
      <c r="L424" s="58"/>
      <c r="M424" s="58"/>
      <c r="N424" s="58"/>
      <c r="O424" s="58"/>
      <c r="P424" s="57"/>
      <c r="Q424" s="58"/>
      <c r="R424" s="57"/>
      <c r="S424" s="57"/>
      <c r="T424" s="57"/>
      <c r="U424" s="57"/>
      <c r="V424" s="57"/>
      <c r="W424" s="57"/>
      <c r="X424" s="57"/>
      <c r="Y424" s="57"/>
      <c r="Z424" s="57"/>
      <c r="AA424" s="57"/>
      <c r="AB424" s="57"/>
      <c r="AC424" s="57"/>
      <c r="AD424" s="57"/>
    </row>
    <row r="425" spans="1:30" ht="15.75" x14ac:dyDescent="0.25">
      <c r="A425" s="57"/>
      <c r="B425" s="57"/>
      <c r="C425" s="57"/>
      <c r="D425" s="58"/>
      <c r="E425" s="58"/>
      <c r="F425" s="58"/>
      <c r="G425" s="58"/>
      <c r="H425" s="58"/>
      <c r="I425" s="58"/>
      <c r="J425" s="58"/>
      <c r="K425" s="58"/>
      <c r="L425" s="58"/>
      <c r="M425" s="58"/>
      <c r="N425" s="58"/>
      <c r="O425" s="58"/>
      <c r="P425" s="57"/>
      <c r="Q425" s="58"/>
      <c r="R425" s="57"/>
      <c r="S425" s="57"/>
      <c r="T425" s="57"/>
      <c r="U425" s="57"/>
      <c r="V425" s="57"/>
      <c r="W425" s="57"/>
      <c r="X425" s="57"/>
      <c r="Y425" s="57"/>
      <c r="Z425" s="57"/>
      <c r="AA425" s="57"/>
      <c r="AB425" s="57"/>
      <c r="AC425" s="57"/>
      <c r="AD425" s="57"/>
    </row>
    <row r="426" spans="1:30" ht="15.75" x14ac:dyDescent="0.25">
      <c r="A426" s="57"/>
      <c r="B426" s="57"/>
      <c r="C426" s="57"/>
      <c r="D426" s="58"/>
      <c r="E426" s="58"/>
      <c r="F426" s="58"/>
      <c r="G426" s="58"/>
      <c r="H426" s="58"/>
      <c r="I426" s="58"/>
      <c r="J426" s="58"/>
      <c r="K426" s="58"/>
      <c r="L426" s="58"/>
      <c r="M426" s="58"/>
      <c r="N426" s="58"/>
      <c r="O426" s="58"/>
      <c r="P426" s="57"/>
      <c r="Q426" s="58"/>
      <c r="R426" s="57"/>
      <c r="S426" s="57"/>
      <c r="T426" s="57"/>
      <c r="U426" s="57"/>
      <c r="V426" s="57"/>
      <c r="W426" s="57"/>
      <c r="X426" s="57"/>
      <c r="Y426" s="57"/>
      <c r="Z426" s="57"/>
      <c r="AA426" s="57"/>
      <c r="AB426" s="57"/>
      <c r="AC426" s="57"/>
      <c r="AD426" s="57"/>
    </row>
    <row r="427" spans="1:30" ht="15.75" x14ac:dyDescent="0.25">
      <c r="A427" s="57"/>
      <c r="B427" s="57"/>
      <c r="C427" s="57"/>
      <c r="D427" s="58"/>
      <c r="E427" s="58"/>
      <c r="F427" s="58"/>
      <c r="G427" s="58"/>
      <c r="H427" s="58"/>
      <c r="I427" s="58"/>
      <c r="J427" s="58"/>
      <c r="K427" s="58"/>
      <c r="L427" s="58"/>
      <c r="M427" s="58"/>
      <c r="N427" s="58"/>
      <c r="O427" s="58"/>
      <c r="P427" s="57"/>
      <c r="Q427" s="58"/>
      <c r="R427" s="57"/>
      <c r="S427" s="57"/>
      <c r="T427" s="57"/>
      <c r="U427" s="57"/>
      <c r="V427" s="57"/>
      <c r="W427" s="57"/>
      <c r="X427" s="57"/>
      <c r="Y427" s="57"/>
      <c r="Z427" s="57"/>
      <c r="AA427" s="57"/>
      <c r="AB427" s="57"/>
      <c r="AC427" s="57"/>
      <c r="AD427" s="57"/>
    </row>
    <row r="428" spans="1:30" ht="15.75" x14ac:dyDescent="0.25">
      <c r="A428" s="57"/>
      <c r="B428" s="57"/>
      <c r="C428" s="57"/>
      <c r="D428" s="58"/>
      <c r="E428" s="58"/>
      <c r="F428" s="58"/>
      <c r="G428" s="58"/>
      <c r="H428" s="58"/>
      <c r="I428" s="58"/>
      <c r="J428" s="58"/>
      <c r="K428" s="58"/>
      <c r="L428" s="58"/>
      <c r="M428" s="58"/>
      <c r="N428" s="58"/>
      <c r="O428" s="58"/>
      <c r="P428" s="57"/>
      <c r="Q428" s="58"/>
      <c r="R428" s="57"/>
      <c r="S428" s="57"/>
      <c r="T428" s="57"/>
      <c r="U428" s="57"/>
      <c r="V428" s="57"/>
      <c r="W428" s="57"/>
      <c r="X428" s="57"/>
      <c r="Y428" s="57"/>
      <c r="Z428" s="57"/>
      <c r="AA428" s="57"/>
      <c r="AB428" s="57"/>
      <c r="AC428" s="57"/>
      <c r="AD428" s="57"/>
    </row>
    <row r="429" spans="1:30" ht="15.75" x14ac:dyDescent="0.25">
      <c r="A429" s="57"/>
      <c r="B429" s="57"/>
      <c r="C429" s="57"/>
      <c r="D429" s="58"/>
      <c r="E429" s="58"/>
      <c r="F429" s="58"/>
      <c r="G429" s="58"/>
      <c r="H429" s="58"/>
      <c r="I429" s="58"/>
      <c r="J429" s="58"/>
      <c r="K429" s="58"/>
      <c r="L429" s="58"/>
      <c r="M429" s="58"/>
      <c r="N429" s="58"/>
      <c r="O429" s="58"/>
      <c r="P429" s="57"/>
      <c r="Q429" s="58"/>
      <c r="R429" s="57"/>
      <c r="S429" s="57"/>
      <c r="T429" s="57"/>
      <c r="U429" s="57"/>
      <c r="V429" s="57"/>
      <c r="W429" s="57"/>
      <c r="X429" s="57"/>
      <c r="Y429" s="57"/>
      <c r="Z429" s="57"/>
      <c r="AA429" s="57"/>
      <c r="AB429" s="57"/>
      <c r="AC429" s="57"/>
      <c r="AD429" s="57"/>
    </row>
    <row r="430" spans="1:30" ht="15.75" x14ac:dyDescent="0.25">
      <c r="A430" s="57"/>
      <c r="B430" s="57"/>
      <c r="C430" s="57"/>
      <c r="D430" s="58"/>
      <c r="E430" s="58"/>
      <c r="F430" s="58"/>
      <c r="G430" s="58"/>
      <c r="H430" s="58"/>
      <c r="I430" s="58"/>
      <c r="J430" s="58"/>
      <c r="K430" s="58"/>
      <c r="L430" s="58"/>
      <c r="M430" s="58"/>
      <c r="N430" s="58"/>
      <c r="O430" s="58"/>
      <c r="P430" s="57"/>
      <c r="Q430" s="58"/>
      <c r="R430" s="57"/>
      <c r="S430" s="57"/>
      <c r="T430" s="57"/>
      <c r="U430" s="57"/>
      <c r="V430" s="57"/>
      <c r="W430" s="57"/>
      <c r="X430" s="57"/>
      <c r="Y430" s="57"/>
      <c r="Z430" s="57"/>
      <c r="AA430" s="57"/>
      <c r="AB430" s="57"/>
      <c r="AC430" s="57"/>
      <c r="AD430" s="57"/>
    </row>
    <row r="431" spans="1:30" ht="15.75" x14ac:dyDescent="0.25">
      <c r="A431" s="57"/>
      <c r="B431" s="57"/>
      <c r="C431" s="57"/>
      <c r="D431" s="58"/>
      <c r="E431" s="58"/>
      <c r="F431" s="58"/>
      <c r="G431" s="58"/>
      <c r="H431" s="58"/>
      <c r="I431" s="58"/>
      <c r="J431" s="58"/>
      <c r="K431" s="58"/>
      <c r="L431" s="58"/>
      <c r="M431" s="58"/>
      <c r="N431" s="58"/>
      <c r="O431" s="58"/>
      <c r="P431" s="57"/>
      <c r="Q431" s="58"/>
      <c r="R431" s="57"/>
      <c r="S431" s="57"/>
      <c r="T431" s="57"/>
      <c r="U431" s="57"/>
      <c r="V431" s="57"/>
      <c r="W431" s="57"/>
      <c r="X431" s="57"/>
      <c r="Y431" s="57"/>
      <c r="Z431" s="57"/>
      <c r="AA431" s="57"/>
      <c r="AB431" s="57"/>
      <c r="AC431" s="57"/>
      <c r="AD431" s="57"/>
    </row>
    <row r="432" spans="1:30" ht="15.75" x14ac:dyDescent="0.25">
      <c r="A432" s="57"/>
      <c r="B432" s="57"/>
      <c r="C432" s="57"/>
      <c r="D432" s="58"/>
      <c r="E432" s="58"/>
      <c r="F432" s="58"/>
      <c r="G432" s="58"/>
      <c r="H432" s="58"/>
      <c r="I432" s="58"/>
      <c r="J432" s="58"/>
      <c r="K432" s="58"/>
      <c r="L432" s="58"/>
      <c r="M432" s="58"/>
      <c r="N432" s="58"/>
      <c r="O432" s="58"/>
      <c r="P432" s="57"/>
      <c r="Q432" s="58"/>
      <c r="R432" s="57"/>
      <c r="S432" s="57"/>
      <c r="T432" s="57"/>
      <c r="U432" s="57"/>
      <c r="V432" s="57"/>
      <c r="W432" s="57"/>
      <c r="X432" s="57"/>
      <c r="Y432" s="57"/>
      <c r="Z432" s="57"/>
      <c r="AA432" s="57"/>
      <c r="AB432" s="57"/>
      <c r="AC432" s="57"/>
      <c r="AD432" s="57"/>
    </row>
    <row r="433" spans="1:30" ht="15.75" x14ac:dyDescent="0.25">
      <c r="A433" s="57"/>
      <c r="B433" s="57"/>
      <c r="C433" s="57"/>
      <c r="D433" s="58"/>
      <c r="E433" s="58"/>
      <c r="F433" s="58"/>
      <c r="G433" s="58"/>
      <c r="H433" s="58"/>
      <c r="I433" s="58"/>
      <c r="J433" s="58"/>
      <c r="K433" s="58"/>
      <c r="L433" s="58"/>
      <c r="M433" s="58"/>
      <c r="N433" s="58"/>
      <c r="O433" s="58"/>
      <c r="P433" s="57"/>
      <c r="Q433" s="58"/>
      <c r="R433" s="57"/>
      <c r="S433" s="57"/>
      <c r="T433" s="57"/>
      <c r="U433" s="57"/>
      <c r="V433" s="57"/>
      <c r="W433" s="57"/>
      <c r="X433" s="57"/>
      <c r="Y433" s="57"/>
      <c r="Z433" s="57"/>
      <c r="AA433" s="57"/>
      <c r="AB433" s="57"/>
      <c r="AC433" s="57"/>
      <c r="AD433" s="57"/>
    </row>
    <row r="434" spans="1:30" ht="15.75" x14ac:dyDescent="0.25">
      <c r="A434" s="57"/>
      <c r="B434" s="57"/>
      <c r="C434" s="57"/>
      <c r="D434" s="58"/>
      <c r="E434" s="58"/>
      <c r="F434" s="58"/>
      <c r="G434" s="58"/>
      <c r="H434" s="58"/>
      <c r="I434" s="58"/>
      <c r="J434" s="58"/>
      <c r="K434" s="58"/>
      <c r="L434" s="58"/>
      <c r="M434" s="58"/>
      <c r="N434" s="58"/>
      <c r="O434" s="58"/>
      <c r="P434" s="57"/>
      <c r="Q434" s="58"/>
      <c r="R434" s="57"/>
      <c r="S434" s="57"/>
      <c r="T434" s="57"/>
      <c r="U434" s="57"/>
      <c r="V434" s="57"/>
      <c r="W434" s="57"/>
      <c r="X434" s="57"/>
      <c r="Y434" s="57"/>
      <c r="Z434" s="57"/>
      <c r="AA434" s="57"/>
      <c r="AB434" s="57"/>
      <c r="AC434" s="57"/>
      <c r="AD434" s="57"/>
    </row>
    <row r="435" spans="1:30" ht="15.75" x14ac:dyDescent="0.25">
      <c r="A435" s="57"/>
      <c r="B435" s="57"/>
      <c r="C435" s="57"/>
      <c r="D435" s="58"/>
      <c r="E435" s="58"/>
      <c r="F435" s="58"/>
      <c r="G435" s="58"/>
      <c r="H435" s="58"/>
      <c r="I435" s="58"/>
      <c r="J435" s="58"/>
      <c r="K435" s="58"/>
      <c r="L435" s="58"/>
      <c r="M435" s="58"/>
      <c r="N435" s="58"/>
      <c r="O435" s="58"/>
      <c r="P435" s="57"/>
      <c r="Q435" s="58"/>
      <c r="R435" s="57"/>
      <c r="S435" s="57"/>
      <c r="T435" s="57"/>
      <c r="U435" s="57"/>
      <c r="V435" s="57"/>
      <c r="W435" s="57"/>
      <c r="X435" s="57"/>
      <c r="Y435" s="57"/>
      <c r="Z435" s="57"/>
      <c r="AA435" s="57"/>
      <c r="AB435" s="57"/>
      <c r="AC435" s="57"/>
      <c r="AD435" s="57"/>
    </row>
    <row r="436" spans="1:30" ht="15.75" x14ac:dyDescent="0.25">
      <c r="A436" s="57"/>
      <c r="B436" s="57"/>
      <c r="C436" s="57"/>
      <c r="D436" s="58"/>
      <c r="E436" s="58"/>
      <c r="F436" s="58"/>
      <c r="G436" s="58"/>
      <c r="H436" s="58"/>
      <c r="I436" s="58"/>
      <c r="J436" s="58"/>
      <c r="K436" s="58"/>
      <c r="L436" s="58"/>
      <c r="M436" s="58"/>
      <c r="N436" s="58"/>
      <c r="O436" s="58"/>
      <c r="P436" s="57"/>
      <c r="Q436" s="58"/>
      <c r="R436" s="57"/>
      <c r="S436" s="57"/>
      <c r="T436" s="57"/>
      <c r="U436" s="57"/>
      <c r="V436" s="57"/>
      <c r="W436" s="57"/>
      <c r="X436" s="57"/>
      <c r="Y436" s="57"/>
      <c r="Z436" s="57"/>
      <c r="AA436" s="57"/>
      <c r="AB436" s="57"/>
      <c r="AC436" s="57"/>
      <c r="AD436" s="57"/>
    </row>
    <row r="437" spans="1:30" ht="15.75" x14ac:dyDescent="0.25">
      <c r="A437" s="57"/>
      <c r="B437" s="57"/>
      <c r="C437" s="57"/>
      <c r="D437" s="58"/>
      <c r="E437" s="58"/>
      <c r="F437" s="58"/>
      <c r="G437" s="58"/>
      <c r="H437" s="58"/>
      <c r="I437" s="58"/>
      <c r="J437" s="58"/>
      <c r="K437" s="58"/>
      <c r="L437" s="58"/>
      <c r="M437" s="58"/>
      <c r="N437" s="58"/>
      <c r="O437" s="58"/>
      <c r="P437" s="57"/>
      <c r="Q437" s="58"/>
      <c r="R437" s="57"/>
      <c r="S437" s="57"/>
      <c r="T437" s="57"/>
      <c r="U437" s="57"/>
      <c r="V437" s="57"/>
      <c r="W437" s="57"/>
      <c r="X437" s="57"/>
      <c r="Y437" s="57"/>
      <c r="Z437" s="57"/>
      <c r="AA437" s="57"/>
      <c r="AB437" s="57"/>
      <c r="AC437" s="57"/>
      <c r="AD437" s="57"/>
    </row>
    <row r="438" spans="1:30" ht="15.75" x14ac:dyDescent="0.25">
      <c r="A438" s="57"/>
      <c r="B438" s="57"/>
      <c r="C438" s="57"/>
      <c r="D438" s="58"/>
      <c r="E438" s="58"/>
      <c r="F438" s="58"/>
      <c r="G438" s="58"/>
      <c r="H438" s="58"/>
      <c r="I438" s="58"/>
      <c r="J438" s="58"/>
      <c r="K438" s="58"/>
      <c r="L438" s="58"/>
      <c r="M438" s="58"/>
      <c r="N438" s="58"/>
      <c r="O438" s="58"/>
      <c r="P438" s="57"/>
      <c r="Q438" s="58"/>
      <c r="R438" s="57"/>
      <c r="S438" s="57"/>
      <c r="T438" s="57"/>
      <c r="U438" s="57"/>
      <c r="V438" s="57"/>
      <c r="W438" s="57"/>
      <c r="X438" s="57"/>
      <c r="Y438" s="57"/>
      <c r="Z438" s="57"/>
      <c r="AA438" s="57"/>
      <c r="AB438" s="57"/>
      <c r="AC438" s="57"/>
      <c r="AD438" s="57"/>
    </row>
    <row r="439" spans="1:30" ht="15.75" x14ac:dyDescent="0.25">
      <c r="A439" s="57"/>
      <c r="B439" s="57"/>
      <c r="C439" s="57"/>
      <c r="D439" s="58"/>
      <c r="E439" s="58"/>
      <c r="F439" s="58"/>
      <c r="G439" s="58"/>
      <c r="H439" s="58"/>
      <c r="I439" s="58"/>
      <c r="J439" s="58"/>
      <c r="K439" s="58"/>
      <c r="L439" s="58"/>
      <c r="M439" s="58"/>
      <c r="N439" s="58"/>
      <c r="O439" s="58"/>
      <c r="P439" s="57"/>
      <c r="Q439" s="58"/>
      <c r="R439" s="57"/>
      <c r="S439" s="57"/>
      <c r="T439" s="57"/>
      <c r="U439" s="57"/>
      <c r="V439" s="57"/>
      <c r="W439" s="57"/>
      <c r="X439" s="57"/>
      <c r="Y439" s="57"/>
      <c r="Z439" s="57"/>
      <c r="AA439" s="57"/>
      <c r="AB439" s="57"/>
      <c r="AC439" s="57"/>
      <c r="AD439" s="57"/>
    </row>
    <row r="440" spans="1:30" ht="15.75" x14ac:dyDescent="0.25">
      <c r="A440" s="57"/>
      <c r="B440" s="57"/>
      <c r="C440" s="57"/>
      <c r="D440" s="58"/>
      <c r="E440" s="58"/>
      <c r="F440" s="58"/>
      <c r="G440" s="58"/>
      <c r="H440" s="58"/>
      <c r="I440" s="58"/>
      <c r="J440" s="58"/>
      <c r="K440" s="58"/>
      <c r="L440" s="58"/>
      <c r="M440" s="58"/>
      <c r="N440" s="58"/>
      <c r="O440" s="58"/>
      <c r="P440" s="57"/>
      <c r="Q440" s="58"/>
      <c r="R440" s="57"/>
      <c r="S440" s="57"/>
      <c r="T440" s="57"/>
      <c r="U440" s="57"/>
      <c r="V440" s="57"/>
      <c r="W440" s="57"/>
      <c r="X440" s="57"/>
      <c r="Y440" s="57"/>
      <c r="Z440" s="57"/>
      <c r="AA440" s="57"/>
      <c r="AB440" s="57"/>
      <c r="AC440" s="57"/>
      <c r="AD440" s="57"/>
    </row>
    <row r="441" spans="1:30" ht="15.75" x14ac:dyDescent="0.25">
      <c r="A441" s="57"/>
      <c r="B441" s="57"/>
      <c r="C441" s="57"/>
      <c r="D441" s="58"/>
      <c r="E441" s="58"/>
      <c r="F441" s="58"/>
      <c r="G441" s="58"/>
      <c r="H441" s="58"/>
      <c r="I441" s="58"/>
      <c r="J441" s="58"/>
      <c r="K441" s="58"/>
      <c r="L441" s="58"/>
      <c r="M441" s="58"/>
      <c r="N441" s="58"/>
      <c r="O441" s="58"/>
      <c r="P441" s="57"/>
      <c r="Q441" s="58"/>
      <c r="R441" s="57"/>
      <c r="S441" s="57"/>
      <c r="T441" s="57"/>
      <c r="U441" s="57"/>
      <c r="V441" s="57"/>
      <c r="W441" s="57"/>
      <c r="X441" s="57"/>
      <c r="Y441" s="57"/>
      <c r="Z441" s="57"/>
      <c r="AA441" s="57"/>
      <c r="AB441" s="57"/>
      <c r="AC441" s="57"/>
      <c r="AD441" s="57"/>
    </row>
    <row r="442" spans="1:30" ht="15.75" x14ac:dyDescent="0.25">
      <c r="A442" s="57"/>
      <c r="B442" s="57"/>
      <c r="C442" s="57"/>
      <c r="D442" s="58"/>
      <c r="E442" s="58"/>
      <c r="F442" s="58"/>
      <c r="G442" s="58"/>
      <c r="H442" s="58"/>
      <c r="I442" s="58"/>
      <c r="J442" s="58"/>
      <c r="K442" s="58"/>
      <c r="L442" s="58"/>
      <c r="M442" s="58"/>
      <c r="N442" s="58"/>
      <c r="O442" s="58"/>
      <c r="P442" s="57"/>
      <c r="Q442" s="58"/>
      <c r="R442" s="57"/>
      <c r="S442" s="57"/>
      <c r="T442" s="57"/>
      <c r="U442" s="57"/>
      <c r="V442" s="57"/>
      <c r="W442" s="57"/>
      <c r="X442" s="57"/>
      <c r="Y442" s="57"/>
      <c r="Z442" s="57"/>
      <c r="AA442" s="57"/>
      <c r="AB442" s="57"/>
      <c r="AC442" s="57"/>
      <c r="AD442" s="57"/>
    </row>
    <row r="443" spans="1:30" ht="15.75" x14ac:dyDescent="0.25">
      <c r="A443" s="57"/>
      <c r="B443" s="57"/>
      <c r="C443" s="57"/>
      <c r="D443" s="58"/>
      <c r="E443" s="58"/>
      <c r="F443" s="58"/>
      <c r="G443" s="58"/>
      <c r="H443" s="58"/>
      <c r="I443" s="58"/>
      <c r="J443" s="58"/>
      <c r="K443" s="58"/>
      <c r="L443" s="58"/>
      <c r="M443" s="58"/>
      <c r="N443" s="58"/>
      <c r="O443" s="58"/>
      <c r="P443" s="57"/>
      <c r="Q443" s="58"/>
      <c r="R443" s="57"/>
      <c r="S443" s="57"/>
      <c r="T443" s="57"/>
      <c r="U443" s="57"/>
      <c r="V443" s="57"/>
      <c r="W443" s="57"/>
      <c r="X443" s="57"/>
      <c r="Y443" s="57"/>
      <c r="Z443" s="57"/>
      <c r="AA443" s="57"/>
      <c r="AB443" s="57"/>
      <c r="AC443" s="57"/>
      <c r="AD443" s="57"/>
    </row>
    <row r="444" spans="1:30" ht="15.75" x14ac:dyDescent="0.25">
      <c r="A444" s="57"/>
      <c r="B444" s="57"/>
      <c r="C444" s="57"/>
      <c r="D444" s="58"/>
      <c r="E444" s="58"/>
      <c r="F444" s="58"/>
      <c r="G444" s="58"/>
      <c r="H444" s="58"/>
      <c r="I444" s="58"/>
      <c r="J444" s="58"/>
      <c r="K444" s="58"/>
      <c r="L444" s="58"/>
      <c r="M444" s="58"/>
      <c r="N444" s="58"/>
      <c r="O444" s="58"/>
      <c r="P444" s="57"/>
      <c r="Q444" s="58"/>
      <c r="R444" s="57"/>
      <c r="S444" s="57"/>
      <c r="T444" s="57"/>
      <c r="U444" s="57"/>
      <c r="V444" s="57"/>
      <c r="W444" s="57"/>
      <c r="X444" s="57"/>
      <c r="Y444" s="57"/>
      <c r="Z444" s="57"/>
      <c r="AA444" s="57"/>
      <c r="AB444" s="57"/>
      <c r="AC444" s="57"/>
      <c r="AD444" s="57"/>
    </row>
    <row r="445" spans="1:30" ht="15.75" x14ac:dyDescent="0.25">
      <c r="A445" s="57"/>
      <c r="B445" s="57"/>
      <c r="C445" s="57"/>
      <c r="D445" s="58"/>
      <c r="E445" s="58"/>
      <c r="F445" s="58"/>
      <c r="G445" s="58"/>
      <c r="H445" s="58"/>
      <c r="I445" s="58"/>
      <c r="J445" s="58"/>
      <c r="K445" s="58"/>
      <c r="L445" s="58"/>
      <c r="M445" s="58"/>
      <c r="N445" s="58"/>
      <c r="O445" s="58"/>
      <c r="P445" s="57"/>
      <c r="Q445" s="58"/>
      <c r="R445" s="57"/>
      <c r="S445" s="57"/>
      <c r="T445" s="57"/>
      <c r="U445" s="57"/>
      <c r="V445" s="57"/>
      <c r="W445" s="57"/>
      <c r="X445" s="57"/>
      <c r="Y445" s="57"/>
      <c r="Z445" s="57"/>
      <c r="AA445" s="57"/>
      <c r="AB445" s="57"/>
      <c r="AC445" s="57"/>
      <c r="AD445" s="57"/>
    </row>
    <row r="446" spans="1:30" ht="15.75" x14ac:dyDescent="0.25">
      <c r="A446" s="57"/>
      <c r="B446" s="57"/>
      <c r="C446" s="57"/>
      <c r="D446" s="58"/>
      <c r="E446" s="58"/>
      <c r="F446" s="58"/>
      <c r="G446" s="58"/>
      <c r="H446" s="58"/>
      <c r="I446" s="58"/>
      <c r="J446" s="58"/>
      <c r="K446" s="58"/>
      <c r="L446" s="58"/>
      <c r="M446" s="58"/>
      <c r="N446" s="58"/>
      <c r="O446" s="58"/>
      <c r="P446" s="57"/>
      <c r="Q446" s="58"/>
      <c r="R446" s="57"/>
      <c r="S446" s="57"/>
      <c r="T446" s="57"/>
      <c r="U446" s="57"/>
      <c r="V446" s="57"/>
      <c r="W446" s="57"/>
      <c r="X446" s="57"/>
      <c r="Y446" s="57"/>
      <c r="Z446" s="57"/>
      <c r="AA446" s="57"/>
      <c r="AB446" s="57"/>
      <c r="AC446" s="57"/>
      <c r="AD446" s="57"/>
    </row>
    <row r="447" spans="1:30" ht="15.75" x14ac:dyDescent="0.25">
      <c r="A447" s="57"/>
      <c r="B447" s="57"/>
      <c r="C447" s="57"/>
      <c r="D447" s="58"/>
      <c r="E447" s="58"/>
      <c r="F447" s="58"/>
      <c r="G447" s="58"/>
      <c r="H447" s="58"/>
      <c r="I447" s="58"/>
      <c r="J447" s="58"/>
      <c r="K447" s="58"/>
      <c r="L447" s="58"/>
      <c r="M447" s="58"/>
      <c r="N447" s="58"/>
      <c r="O447" s="58"/>
      <c r="P447" s="57"/>
      <c r="Q447" s="58"/>
      <c r="R447" s="57"/>
      <c r="S447" s="57"/>
      <c r="T447" s="57"/>
      <c r="U447" s="57"/>
      <c r="V447" s="57"/>
      <c r="W447" s="57"/>
      <c r="X447" s="57"/>
      <c r="Y447" s="57"/>
      <c r="Z447" s="57"/>
      <c r="AA447" s="57"/>
      <c r="AB447" s="57"/>
      <c r="AC447" s="57"/>
      <c r="AD447" s="57"/>
    </row>
    <row r="448" spans="1:30" ht="15.75" x14ac:dyDescent="0.25">
      <c r="A448" s="57"/>
      <c r="B448" s="57"/>
      <c r="C448" s="57"/>
      <c r="D448" s="58"/>
      <c r="E448" s="58"/>
      <c r="F448" s="58"/>
      <c r="G448" s="58"/>
      <c r="H448" s="58"/>
      <c r="I448" s="58"/>
      <c r="J448" s="58"/>
      <c r="K448" s="58"/>
      <c r="L448" s="58"/>
      <c r="M448" s="58"/>
      <c r="N448" s="58"/>
      <c r="O448" s="58"/>
      <c r="P448" s="57"/>
      <c r="Q448" s="58"/>
      <c r="R448" s="57"/>
      <c r="S448" s="57"/>
      <c r="T448" s="57"/>
      <c r="U448" s="57"/>
      <c r="V448" s="57"/>
      <c r="W448" s="57"/>
      <c r="X448" s="57"/>
      <c r="Y448" s="57"/>
      <c r="Z448" s="57"/>
      <c r="AA448" s="57"/>
      <c r="AB448" s="57"/>
      <c r="AC448" s="57"/>
      <c r="AD448" s="57"/>
    </row>
    <row r="449" spans="1:30" ht="15.75" x14ac:dyDescent="0.25">
      <c r="A449" s="57"/>
      <c r="B449" s="57"/>
      <c r="C449" s="57"/>
      <c r="D449" s="58"/>
      <c r="E449" s="58"/>
      <c r="F449" s="58"/>
      <c r="G449" s="58"/>
      <c r="H449" s="58"/>
      <c r="I449" s="58"/>
      <c r="J449" s="58"/>
      <c r="K449" s="58"/>
      <c r="L449" s="58"/>
      <c r="M449" s="58"/>
      <c r="N449" s="58"/>
      <c r="O449" s="58"/>
      <c r="P449" s="57"/>
      <c r="Q449" s="58"/>
      <c r="R449" s="57"/>
      <c r="S449" s="57"/>
      <c r="T449" s="57"/>
      <c r="U449" s="57"/>
      <c r="V449" s="57"/>
      <c r="W449" s="57"/>
      <c r="X449" s="57"/>
      <c r="Y449" s="57"/>
      <c r="Z449" s="57"/>
      <c r="AA449" s="57"/>
      <c r="AB449" s="57"/>
      <c r="AC449" s="57"/>
      <c r="AD449" s="57"/>
    </row>
    <row r="450" spans="1:30" ht="15.75" x14ac:dyDescent="0.25">
      <c r="A450" s="57"/>
      <c r="B450" s="57"/>
      <c r="C450" s="57"/>
      <c r="D450" s="58"/>
      <c r="E450" s="58"/>
      <c r="F450" s="58"/>
      <c r="G450" s="58"/>
      <c r="H450" s="58"/>
      <c r="I450" s="58"/>
      <c r="J450" s="58"/>
      <c r="K450" s="58"/>
      <c r="L450" s="58"/>
      <c r="M450" s="58"/>
      <c r="N450" s="58"/>
      <c r="O450" s="58"/>
      <c r="P450" s="57"/>
      <c r="Q450" s="58"/>
      <c r="R450" s="57"/>
      <c r="S450" s="57"/>
      <c r="T450" s="57"/>
      <c r="U450" s="57"/>
      <c r="V450" s="57"/>
      <c r="W450" s="57"/>
      <c r="X450" s="57"/>
      <c r="Y450" s="57"/>
      <c r="Z450" s="57"/>
      <c r="AA450" s="57"/>
      <c r="AB450" s="57"/>
      <c r="AC450" s="57"/>
      <c r="AD450" s="57"/>
    </row>
    <row r="451" spans="1:30" ht="15.75" x14ac:dyDescent="0.25">
      <c r="A451" s="57"/>
      <c r="B451" s="57"/>
      <c r="C451" s="57"/>
      <c r="D451" s="58"/>
      <c r="E451" s="58"/>
      <c r="F451" s="58"/>
      <c r="G451" s="58"/>
      <c r="H451" s="58"/>
      <c r="I451" s="58"/>
      <c r="J451" s="58"/>
      <c r="K451" s="58"/>
      <c r="L451" s="58"/>
      <c r="M451" s="58"/>
      <c r="N451" s="58"/>
      <c r="O451" s="58"/>
      <c r="P451" s="57"/>
      <c r="Q451" s="58"/>
      <c r="R451" s="57"/>
      <c r="S451" s="57"/>
      <c r="T451" s="57"/>
      <c r="U451" s="57"/>
      <c r="V451" s="57"/>
      <c r="W451" s="57"/>
      <c r="X451" s="57"/>
      <c r="Y451" s="57"/>
      <c r="Z451" s="57"/>
      <c r="AA451" s="57"/>
      <c r="AB451" s="57"/>
      <c r="AC451" s="57"/>
      <c r="AD451" s="57"/>
    </row>
    <row r="452" spans="1:30" ht="15.75" x14ac:dyDescent="0.25">
      <c r="A452" s="57"/>
      <c r="B452" s="57"/>
      <c r="C452" s="57"/>
      <c r="D452" s="58"/>
      <c r="E452" s="58"/>
      <c r="F452" s="58"/>
      <c r="G452" s="58"/>
      <c r="H452" s="58"/>
      <c r="I452" s="58"/>
      <c r="J452" s="58"/>
      <c r="K452" s="58"/>
      <c r="L452" s="58"/>
      <c r="M452" s="58"/>
      <c r="N452" s="58"/>
      <c r="O452" s="58"/>
      <c r="P452" s="57"/>
      <c r="Q452" s="58"/>
      <c r="R452" s="57"/>
      <c r="S452" s="57"/>
      <c r="T452" s="57"/>
      <c r="U452" s="57"/>
      <c r="V452" s="57"/>
      <c r="W452" s="57"/>
      <c r="X452" s="57"/>
      <c r="Y452" s="57"/>
      <c r="Z452" s="57"/>
      <c r="AA452" s="57"/>
      <c r="AB452" s="57"/>
      <c r="AC452" s="57"/>
      <c r="AD452" s="57"/>
    </row>
    <row r="453" spans="1:30" ht="15.75" x14ac:dyDescent="0.25">
      <c r="A453" s="57"/>
      <c r="B453" s="57"/>
      <c r="C453" s="57"/>
      <c r="D453" s="58"/>
      <c r="E453" s="58"/>
      <c r="F453" s="58"/>
      <c r="G453" s="58"/>
      <c r="H453" s="58"/>
      <c r="I453" s="58"/>
      <c r="J453" s="58"/>
      <c r="K453" s="58"/>
      <c r="L453" s="58"/>
      <c r="M453" s="58"/>
      <c r="N453" s="58"/>
      <c r="O453" s="58"/>
      <c r="P453" s="57"/>
      <c r="Q453" s="58"/>
      <c r="R453" s="57"/>
      <c r="S453" s="57"/>
      <c r="T453" s="57"/>
      <c r="U453" s="57"/>
      <c r="V453" s="57"/>
      <c r="W453" s="57"/>
      <c r="X453" s="57"/>
      <c r="Y453" s="57"/>
      <c r="Z453" s="57"/>
      <c r="AA453" s="57"/>
      <c r="AB453" s="57"/>
      <c r="AC453" s="57"/>
      <c r="AD453" s="57"/>
    </row>
    <row r="454" spans="1:30" ht="15.75" x14ac:dyDescent="0.25">
      <c r="A454" s="57"/>
      <c r="B454" s="57"/>
      <c r="C454" s="57"/>
      <c r="D454" s="58"/>
      <c r="E454" s="58"/>
      <c r="F454" s="58"/>
      <c r="G454" s="58"/>
      <c r="H454" s="58"/>
      <c r="I454" s="58"/>
      <c r="J454" s="58"/>
      <c r="K454" s="58"/>
      <c r="L454" s="58"/>
      <c r="M454" s="58"/>
      <c r="N454" s="58"/>
      <c r="O454" s="58"/>
      <c r="P454" s="57"/>
      <c r="Q454" s="58"/>
      <c r="R454" s="57"/>
      <c r="S454" s="57"/>
      <c r="T454" s="57"/>
      <c r="U454" s="57"/>
      <c r="V454" s="57"/>
      <c r="W454" s="57"/>
      <c r="X454" s="57"/>
      <c r="Y454" s="57"/>
      <c r="Z454" s="57"/>
      <c r="AA454" s="57"/>
      <c r="AB454" s="57"/>
      <c r="AC454" s="57"/>
      <c r="AD454" s="57"/>
    </row>
    <row r="455" spans="1:30" ht="15.75" x14ac:dyDescent="0.25">
      <c r="A455" s="57"/>
      <c r="B455" s="57"/>
      <c r="C455" s="57"/>
      <c r="D455" s="58"/>
      <c r="E455" s="58"/>
      <c r="F455" s="58"/>
      <c r="G455" s="58"/>
      <c r="H455" s="58"/>
      <c r="I455" s="58"/>
      <c r="J455" s="58"/>
      <c r="K455" s="58"/>
      <c r="L455" s="58"/>
      <c r="M455" s="58"/>
      <c r="N455" s="58"/>
      <c r="O455" s="58"/>
      <c r="P455" s="57"/>
      <c r="Q455" s="58"/>
      <c r="R455" s="57"/>
      <c r="S455" s="57"/>
      <c r="T455" s="57"/>
      <c r="U455" s="57"/>
      <c r="V455" s="57"/>
      <c r="W455" s="57"/>
      <c r="X455" s="57"/>
      <c r="Y455" s="57"/>
      <c r="Z455" s="57"/>
      <c r="AA455" s="57"/>
      <c r="AB455" s="57"/>
      <c r="AC455" s="57"/>
      <c r="AD455" s="57"/>
    </row>
    <row r="456" spans="1:30" ht="15.75" x14ac:dyDescent="0.25">
      <c r="A456" s="57"/>
      <c r="B456" s="57"/>
      <c r="C456" s="57"/>
      <c r="D456" s="58"/>
      <c r="E456" s="58"/>
      <c r="F456" s="58"/>
      <c r="G456" s="58"/>
      <c r="H456" s="58"/>
      <c r="I456" s="58"/>
      <c r="J456" s="58"/>
      <c r="K456" s="58"/>
      <c r="L456" s="58"/>
      <c r="M456" s="58"/>
      <c r="N456" s="58"/>
      <c r="O456" s="58"/>
      <c r="P456" s="57"/>
      <c r="Q456" s="58"/>
      <c r="R456" s="57"/>
      <c r="S456" s="57"/>
      <c r="T456" s="57"/>
      <c r="U456" s="57"/>
      <c r="V456" s="57"/>
      <c r="W456" s="57"/>
      <c r="X456" s="57"/>
      <c r="Y456" s="57"/>
      <c r="Z456" s="57"/>
      <c r="AA456" s="57"/>
      <c r="AB456" s="57"/>
      <c r="AC456" s="57"/>
      <c r="AD456" s="57"/>
    </row>
    <row r="457" spans="1:30" ht="15.75" x14ac:dyDescent="0.25">
      <c r="A457" s="57"/>
      <c r="B457" s="57"/>
      <c r="C457" s="57"/>
      <c r="D457" s="58"/>
      <c r="E457" s="58"/>
      <c r="F457" s="58"/>
      <c r="G457" s="58"/>
      <c r="H457" s="58"/>
      <c r="I457" s="58"/>
      <c r="J457" s="58"/>
      <c r="K457" s="58"/>
      <c r="L457" s="58"/>
      <c r="M457" s="58"/>
      <c r="N457" s="58"/>
      <c r="O457" s="58"/>
      <c r="P457" s="57"/>
      <c r="Q457" s="58"/>
      <c r="R457" s="57"/>
      <c r="S457" s="57"/>
      <c r="T457" s="57"/>
      <c r="U457" s="57"/>
      <c r="V457" s="57"/>
      <c r="W457" s="57"/>
      <c r="X457" s="57"/>
      <c r="Y457" s="57"/>
      <c r="Z457" s="57"/>
      <c r="AA457" s="57"/>
      <c r="AB457" s="57"/>
      <c r="AC457" s="57"/>
      <c r="AD457" s="57"/>
    </row>
    <row r="458" spans="1:30" ht="15.75" x14ac:dyDescent="0.25">
      <c r="A458" s="57"/>
      <c r="B458" s="57"/>
      <c r="C458" s="57"/>
      <c r="D458" s="58"/>
      <c r="E458" s="58"/>
      <c r="F458" s="58"/>
      <c r="G458" s="58"/>
      <c r="H458" s="58"/>
      <c r="I458" s="58"/>
      <c r="J458" s="58"/>
      <c r="K458" s="58"/>
      <c r="L458" s="58"/>
      <c r="M458" s="58"/>
      <c r="N458" s="58"/>
      <c r="O458" s="58"/>
      <c r="P458" s="57"/>
      <c r="Q458" s="58"/>
      <c r="R458" s="57"/>
      <c r="S458" s="57"/>
      <c r="T458" s="57"/>
      <c r="U458" s="57"/>
      <c r="V458" s="57"/>
      <c r="W458" s="57"/>
      <c r="X458" s="57"/>
      <c r="Y458" s="57"/>
      <c r="Z458" s="57"/>
      <c r="AA458" s="57"/>
      <c r="AB458" s="57"/>
      <c r="AC458" s="57"/>
      <c r="AD458" s="57"/>
    </row>
    <row r="459" spans="1:30" ht="15.75" x14ac:dyDescent="0.25">
      <c r="A459" s="57"/>
      <c r="B459" s="57"/>
      <c r="C459" s="57"/>
      <c r="D459" s="58"/>
      <c r="E459" s="58"/>
      <c r="F459" s="58"/>
      <c r="G459" s="58"/>
      <c r="H459" s="58"/>
      <c r="I459" s="58"/>
      <c r="J459" s="58"/>
      <c r="K459" s="58"/>
      <c r="L459" s="58"/>
      <c r="M459" s="58"/>
      <c r="N459" s="58"/>
      <c r="O459" s="58"/>
      <c r="P459" s="57"/>
      <c r="Q459" s="58"/>
      <c r="R459" s="57"/>
      <c r="S459" s="57"/>
      <c r="T459" s="57"/>
      <c r="U459" s="57"/>
      <c r="V459" s="57"/>
      <c r="W459" s="57"/>
      <c r="X459" s="57"/>
      <c r="Y459" s="57"/>
      <c r="Z459" s="57"/>
      <c r="AA459" s="57"/>
      <c r="AB459" s="57"/>
      <c r="AC459" s="57"/>
      <c r="AD459" s="57"/>
    </row>
    <row r="460" spans="1:30" ht="15.75" x14ac:dyDescent="0.25">
      <c r="A460" s="57"/>
      <c r="B460" s="57"/>
      <c r="C460" s="57"/>
      <c r="D460" s="58"/>
      <c r="E460" s="58"/>
      <c r="F460" s="58"/>
      <c r="G460" s="58"/>
      <c r="H460" s="58"/>
      <c r="I460" s="58"/>
      <c r="J460" s="58"/>
      <c r="K460" s="58"/>
      <c r="L460" s="58"/>
      <c r="M460" s="58"/>
      <c r="N460" s="58"/>
      <c r="O460" s="58"/>
      <c r="P460" s="57"/>
      <c r="Q460" s="58"/>
      <c r="R460" s="57"/>
      <c r="S460" s="57"/>
      <c r="T460" s="57"/>
      <c r="U460" s="57"/>
      <c r="V460" s="57"/>
      <c r="W460" s="57"/>
      <c r="X460" s="57"/>
      <c r="Y460" s="57"/>
      <c r="Z460" s="57"/>
      <c r="AA460" s="57"/>
      <c r="AB460" s="57"/>
      <c r="AC460" s="57"/>
      <c r="AD460" s="57"/>
    </row>
    <row r="461" spans="1:30" ht="15.75" x14ac:dyDescent="0.25">
      <c r="A461" s="57"/>
      <c r="B461" s="57"/>
      <c r="C461" s="57"/>
      <c r="D461" s="58"/>
      <c r="E461" s="58"/>
      <c r="F461" s="58"/>
      <c r="G461" s="58"/>
      <c r="H461" s="58"/>
      <c r="I461" s="58"/>
      <c r="J461" s="58"/>
      <c r="K461" s="58"/>
      <c r="L461" s="58"/>
      <c r="M461" s="58"/>
      <c r="N461" s="58"/>
      <c r="O461" s="58"/>
      <c r="P461" s="57"/>
      <c r="Q461" s="58"/>
      <c r="R461" s="57"/>
      <c r="S461" s="57"/>
      <c r="T461" s="57"/>
      <c r="U461" s="57"/>
      <c r="V461" s="57"/>
      <c r="W461" s="57"/>
      <c r="X461" s="57"/>
      <c r="Y461" s="57"/>
      <c r="Z461" s="57"/>
      <c r="AA461" s="57"/>
      <c r="AB461" s="57"/>
      <c r="AC461" s="57"/>
      <c r="AD461" s="57"/>
    </row>
    <row r="462" spans="1:30" ht="15.75" x14ac:dyDescent="0.25">
      <c r="A462" s="57"/>
      <c r="B462" s="57"/>
      <c r="C462" s="57"/>
      <c r="D462" s="58"/>
      <c r="E462" s="58"/>
      <c r="F462" s="58"/>
      <c r="G462" s="58"/>
      <c r="H462" s="58"/>
      <c r="I462" s="58"/>
      <c r="J462" s="58"/>
      <c r="K462" s="58"/>
      <c r="L462" s="58"/>
      <c r="M462" s="58"/>
      <c r="N462" s="58"/>
      <c r="O462" s="58"/>
      <c r="P462" s="57"/>
      <c r="Q462" s="58"/>
      <c r="R462" s="57"/>
      <c r="S462" s="57"/>
      <c r="T462" s="57"/>
      <c r="U462" s="57"/>
      <c r="V462" s="57"/>
      <c r="W462" s="57"/>
      <c r="X462" s="57"/>
      <c r="Y462" s="57"/>
      <c r="Z462" s="57"/>
      <c r="AA462" s="57"/>
      <c r="AB462" s="57"/>
      <c r="AC462" s="57"/>
      <c r="AD462" s="57"/>
    </row>
    <row r="463" spans="1:30" ht="15.75" x14ac:dyDescent="0.25">
      <c r="A463" s="57"/>
      <c r="B463" s="57"/>
      <c r="C463" s="57"/>
      <c r="D463" s="58"/>
      <c r="E463" s="58"/>
      <c r="F463" s="58"/>
      <c r="G463" s="58"/>
      <c r="H463" s="58"/>
      <c r="I463" s="58"/>
      <c r="J463" s="58"/>
      <c r="K463" s="58"/>
      <c r="L463" s="58"/>
      <c r="M463" s="58"/>
      <c r="N463" s="58"/>
      <c r="O463" s="58"/>
      <c r="P463" s="57"/>
      <c r="Q463" s="58"/>
      <c r="R463" s="57"/>
      <c r="S463" s="57"/>
      <c r="T463" s="57"/>
      <c r="U463" s="57"/>
      <c r="V463" s="57"/>
      <c r="W463" s="57"/>
      <c r="X463" s="57"/>
      <c r="Y463" s="57"/>
      <c r="Z463" s="57"/>
      <c r="AA463" s="57"/>
      <c r="AB463" s="57"/>
      <c r="AC463" s="57"/>
      <c r="AD463" s="57"/>
    </row>
    <row r="464" spans="1:30" ht="15.75" x14ac:dyDescent="0.25">
      <c r="A464" s="57"/>
      <c r="B464" s="57"/>
      <c r="C464" s="57"/>
      <c r="D464" s="58"/>
      <c r="E464" s="58"/>
      <c r="F464" s="58"/>
      <c r="G464" s="58"/>
      <c r="H464" s="58"/>
      <c r="I464" s="58"/>
      <c r="J464" s="58"/>
      <c r="K464" s="58"/>
      <c r="L464" s="58"/>
      <c r="M464" s="58"/>
      <c r="N464" s="58"/>
      <c r="O464" s="58"/>
      <c r="P464" s="57"/>
      <c r="Q464" s="58"/>
      <c r="R464" s="57"/>
      <c r="S464" s="57"/>
      <c r="T464" s="57"/>
      <c r="U464" s="57"/>
      <c r="V464" s="57"/>
      <c r="W464" s="57"/>
      <c r="X464" s="57"/>
      <c r="Y464" s="57"/>
      <c r="Z464" s="57"/>
      <c r="AA464" s="57"/>
      <c r="AB464" s="57"/>
      <c r="AC464" s="57"/>
      <c r="AD464" s="57"/>
    </row>
    <row r="465" spans="1:30" ht="15.75" x14ac:dyDescent="0.25">
      <c r="A465" s="57"/>
      <c r="B465" s="57"/>
      <c r="C465" s="57"/>
      <c r="D465" s="58"/>
      <c r="E465" s="58"/>
      <c r="F465" s="58"/>
      <c r="G465" s="58"/>
      <c r="H465" s="58"/>
      <c r="I465" s="58"/>
      <c r="J465" s="58"/>
      <c r="K465" s="58"/>
      <c r="L465" s="58"/>
      <c r="M465" s="58"/>
      <c r="N465" s="58"/>
      <c r="O465" s="58"/>
      <c r="P465" s="57"/>
      <c r="Q465" s="58"/>
      <c r="R465" s="57"/>
      <c r="S465" s="57"/>
      <c r="T465" s="57"/>
      <c r="U465" s="57"/>
      <c r="V465" s="57"/>
      <c r="W465" s="57"/>
      <c r="X465" s="57"/>
      <c r="Y465" s="57"/>
      <c r="Z465" s="57"/>
      <c r="AA465" s="57"/>
      <c r="AB465" s="57"/>
      <c r="AC465" s="57"/>
      <c r="AD465" s="57"/>
    </row>
    <row r="466" spans="1:30" ht="15.75" x14ac:dyDescent="0.25">
      <c r="A466" s="57"/>
      <c r="B466" s="57"/>
      <c r="C466" s="57"/>
      <c r="D466" s="58"/>
      <c r="E466" s="58"/>
      <c r="F466" s="58"/>
      <c r="G466" s="58"/>
      <c r="H466" s="58"/>
      <c r="I466" s="58"/>
      <c r="J466" s="58"/>
      <c r="K466" s="58"/>
      <c r="L466" s="58"/>
      <c r="M466" s="58"/>
      <c r="N466" s="58"/>
      <c r="O466" s="58"/>
      <c r="P466" s="57"/>
      <c r="Q466" s="58"/>
      <c r="R466" s="57"/>
      <c r="S466" s="57"/>
      <c r="T466" s="57"/>
      <c r="U466" s="57"/>
      <c r="V466" s="57"/>
      <c r="W466" s="57"/>
      <c r="X466" s="57"/>
      <c r="Y466" s="57"/>
      <c r="Z466" s="57"/>
      <c r="AA466" s="57"/>
      <c r="AB466" s="57"/>
      <c r="AC466" s="57"/>
      <c r="AD466" s="57"/>
    </row>
    <row r="467" spans="1:30" ht="15.75" x14ac:dyDescent="0.25">
      <c r="A467" s="57"/>
      <c r="B467" s="57"/>
      <c r="C467" s="57"/>
      <c r="D467" s="58"/>
      <c r="E467" s="58"/>
      <c r="F467" s="58"/>
      <c r="G467" s="58"/>
      <c r="H467" s="58"/>
      <c r="I467" s="58"/>
      <c r="J467" s="58"/>
      <c r="K467" s="58"/>
      <c r="L467" s="58"/>
      <c r="M467" s="58"/>
      <c r="N467" s="58"/>
      <c r="O467" s="58"/>
      <c r="P467" s="57"/>
      <c r="Q467" s="58"/>
      <c r="R467" s="57"/>
      <c r="S467" s="57"/>
      <c r="T467" s="57"/>
      <c r="U467" s="57"/>
      <c r="V467" s="57"/>
      <c r="W467" s="57"/>
      <c r="X467" s="57"/>
      <c r="Y467" s="57"/>
      <c r="Z467" s="57"/>
      <c r="AA467" s="57"/>
      <c r="AB467" s="57"/>
      <c r="AC467" s="57"/>
      <c r="AD467" s="57"/>
    </row>
    <row r="468" spans="1:30" ht="15.75" x14ac:dyDescent="0.25">
      <c r="A468" s="57"/>
      <c r="B468" s="57"/>
      <c r="C468" s="57"/>
      <c r="D468" s="58"/>
      <c r="E468" s="58"/>
      <c r="F468" s="58"/>
      <c r="G468" s="58"/>
      <c r="H468" s="58"/>
      <c r="I468" s="58"/>
      <c r="J468" s="58"/>
      <c r="K468" s="58"/>
      <c r="L468" s="58"/>
      <c r="M468" s="58"/>
      <c r="N468" s="58"/>
      <c r="O468" s="58"/>
      <c r="P468" s="57"/>
      <c r="Q468" s="58"/>
      <c r="R468" s="57"/>
      <c r="S468" s="57"/>
      <c r="T468" s="57"/>
      <c r="U468" s="57"/>
      <c r="V468" s="57"/>
      <c r="W468" s="57"/>
      <c r="X468" s="57"/>
      <c r="Y468" s="57"/>
      <c r="Z468" s="57"/>
      <c r="AA468" s="57"/>
      <c r="AB468" s="57"/>
      <c r="AC468" s="57"/>
      <c r="AD468" s="57"/>
    </row>
    <row r="469" spans="1:30" ht="15.75" x14ac:dyDescent="0.25">
      <c r="A469" s="57"/>
      <c r="B469" s="57"/>
      <c r="C469" s="57"/>
      <c r="D469" s="58"/>
      <c r="E469" s="58"/>
      <c r="F469" s="58"/>
      <c r="G469" s="58"/>
      <c r="H469" s="58"/>
      <c r="I469" s="58"/>
      <c r="J469" s="58"/>
      <c r="K469" s="58"/>
      <c r="L469" s="58"/>
      <c r="M469" s="58"/>
      <c r="N469" s="58"/>
      <c r="O469" s="58"/>
      <c r="P469" s="57"/>
      <c r="Q469" s="58"/>
      <c r="R469" s="57"/>
      <c r="S469" s="57"/>
      <c r="T469" s="57"/>
      <c r="U469" s="57"/>
      <c r="V469" s="57"/>
      <c r="W469" s="57"/>
      <c r="X469" s="57"/>
      <c r="Y469" s="57"/>
      <c r="Z469" s="57"/>
      <c r="AA469" s="57"/>
      <c r="AB469" s="57"/>
      <c r="AC469" s="57"/>
      <c r="AD469" s="57"/>
    </row>
    <row r="470" spans="1:30" ht="15.75" x14ac:dyDescent="0.25">
      <c r="A470" s="57"/>
      <c r="B470" s="57"/>
      <c r="C470" s="57"/>
      <c r="D470" s="58"/>
      <c r="E470" s="58"/>
      <c r="F470" s="58"/>
      <c r="G470" s="58"/>
      <c r="H470" s="58"/>
      <c r="I470" s="58"/>
      <c r="J470" s="58"/>
      <c r="K470" s="58"/>
      <c r="L470" s="58"/>
      <c r="M470" s="58"/>
      <c r="N470" s="58"/>
      <c r="O470" s="58"/>
      <c r="P470" s="57"/>
      <c r="Q470" s="58"/>
      <c r="R470" s="57"/>
      <c r="S470" s="57"/>
      <c r="T470" s="57"/>
      <c r="U470" s="57"/>
      <c r="V470" s="57"/>
      <c r="W470" s="57"/>
      <c r="X470" s="57"/>
      <c r="Y470" s="57"/>
      <c r="Z470" s="57"/>
      <c r="AA470" s="57"/>
      <c r="AB470" s="57"/>
      <c r="AC470" s="57"/>
      <c r="AD470" s="57"/>
    </row>
    <row r="471" spans="1:30" ht="15.75" x14ac:dyDescent="0.25">
      <c r="A471" s="57"/>
      <c r="B471" s="57"/>
      <c r="C471" s="57"/>
      <c r="D471" s="58"/>
      <c r="E471" s="58"/>
      <c r="F471" s="58"/>
      <c r="G471" s="58"/>
      <c r="H471" s="58"/>
      <c r="I471" s="58"/>
      <c r="J471" s="58"/>
      <c r="K471" s="58"/>
      <c r="L471" s="58"/>
      <c r="M471" s="58"/>
      <c r="N471" s="58"/>
      <c r="O471" s="58"/>
      <c r="P471" s="57"/>
      <c r="Q471" s="58"/>
      <c r="R471" s="57"/>
      <c r="S471" s="57"/>
      <c r="T471" s="57"/>
      <c r="U471" s="57"/>
      <c r="V471" s="57"/>
      <c r="W471" s="57"/>
      <c r="X471" s="57"/>
      <c r="Y471" s="57"/>
      <c r="Z471" s="57"/>
      <c r="AA471" s="57"/>
      <c r="AB471" s="57"/>
      <c r="AC471" s="57"/>
      <c r="AD471" s="57"/>
    </row>
    <row r="472" spans="1:30" ht="15.75" x14ac:dyDescent="0.25">
      <c r="A472" s="57"/>
      <c r="B472" s="57"/>
      <c r="C472" s="57"/>
      <c r="D472" s="58"/>
      <c r="E472" s="58"/>
      <c r="F472" s="58"/>
      <c r="G472" s="58"/>
      <c r="H472" s="58"/>
      <c r="I472" s="58"/>
      <c r="J472" s="58"/>
      <c r="K472" s="58"/>
      <c r="L472" s="58"/>
      <c r="M472" s="58"/>
      <c r="N472" s="58"/>
      <c r="O472" s="58"/>
      <c r="P472" s="57"/>
      <c r="Q472" s="58"/>
      <c r="R472" s="57"/>
      <c r="S472" s="57"/>
      <c r="T472" s="57"/>
      <c r="U472" s="57"/>
      <c r="V472" s="57"/>
      <c r="W472" s="57"/>
      <c r="X472" s="57"/>
      <c r="Y472" s="57"/>
      <c r="Z472" s="57"/>
      <c r="AA472" s="57"/>
      <c r="AB472" s="57"/>
      <c r="AC472" s="57"/>
      <c r="AD472" s="57"/>
    </row>
    <row r="473" spans="1:30" ht="15.75" x14ac:dyDescent="0.25">
      <c r="A473" s="57"/>
      <c r="B473" s="57"/>
      <c r="C473" s="57"/>
      <c r="D473" s="58"/>
      <c r="E473" s="58"/>
      <c r="F473" s="58"/>
      <c r="G473" s="58"/>
      <c r="H473" s="58"/>
      <c r="I473" s="58"/>
      <c r="J473" s="58"/>
      <c r="K473" s="58"/>
      <c r="L473" s="58"/>
      <c r="M473" s="58"/>
      <c r="N473" s="58"/>
      <c r="O473" s="58"/>
      <c r="P473" s="57"/>
      <c r="Q473" s="58"/>
      <c r="R473" s="57"/>
      <c r="S473" s="57"/>
      <c r="T473" s="57"/>
      <c r="U473" s="57"/>
      <c r="V473" s="57"/>
      <c r="W473" s="57"/>
      <c r="X473" s="57"/>
      <c r="Y473" s="57"/>
      <c r="Z473" s="57"/>
      <c r="AA473" s="57"/>
      <c r="AB473" s="57"/>
      <c r="AC473" s="57"/>
      <c r="AD473" s="57"/>
    </row>
    <row r="474" spans="1:30" ht="15.75" x14ac:dyDescent="0.25">
      <c r="A474" s="57"/>
      <c r="B474" s="57"/>
      <c r="C474" s="57"/>
      <c r="D474" s="58"/>
      <c r="E474" s="58"/>
      <c r="F474" s="58"/>
      <c r="G474" s="58"/>
      <c r="H474" s="58"/>
      <c r="I474" s="58"/>
      <c r="J474" s="58"/>
      <c r="K474" s="58"/>
      <c r="L474" s="58"/>
      <c r="M474" s="58"/>
      <c r="N474" s="58"/>
      <c r="O474" s="58"/>
      <c r="P474" s="57"/>
      <c r="Q474" s="58"/>
      <c r="R474" s="57"/>
      <c r="S474" s="57"/>
      <c r="T474" s="57"/>
      <c r="U474" s="57"/>
      <c r="V474" s="57"/>
      <c r="W474" s="57"/>
      <c r="X474" s="57"/>
      <c r="Y474" s="57"/>
      <c r="Z474" s="57"/>
      <c r="AA474" s="57"/>
      <c r="AB474" s="57"/>
      <c r="AC474" s="57"/>
      <c r="AD474" s="57"/>
    </row>
    <row r="475" spans="1:30" ht="15.75" x14ac:dyDescent="0.25">
      <c r="A475" s="57"/>
      <c r="B475" s="57"/>
      <c r="C475" s="57"/>
      <c r="D475" s="58"/>
      <c r="E475" s="58"/>
      <c r="F475" s="58"/>
      <c r="G475" s="58"/>
      <c r="H475" s="58"/>
      <c r="I475" s="58"/>
      <c r="J475" s="58"/>
      <c r="K475" s="58"/>
      <c r="L475" s="58"/>
      <c r="M475" s="58"/>
      <c r="N475" s="58"/>
      <c r="O475" s="58"/>
      <c r="P475" s="57"/>
      <c r="Q475" s="58"/>
      <c r="R475" s="57"/>
      <c r="S475" s="57"/>
      <c r="T475" s="57"/>
      <c r="U475" s="57"/>
      <c r="V475" s="57"/>
      <c r="W475" s="57"/>
      <c r="X475" s="57"/>
      <c r="Y475" s="57"/>
      <c r="Z475" s="57"/>
      <c r="AA475" s="57"/>
      <c r="AB475" s="57"/>
      <c r="AC475" s="57"/>
      <c r="AD475" s="57"/>
    </row>
    <row r="476" spans="1:30" ht="15.75" x14ac:dyDescent="0.25">
      <c r="A476" s="57"/>
      <c r="B476" s="57"/>
      <c r="C476" s="57"/>
      <c r="D476" s="58"/>
      <c r="E476" s="58"/>
      <c r="F476" s="58"/>
      <c r="G476" s="58"/>
      <c r="H476" s="58"/>
      <c r="I476" s="58"/>
      <c r="J476" s="58"/>
      <c r="K476" s="58"/>
      <c r="L476" s="58"/>
      <c r="M476" s="58"/>
      <c r="N476" s="58"/>
      <c r="O476" s="58"/>
      <c r="P476" s="57"/>
      <c r="Q476" s="58"/>
      <c r="R476" s="57"/>
      <c r="S476" s="57"/>
      <c r="T476" s="57"/>
      <c r="U476" s="57"/>
      <c r="V476" s="57"/>
      <c r="W476" s="57"/>
      <c r="X476" s="57"/>
      <c r="Y476" s="57"/>
      <c r="Z476" s="57"/>
      <c r="AA476" s="57"/>
      <c r="AB476" s="57"/>
      <c r="AC476" s="57"/>
      <c r="AD476" s="57"/>
    </row>
    <row r="477" spans="1:30" ht="15.75" x14ac:dyDescent="0.25">
      <c r="A477" s="57"/>
      <c r="B477" s="57"/>
      <c r="C477" s="57"/>
      <c r="D477" s="58"/>
      <c r="E477" s="58"/>
      <c r="F477" s="58"/>
      <c r="G477" s="58"/>
      <c r="H477" s="58"/>
      <c r="I477" s="58"/>
      <c r="J477" s="58"/>
      <c r="K477" s="58"/>
      <c r="L477" s="58"/>
      <c r="M477" s="58"/>
      <c r="N477" s="58"/>
      <c r="O477" s="58"/>
      <c r="P477" s="57"/>
      <c r="Q477" s="58"/>
      <c r="R477" s="57"/>
      <c r="S477" s="57"/>
      <c r="T477" s="57"/>
      <c r="U477" s="57"/>
      <c r="V477" s="57"/>
      <c r="W477" s="57"/>
      <c r="X477" s="57"/>
      <c r="Y477" s="57"/>
      <c r="Z477" s="57"/>
      <c r="AA477" s="57"/>
      <c r="AB477" s="57"/>
      <c r="AC477" s="57"/>
      <c r="AD477" s="57"/>
    </row>
    <row r="478" spans="1:30" ht="15.75" x14ac:dyDescent="0.25">
      <c r="A478" s="57"/>
      <c r="B478" s="57"/>
      <c r="C478" s="57"/>
      <c r="D478" s="58"/>
      <c r="E478" s="58"/>
      <c r="F478" s="58"/>
      <c r="G478" s="58"/>
      <c r="H478" s="58"/>
      <c r="I478" s="58"/>
      <c r="J478" s="58"/>
      <c r="K478" s="58"/>
      <c r="L478" s="58"/>
      <c r="M478" s="58"/>
      <c r="N478" s="58"/>
      <c r="O478" s="58"/>
      <c r="P478" s="57"/>
      <c r="Q478" s="58"/>
      <c r="R478" s="57"/>
      <c r="S478" s="57"/>
      <c r="T478" s="57"/>
      <c r="U478" s="57"/>
      <c r="V478" s="57"/>
      <c r="W478" s="57"/>
      <c r="X478" s="57"/>
      <c r="Y478" s="57"/>
      <c r="Z478" s="57"/>
      <c r="AA478" s="57"/>
      <c r="AB478" s="57"/>
      <c r="AC478" s="57"/>
      <c r="AD478" s="57"/>
    </row>
    <row r="479" spans="1:30" ht="15.75" x14ac:dyDescent="0.25">
      <c r="A479" s="57"/>
      <c r="B479" s="57"/>
      <c r="C479" s="57"/>
      <c r="D479" s="58"/>
      <c r="E479" s="58"/>
      <c r="F479" s="58"/>
      <c r="G479" s="58"/>
      <c r="H479" s="58"/>
      <c r="I479" s="58"/>
      <c r="J479" s="58"/>
      <c r="K479" s="58"/>
      <c r="L479" s="58"/>
      <c r="M479" s="58"/>
      <c r="N479" s="58"/>
      <c r="O479" s="58"/>
      <c r="P479" s="57"/>
      <c r="Q479" s="58"/>
      <c r="R479" s="57"/>
      <c r="S479" s="57"/>
      <c r="T479" s="57"/>
      <c r="U479" s="57"/>
      <c r="V479" s="57"/>
      <c r="W479" s="57"/>
      <c r="X479" s="57"/>
      <c r="Y479" s="57"/>
      <c r="Z479" s="57"/>
      <c r="AA479" s="57"/>
      <c r="AB479" s="57"/>
      <c r="AC479" s="57"/>
      <c r="AD479" s="57"/>
    </row>
    <row r="480" spans="1:30" ht="15.75" x14ac:dyDescent="0.25">
      <c r="A480" s="57"/>
      <c r="B480" s="57"/>
      <c r="C480" s="57"/>
      <c r="D480" s="58"/>
      <c r="E480" s="58"/>
      <c r="F480" s="58"/>
      <c r="G480" s="58"/>
      <c r="H480" s="58"/>
      <c r="I480" s="58"/>
      <c r="J480" s="58"/>
      <c r="K480" s="58"/>
      <c r="L480" s="58"/>
      <c r="M480" s="58"/>
      <c r="N480" s="58"/>
      <c r="O480" s="58"/>
      <c r="P480" s="57"/>
      <c r="Q480" s="58"/>
      <c r="R480" s="57"/>
      <c r="S480" s="57"/>
      <c r="T480" s="57"/>
      <c r="U480" s="57"/>
      <c r="V480" s="57"/>
      <c r="W480" s="57"/>
      <c r="X480" s="57"/>
      <c r="Y480" s="57"/>
      <c r="Z480" s="57"/>
      <c r="AA480" s="57"/>
      <c r="AB480" s="57"/>
      <c r="AC480" s="57"/>
      <c r="AD480" s="57"/>
    </row>
    <row r="481" spans="1:30" ht="15.75" x14ac:dyDescent="0.25">
      <c r="A481" s="57"/>
      <c r="B481" s="57"/>
      <c r="C481" s="57"/>
      <c r="D481" s="58"/>
      <c r="E481" s="58"/>
      <c r="F481" s="58"/>
      <c r="G481" s="58"/>
      <c r="H481" s="58"/>
      <c r="I481" s="58"/>
      <c r="J481" s="58"/>
      <c r="K481" s="58"/>
      <c r="L481" s="58"/>
      <c r="M481" s="58"/>
      <c r="N481" s="58"/>
      <c r="O481" s="58"/>
      <c r="P481" s="57"/>
      <c r="Q481" s="58"/>
      <c r="R481" s="57"/>
      <c r="S481" s="57"/>
      <c r="T481" s="57"/>
      <c r="U481" s="57"/>
      <c r="V481" s="57"/>
      <c r="W481" s="57"/>
      <c r="X481" s="57"/>
      <c r="Y481" s="57"/>
      <c r="Z481" s="57"/>
      <c r="AA481" s="57"/>
      <c r="AB481" s="57"/>
      <c r="AC481" s="57"/>
      <c r="AD481" s="57"/>
    </row>
    <row r="482" spans="1:30" ht="15.75" x14ac:dyDescent="0.25">
      <c r="A482" s="57"/>
      <c r="B482" s="57"/>
      <c r="C482" s="57"/>
      <c r="D482" s="58"/>
      <c r="E482" s="58"/>
      <c r="F482" s="58"/>
      <c r="G482" s="58"/>
      <c r="H482" s="58"/>
      <c r="I482" s="58"/>
      <c r="J482" s="58"/>
      <c r="K482" s="58"/>
      <c r="L482" s="58"/>
      <c r="M482" s="58"/>
      <c r="N482" s="58"/>
      <c r="O482" s="58"/>
      <c r="P482" s="57"/>
      <c r="Q482" s="58"/>
      <c r="R482" s="57"/>
      <c r="S482" s="57"/>
      <c r="T482" s="57"/>
      <c r="U482" s="57"/>
      <c r="V482" s="57"/>
      <c r="W482" s="57"/>
      <c r="X482" s="57"/>
      <c r="Y482" s="57"/>
      <c r="Z482" s="57"/>
      <c r="AA482" s="57"/>
      <c r="AB482" s="57"/>
      <c r="AC482" s="57"/>
      <c r="AD482" s="57"/>
    </row>
    <row r="483" spans="1:30" ht="15.75" x14ac:dyDescent="0.25">
      <c r="A483" s="57"/>
      <c r="B483" s="57"/>
      <c r="C483" s="57"/>
      <c r="D483" s="58"/>
      <c r="E483" s="58"/>
      <c r="F483" s="58"/>
      <c r="G483" s="58"/>
      <c r="H483" s="58"/>
      <c r="I483" s="58"/>
      <c r="J483" s="58"/>
      <c r="K483" s="58"/>
      <c r="L483" s="58"/>
      <c r="M483" s="58"/>
      <c r="N483" s="58"/>
      <c r="O483" s="58"/>
      <c r="P483" s="57"/>
      <c r="Q483" s="58"/>
      <c r="R483" s="57"/>
      <c r="S483" s="57"/>
      <c r="T483" s="57"/>
      <c r="U483" s="57"/>
      <c r="V483" s="57"/>
      <c r="W483" s="57"/>
      <c r="X483" s="57"/>
      <c r="Y483" s="57"/>
      <c r="Z483" s="57"/>
      <c r="AA483" s="57"/>
      <c r="AB483" s="57"/>
      <c r="AC483" s="57"/>
      <c r="AD483" s="57"/>
    </row>
    <row r="484" spans="1:30" ht="15.75" x14ac:dyDescent="0.25">
      <c r="A484" s="57"/>
      <c r="B484" s="57"/>
      <c r="C484" s="57"/>
      <c r="D484" s="58"/>
      <c r="E484" s="58"/>
      <c r="F484" s="58"/>
      <c r="G484" s="58"/>
      <c r="H484" s="58"/>
      <c r="I484" s="58"/>
      <c r="J484" s="58"/>
      <c r="K484" s="58"/>
      <c r="L484" s="58"/>
      <c r="M484" s="58"/>
      <c r="N484" s="58"/>
      <c r="O484" s="58"/>
      <c r="P484" s="57"/>
      <c r="Q484" s="58"/>
      <c r="R484" s="57"/>
      <c r="S484" s="57"/>
      <c r="T484" s="57"/>
      <c r="U484" s="57"/>
      <c r="V484" s="57"/>
      <c r="W484" s="57"/>
      <c r="X484" s="57"/>
      <c r="Y484" s="57"/>
      <c r="Z484" s="57"/>
      <c r="AA484" s="57"/>
      <c r="AB484" s="57"/>
      <c r="AC484" s="57"/>
      <c r="AD484" s="57"/>
    </row>
    <row r="485" spans="1:30" ht="15.75" x14ac:dyDescent="0.25">
      <c r="A485" s="57"/>
      <c r="B485" s="57"/>
      <c r="C485" s="57"/>
      <c r="D485" s="58"/>
      <c r="E485" s="58"/>
      <c r="F485" s="58"/>
      <c r="G485" s="58"/>
      <c r="H485" s="58"/>
      <c r="I485" s="58"/>
      <c r="J485" s="58"/>
      <c r="K485" s="58"/>
      <c r="L485" s="58"/>
      <c r="M485" s="58"/>
      <c r="N485" s="58"/>
      <c r="O485" s="58"/>
      <c r="P485" s="57"/>
      <c r="Q485" s="58"/>
      <c r="R485" s="57"/>
      <c r="S485" s="57"/>
      <c r="T485" s="57"/>
      <c r="U485" s="57"/>
      <c r="V485" s="57"/>
      <c r="W485" s="57"/>
      <c r="X485" s="57"/>
      <c r="Y485" s="57"/>
      <c r="Z485" s="57"/>
      <c r="AA485" s="57"/>
      <c r="AB485" s="57"/>
      <c r="AC485" s="57"/>
      <c r="AD485" s="57"/>
    </row>
    <row r="486" spans="1:30" ht="15.75" x14ac:dyDescent="0.25">
      <c r="A486" s="57"/>
      <c r="B486" s="57"/>
      <c r="C486" s="57"/>
      <c r="D486" s="58"/>
      <c r="E486" s="58"/>
      <c r="F486" s="58"/>
      <c r="G486" s="58"/>
      <c r="H486" s="58"/>
      <c r="I486" s="58"/>
      <c r="J486" s="58"/>
      <c r="K486" s="58"/>
      <c r="L486" s="58"/>
      <c r="M486" s="58"/>
      <c r="N486" s="58"/>
      <c r="O486" s="58"/>
      <c r="P486" s="57"/>
      <c r="Q486" s="58"/>
      <c r="R486" s="57"/>
      <c r="S486" s="57"/>
      <c r="T486" s="57"/>
      <c r="U486" s="57"/>
      <c r="V486" s="57"/>
      <c r="W486" s="57"/>
      <c r="X486" s="57"/>
      <c r="Y486" s="57"/>
      <c r="Z486" s="57"/>
      <c r="AA486" s="57"/>
      <c r="AB486" s="57"/>
      <c r="AC486" s="57"/>
      <c r="AD486" s="57"/>
    </row>
    <row r="487" spans="1:30" ht="15.75" x14ac:dyDescent="0.25">
      <c r="A487" s="57"/>
      <c r="B487" s="57"/>
      <c r="C487" s="57"/>
      <c r="D487" s="58"/>
      <c r="E487" s="58"/>
      <c r="F487" s="58"/>
      <c r="G487" s="58"/>
      <c r="H487" s="58"/>
      <c r="I487" s="58"/>
      <c r="J487" s="58"/>
      <c r="K487" s="58"/>
      <c r="L487" s="58"/>
      <c r="M487" s="58"/>
      <c r="N487" s="58"/>
      <c r="O487" s="58"/>
      <c r="P487" s="57"/>
      <c r="Q487" s="58"/>
      <c r="R487" s="57"/>
      <c r="S487" s="57"/>
      <c r="T487" s="57"/>
      <c r="U487" s="57"/>
      <c r="V487" s="57"/>
      <c r="W487" s="57"/>
      <c r="X487" s="57"/>
      <c r="Y487" s="57"/>
      <c r="Z487" s="57"/>
      <c r="AA487" s="57"/>
      <c r="AB487" s="57"/>
      <c r="AC487" s="57"/>
      <c r="AD487" s="57"/>
    </row>
    <row r="488" spans="1:30" ht="15.75" x14ac:dyDescent="0.25">
      <c r="A488" s="57"/>
      <c r="B488" s="57"/>
      <c r="C488" s="57"/>
      <c r="D488" s="58"/>
      <c r="E488" s="58"/>
      <c r="F488" s="58"/>
      <c r="G488" s="58"/>
      <c r="H488" s="58"/>
      <c r="I488" s="58"/>
      <c r="J488" s="58"/>
      <c r="K488" s="58"/>
      <c r="L488" s="58"/>
      <c r="M488" s="58"/>
      <c r="N488" s="58"/>
      <c r="O488" s="58"/>
      <c r="P488" s="57"/>
      <c r="Q488" s="58"/>
      <c r="R488" s="57"/>
      <c r="S488" s="57"/>
      <c r="T488" s="57"/>
      <c r="U488" s="57"/>
      <c r="V488" s="57"/>
      <c r="W488" s="57"/>
      <c r="X488" s="57"/>
      <c r="Y488" s="57"/>
      <c r="Z488" s="57"/>
      <c r="AA488" s="57"/>
      <c r="AB488" s="57"/>
      <c r="AC488" s="57"/>
      <c r="AD488" s="57"/>
    </row>
    <row r="489" spans="1:30" ht="15.75" x14ac:dyDescent="0.25">
      <c r="A489" s="57"/>
      <c r="B489" s="57"/>
      <c r="C489" s="57"/>
      <c r="D489" s="58"/>
      <c r="E489" s="58"/>
      <c r="F489" s="58"/>
      <c r="G489" s="58"/>
      <c r="H489" s="58"/>
      <c r="I489" s="58"/>
      <c r="J489" s="58"/>
      <c r="K489" s="58"/>
      <c r="L489" s="58"/>
      <c r="M489" s="58"/>
      <c r="N489" s="58"/>
      <c r="O489" s="58"/>
      <c r="P489" s="57"/>
      <c r="Q489" s="58"/>
      <c r="R489" s="57"/>
      <c r="S489" s="57"/>
      <c r="T489" s="57"/>
      <c r="U489" s="57"/>
      <c r="V489" s="57"/>
      <c r="W489" s="57"/>
      <c r="X489" s="57"/>
      <c r="Y489" s="57"/>
      <c r="Z489" s="57"/>
      <c r="AA489" s="57"/>
      <c r="AB489" s="57"/>
      <c r="AC489" s="57"/>
      <c r="AD489" s="57"/>
    </row>
    <row r="490" spans="1:30" ht="15.75" x14ac:dyDescent="0.25">
      <c r="A490" s="57"/>
      <c r="B490" s="57"/>
      <c r="C490" s="57"/>
      <c r="D490" s="58"/>
      <c r="E490" s="58"/>
      <c r="F490" s="58"/>
      <c r="G490" s="58"/>
      <c r="H490" s="58"/>
      <c r="I490" s="58"/>
      <c r="J490" s="58"/>
      <c r="K490" s="58"/>
      <c r="L490" s="58"/>
      <c r="M490" s="58"/>
      <c r="N490" s="58"/>
      <c r="O490" s="58"/>
      <c r="P490" s="57"/>
      <c r="Q490" s="58"/>
      <c r="R490" s="57"/>
      <c r="S490" s="57"/>
      <c r="T490" s="57"/>
      <c r="U490" s="57"/>
      <c r="V490" s="57"/>
      <c r="W490" s="57"/>
      <c r="X490" s="57"/>
      <c r="Y490" s="57"/>
      <c r="Z490" s="57"/>
      <c r="AA490" s="57"/>
      <c r="AB490" s="57"/>
      <c r="AC490" s="57"/>
      <c r="AD490" s="57"/>
    </row>
    <row r="491" spans="1:30" ht="15.75" x14ac:dyDescent="0.25">
      <c r="A491" s="57"/>
      <c r="B491" s="57"/>
      <c r="C491" s="57"/>
      <c r="D491" s="58"/>
      <c r="E491" s="58"/>
      <c r="F491" s="58"/>
      <c r="G491" s="58"/>
      <c r="H491" s="58"/>
      <c r="I491" s="58"/>
      <c r="J491" s="58"/>
      <c r="K491" s="58"/>
      <c r="L491" s="58"/>
      <c r="M491" s="58"/>
      <c r="N491" s="58"/>
      <c r="O491" s="58"/>
      <c r="P491" s="57"/>
      <c r="Q491" s="58"/>
      <c r="R491" s="57"/>
      <c r="S491" s="57"/>
      <c r="T491" s="57"/>
      <c r="U491" s="57"/>
      <c r="V491" s="57"/>
      <c r="W491" s="57"/>
      <c r="X491" s="57"/>
      <c r="Y491" s="57"/>
      <c r="Z491" s="57"/>
      <c r="AA491" s="57"/>
      <c r="AB491" s="57"/>
      <c r="AC491" s="57"/>
      <c r="AD491" s="57"/>
    </row>
    <row r="492" spans="1:30" ht="15.75" x14ac:dyDescent="0.25">
      <c r="A492" s="57"/>
      <c r="B492" s="57"/>
      <c r="C492" s="57"/>
      <c r="D492" s="58"/>
      <c r="E492" s="58"/>
      <c r="F492" s="58"/>
      <c r="G492" s="58"/>
      <c r="H492" s="58"/>
      <c r="I492" s="58"/>
      <c r="J492" s="58"/>
      <c r="K492" s="58"/>
      <c r="L492" s="58"/>
      <c r="M492" s="58"/>
      <c r="N492" s="58"/>
      <c r="O492" s="58"/>
      <c r="P492" s="57"/>
      <c r="Q492" s="58"/>
      <c r="R492" s="57"/>
      <c r="S492" s="57"/>
      <c r="T492" s="57"/>
      <c r="U492" s="57"/>
      <c r="V492" s="57"/>
      <c r="W492" s="57"/>
      <c r="X492" s="57"/>
      <c r="Y492" s="57"/>
      <c r="Z492" s="57"/>
      <c r="AA492" s="57"/>
      <c r="AB492" s="57"/>
      <c r="AC492" s="57"/>
      <c r="AD492" s="57"/>
    </row>
    <row r="493" spans="1:30" ht="15.75" x14ac:dyDescent="0.25">
      <c r="A493" s="57"/>
      <c r="B493" s="57"/>
      <c r="C493" s="57"/>
      <c r="D493" s="58"/>
      <c r="E493" s="58"/>
      <c r="F493" s="58"/>
      <c r="G493" s="58"/>
      <c r="H493" s="58"/>
      <c r="I493" s="58"/>
      <c r="J493" s="58"/>
      <c r="K493" s="58"/>
      <c r="L493" s="58"/>
      <c r="M493" s="58"/>
      <c r="N493" s="58"/>
      <c r="O493" s="58"/>
      <c r="P493" s="57"/>
      <c r="Q493" s="58"/>
      <c r="R493" s="57"/>
      <c r="S493" s="57"/>
      <c r="T493" s="57"/>
      <c r="U493" s="57"/>
      <c r="V493" s="57"/>
      <c r="W493" s="57"/>
      <c r="X493" s="57"/>
      <c r="Y493" s="57"/>
      <c r="Z493" s="57"/>
      <c r="AA493" s="57"/>
      <c r="AB493" s="57"/>
      <c r="AC493" s="57"/>
      <c r="AD493" s="57"/>
    </row>
    <row r="494" spans="1:30" ht="15.75" x14ac:dyDescent="0.25">
      <c r="A494" s="57"/>
      <c r="B494" s="57"/>
      <c r="C494" s="57"/>
      <c r="D494" s="58"/>
      <c r="E494" s="58"/>
      <c r="F494" s="58"/>
      <c r="G494" s="58"/>
      <c r="H494" s="58"/>
      <c r="I494" s="58"/>
      <c r="J494" s="58"/>
      <c r="K494" s="58"/>
      <c r="L494" s="58"/>
      <c r="M494" s="58"/>
      <c r="N494" s="58"/>
      <c r="O494" s="58"/>
      <c r="P494" s="57"/>
      <c r="Q494" s="58"/>
      <c r="R494" s="57"/>
      <c r="S494" s="57"/>
      <c r="T494" s="57"/>
      <c r="U494" s="57"/>
      <c r="V494" s="57"/>
      <c r="W494" s="57"/>
      <c r="X494" s="57"/>
      <c r="Y494" s="57"/>
      <c r="Z494" s="57"/>
      <c r="AA494" s="57"/>
      <c r="AB494" s="57"/>
      <c r="AC494" s="57"/>
      <c r="AD494" s="57"/>
    </row>
    <row r="495" spans="1:30" ht="15.75" x14ac:dyDescent="0.25">
      <c r="A495" s="57"/>
      <c r="B495" s="57"/>
      <c r="C495" s="57"/>
      <c r="D495" s="58"/>
      <c r="E495" s="58"/>
      <c r="F495" s="58"/>
      <c r="G495" s="58"/>
      <c r="H495" s="58"/>
      <c r="I495" s="58"/>
      <c r="J495" s="58"/>
      <c r="K495" s="58"/>
      <c r="L495" s="58"/>
      <c r="M495" s="58"/>
      <c r="N495" s="58"/>
      <c r="O495" s="58"/>
      <c r="P495" s="57"/>
      <c r="Q495" s="58"/>
      <c r="R495" s="57"/>
      <c r="S495" s="57"/>
      <c r="T495" s="57"/>
      <c r="U495" s="57"/>
      <c r="V495" s="57"/>
      <c r="W495" s="57"/>
      <c r="X495" s="57"/>
      <c r="Y495" s="57"/>
      <c r="Z495" s="57"/>
      <c r="AA495" s="57"/>
      <c r="AB495" s="57"/>
      <c r="AC495" s="57"/>
      <c r="AD495" s="57"/>
    </row>
    <row r="496" spans="1:30" ht="15.75" x14ac:dyDescent="0.25">
      <c r="A496" s="57"/>
      <c r="B496" s="57"/>
      <c r="C496" s="57"/>
      <c r="D496" s="58"/>
      <c r="E496" s="58"/>
      <c r="F496" s="58"/>
      <c r="G496" s="58"/>
      <c r="H496" s="58"/>
      <c r="I496" s="58"/>
      <c r="J496" s="58"/>
      <c r="K496" s="58"/>
      <c r="L496" s="58"/>
      <c r="M496" s="58"/>
      <c r="N496" s="58"/>
      <c r="O496" s="58"/>
      <c r="P496" s="57"/>
      <c r="Q496" s="58"/>
      <c r="R496" s="57"/>
      <c r="S496" s="57"/>
      <c r="T496" s="57"/>
      <c r="U496" s="57"/>
      <c r="V496" s="57"/>
      <c r="W496" s="57"/>
      <c r="X496" s="57"/>
      <c r="Y496" s="57"/>
      <c r="Z496" s="57"/>
      <c r="AA496" s="57"/>
      <c r="AB496" s="57"/>
      <c r="AC496" s="57"/>
      <c r="AD496" s="57"/>
    </row>
    <row r="497" spans="1:30" ht="15.75" x14ac:dyDescent="0.25">
      <c r="A497" s="57"/>
      <c r="B497" s="57"/>
      <c r="C497" s="57"/>
      <c r="D497" s="58"/>
      <c r="E497" s="58"/>
      <c r="F497" s="58"/>
      <c r="G497" s="58"/>
      <c r="H497" s="58"/>
      <c r="I497" s="58"/>
      <c r="J497" s="58"/>
      <c r="K497" s="58"/>
      <c r="L497" s="58"/>
      <c r="M497" s="58"/>
      <c r="N497" s="58"/>
      <c r="O497" s="58"/>
      <c r="P497" s="57"/>
      <c r="Q497" s="58"/>
      <c r="R497" s="57"/>
      <c r="S497" s="57"/>
      <c r="T497" s="57"/>
      <c r="U497" s="57"/>
      <c r="V497" s="57"/>
      <c r="W497" s="57"/>
      <c r="X497" s="57"/>
      <c r="Y497" s="57"/>
      <c r="Z497" s="57"/>
      <c r="AA497" s="57"/>
      <c r="AB497" s="57"/>
      <c r="AC497" s="57"/>
      <c r="AD497" s="57"/>
    </row>
    <row r="498" spans="1:30" ht="15.75" x14ac:dyDescent="0.25">
      <c r="A498" s="57"/>
      <c r="B498" s="57"/>
      <c r="C498" s="57"/>
      <c r="D498" s="58"/>
      <c r="E498" s="58"/>
      <c r="F498" s="58"/>
      <c r="G498" s="58"/>
      <c r="H498" s="58"/>
      <c r="I498" s="58"/>
      <c r="J498" s="58"/>
      <c r="K498" s="58"/>
      <c r="L498" s="58"/>
      <c r="M498" s="58"/>
      <c r="N498" s="58"/>
      <c r="O498" s="58"/>
      <c r="P498" s="57"/>
      <c r="Q498" s="58"/>
      <c r="R498" s="57"/>
      <c r="S498" s="57"/>
      <c r="T498" s="57"/>
      <c r="U498" s="57"/>
      <c r="V498" s="57"/>
      <c r="W498" s="57"/>
      <c r="X498" s="57"/>
      <c r="Y498" s="57"/>
      <c r="Z498" s="57"/>
      <c r="AA498" s="57"/>
      <c r="AB498" s="57"/>
      <c r="AC498" s="57"/>
      <c r="AD498" s="57"/>
    </row>
    <row r="499" spans="1:30" ht="15.75" x14ac:dyDescent="0.25">
      <c r="A499" s="57"/>
      <c r="B499" s="57"/>
      <c r="C499" s="57"/>
      <c r="D499" s="58"/>
      <c r="E499" s="58"/>
      <c r="F499" s="58"/>
      <c r="G499" s="58"/>
      <c r="H499" s="58"/>
      <c r="I499" s="58"/>
      <c r="J499" s="58"/>
      <c r="K499" s="58"/>
      <c r="L499" s="58"/>
      <c r="M499" s="58"/>
      <c r="N499" s="58"/>
      <c r="O499" s="58"/>
      <c r="P499" s="57"/>
      <c r="Q499" s="58"/>
      <c r="R499" s="57"/>
      <c r="S499" s="57"/>
      <c r="T499" s="57"/>
      <c r="U499" s="57"/>
      <c r="V499" s="57"/>
      <c r="W499" s="57"/>
      <c r="X499" s="57"/>
      <c r="Y499" s="57"/>
      <c r="Z499" s="57"/>
      <c r="AA499" s="57"/>
      <c r="AB499" s="57"/>
      <c r="AC499" s="57"/>
      <c r="AD499" s="57"/>
    </row>
    <row r="500" spans="1:30" ht="15.75" x14ac:dyDescent="0.25">
      <c r="A500" s="57"/>
      <c r="B500" s="57"/>
      <c r="C500" s="57"/>
      <c r="D500" s="58"/>
      <c r="E500" s="58"/>
      <c r="F500" s="58"/>
      <c r="G500" s="58"/>
      <c r="H500" s="58"/>
      <c r="I500" s="58"/>
      <c r="J500" s="58"/>
      <c r="K500" s="58"/>
      <c r="L500" s="58"/>
      <c r="M500" s="58"/>
      <c r="N500" s="58"/>
      <c r="O500" s="58"/>
      <c r="P500" s="57"/>
      <c r="Q500" s="58"/>
      <c r="R500" s="57"/>
      <c r="S500" s="57"/>
      <c r="T500" s="57"/>
      <c r="U500" s="57"/>
      <c r="V500" s="57"/>
      <c r="W500" s="57"/>
      <c r="X500" s="57"/>
      <c r="Y500" s="57"/>
      <c r="Z500" s="57"/>
      <c r="AA500" s="57"/>
      <c r="AB500" s="57"/>
      <c r="AC500" s="57"/>
      <c r="AD500" s="57"/>
    </row>
    <row r="501" spans="1:30" ht="15.75" x14ac:dyDescent="0.25">
      <c r="A501" s="57"/>
      <c r="B501" s="57"/>
      <c r="C501" s="57"/>
      <c r="D501" s="58"/>
      <c r="E501" s="58"/>
      <c r="F501" s="58"/>
      <c r="G501" s="58"/>
      <c r="H501" s="58"/>
      <c r="I501" s="58"/>
      <c r="J501" s="58"/>
      <c r="K501" s="58"/>
      <c r="L501" s="58"/>
      <c r="M501" s="58"/>
      <c r="N501" s="58"/>
      <c r="O501" s="58"/>
      <c r="P501" s="57"/>
      <c r="Q501" s="58"/>
      <c r="R501" s="57"/>
      <c r="S501" s="57"/>
      <c r="T501" s="57"/>
      <c r="U501" s="57"/>
      <c r="V501" s="57"/>
      <c r="W501" s="57"/>
      <c r="X501" s="57"/>
      <c r="Y501" s="57"/>
      <c r="Z501" s="57"/>
      <c r="AA501" s="57"/>
      <c r="AB501" s="57"/>
      <c r="AC501" s="57"/>
      <c r="AD501" s="57"/>
    </row>
    <row r="502" spans="1:30" ht="15.75" x14ac:dyDescent="0.25">
      <c r="A502" s="57"/>
      <c r="B502" s="57"/>
      <c r="C502" s="57"/>
      <c r="D502" s="58"/>
      <c r="E502" s="58"/>
      <c r="F502" s="58"/>
      <c r="G502" s="58"/>
      <c r="H502" s="58"/>
      <c r="I502" s="58"/>
      <c r="J502" s="58"/>
      <c r="K502" s="58"/>
      <c r="L502" s="58"/>
      <c r="M502" s="58"/>
      <c r="N502" s="58"/>
      <c r="O502" s="58"/>
      <c r="P502" s="57"/>
      <c r="Q502" s="58"/>
      <c r="R502" s="57"/>
      <c r="S502" s="57"/>
      <c r="T502" s="57"/>
      <c r="U502" s="57"/>
      <c r="V502" s="57"/>
      <c r="W502" s="57"/>
      <c r="X502" s="57"/>
      <c r="Y502" s="57"/>
      <c r="Z502" s="57"/>
      <c r="AA502" s="57"/>
      <c r="AB502" s="57"/>
      <c r="AC502" s="57"/>
      <c r="AD502" s="57"/>
    </row>
    <row r="503" spans="1:30" ht="15.75" x14ac:dyDescent="0.25">
      <c r="A503" s="57"/>
      <c r="B503" s="57"/>
      <c r="C503" s="57"/>
      <c r="D503" s="58"/>
      <c r="E503" s="58"/>
      <c r="F503" s="58"/>
      <c r="G503" s="58"/>
      <c r="H503" s="58"/>
      <c r="I503" s="58"/>
      <c r="J503" s="58"/>
      <c r="K503" s="58"/>
      <c r="L503" s="58"/>
      <c r="M503" s="58"/>
      <c r="N503" s="58"/>
      <c r="O503" s="58"/>
      <c r="P503" s="57"/>
      <c r="Q503" s="58"/>
      <c r="R503" s="57"/>
      <c r="S503" s="57"/>
      <c r="T503" s="57"/>
      <c r="U503" s="57"/>
      <c r="V503" s="57"/>
      <c r="W503" s="57"/>
      <c r="X503" s="57"/>
      <c r="Y503" s="57"/>
      <c r="Z503" s="57"/>
      <c r="AA503" s="57"/>
      <c r="AB503" s="57"/>
      <c r="AC503" s="57"/>
      <c r="AD503" s="57"/>
    </row>
    <row r="504" spans="1:30" ht="15.75" x14ac:dyDescent="0.25">
      <c r="A504" s="57"/>
      <c r="B504" s="57"/>
      <c r="C504" s="57"/>
      <c r="D504" s="58"/>
      <c r="E504" s="58"/>
      <c r="F504" s="58"/>
      <c r="G504" s="58"/>
      <c r="H504" s="58"/>
      <c r="I504" s="58"/>
      <c r="J504" s="58"/>
      <c r="K504" s="58"/>
      <c r="L504" s="58"/>
      <c r="M504" s="58"/>
      <c r="N504" s="58"/>
      <c r="O504" s="58"/>
      <c r="P504" s="57"/>
      <c r="Q504" s="58"/>
      <c r="R504" s="57"/>
      <c r="S504" s="57"/>
      <c r="T504" s="57"/>
      <c r="U504" s="57"/>
      <c r="V504" s="57"/>
      <c r="W504" s="57"/>
      <c r="X504" s="57"/>
      <c r="Y504" s="57"/>
      <c r="Z504" s="57"/>
      <c r="AA504" s="57"/>
      <c r="AB504" s="57"/>
      <c r="AC504" s="57"/>
      <c r="AD504" s="57"/>
    </row>
    <row r="505" spans="1:30" ht="15.75" x14ac:dyDescent="0.25">
      <c r="A505" s="57"/>
      <c r="B505" s="57"/>
      <c r="C505" s="57"/>
      <c r="D505" s="58"/>
      <c r="E505" s="58"/>
      <c r="F505" s="58"/>
      <c r="G505" s="58"/>
      <c r="H505" s="58"/>
      <c r="I505" s="58"/>
      <c r="J505" s="58"/>
      <c r="K505" s="58"/>
      <c r="L505" s="58"/>
      <c r="M505" s="58"/>
      <c r="N505" s="58"/>
      <c r="O505" s="58"/>
      <c r="P505" s="57"/>
      <c r="Q505" s="58"/>
      <c r="R505" s="57"/>
      <c r="S505" s="57"/>
      <c r="T505" s="57"/>
      <c r="U505" s="57"/>
      <c r="V505" s="57"/>
      <c r="W505" s="57"/>
      <c r="X505" s="57"/>
      <c r="Y505" s="57"/>
      <c r="Z505" s="57"/>
      <c r="AA505" s="57"/>
      <c r="AB505" s="57"/>
      <c r="AC505" s="57"/>
      <c r="AD505" s="57"/>
    </row>
    <row r="506" spans="1:30" ht="15.75" x14ac:dyDescent="0.25">
      <c r="A506" s="57"/>
      <c r="B506" s="57"/>
      <c r="C506" s="57"/>
      <c r="D506" s="58"/>
      <c r="E506" s="58"/>
      <c r="F506" s="58"/>
      <c r="G506" s="58"/>
      <c r="H506" s="58"/>
      <c r="I506" s="58"/>
      <c r="J506" s="58"/>
      <c r="K506" s="58"/>
      <c r="L506" s="58"/>
      <c r="M506" s="58"/>
      <c r="N506" s="58"/>
      <c r="O506" s="58"/>
      <c r="P506" s="57"/>
      <c r="Q506" s="58"/>
      <c r="R506" s="57"/>
      <c r="S506" s="57"/>
      <c r="T506" s="57"/>
      <c r="U506" s="57"/>
      <c r="V506" s="57"/>
      <c r="W506" s="57"/>
      <c r="X506" s="57"/>
      <c r="Y506" s="57"/>
      <c r="Z506" s="57"/>
      <c r="AA506" s="57"/>
      <c r="AB506" s="57"/>
      <c r="AC506" s="57"/>
      <c r="AD506" s="57"/>
    </row>
    <row r="507" spans="1:30" ht="15.75" x14ac:dyDescent="0.25">
      <c r="A507" s="57"/>
      <c r="B507" s="57"/>
      <c r="C507" s="57"/>
      <c r="D507" s="58"/>
      <c r="E507" s="58"/>
      <c r="F507" s="58"/>
      <c r="G507" s="58"/>
      <c r="H507" s="58"/>
      <c r="I507" s="58"/>
      <c r="J507" s="58"/>
      <c r="K507" s="58"/>
      <c r="L507" s="58"/>
      <c r="M507" s="58"/>
      <c r="N507" s="58"/>
      <c r="O507" s="58"/>
      <c r="P507" s="57"/>
      <c r="Q507" s="58"/>
      <c r="R507" s="57"/>
      <c r="S507" s="57"/>
      <c r="T507" s="57"/>
      <c r="U507" s="57"/>
      <c r="V507" s="57"/>
      <c r="W507" s="57"/>
      <c r="X507" s="57"/>
      <c r="Y507" s="57"/>
      <c r="Z507" s="57"/>
      <c r="AA507" s="57"/>
      <c r="AB507" s="57"/>
      <c r="AC507" s="57"/>
      <c r="AD507" s="57"/>
    </row>
    <row r="508" spans="1:30" ht="15.75" x14ac:dyDescent="0.25">
      <c r="A508" s="57"/>
      <c r="B508" s="57"/>
      <c r="C508" s="57"/>
      <c r="D508" s="58"/>
      <c r="E508" s="58"/>
      <c r="F508" s="58"/>
      <c r="G508" s="58"/>
      <c r="H508" s="58"/>
      <c r="I508" s="58"/>
      <c r="J508" s="58"/>
      <c r="K508" s="58"/>
      <c r="L508" s="58"/>
      <c r="M508" s="58"/>
      <c r="N508" s="58"/>
      <c r="O508" s="58"/>
      <c r="P508" s="57"/>
      <c r="Q508" s="58"/>
      <c r="R508" s="57"/>
      <c r="S508" s="57"/>
      <c r="T508" s="57"/>
      <c r="U508" s="57"/>
      <c r="V508" s="57"/>
      <c r="W508" s="57"/>
      <c r="X508" s="57"/>
      <c r="Y508" s="57"/>
      <c r="Z508" s="57"/>
      <c r="AA508" s="57"/>
      <c r="AB508" s="57"/>
      <c r="AC508" s="57"/>
      <c r="AD508" s="57"/>
    </row>
    <row r="509" spans="1:30" ht="15.75" x14ac:dyDescent="0.25">
      <c r="A509" s="57"/>
      <c r="B509" s="57"/>
      <c r="C509" s="57"/>
      <c r="D509" s="58"/>
      <c r="E509" s="58"/>
      <c r="F509" s="58"/>
      <c r="G509" s="58"/>
      <c r="H509" s="58"/>
      <c r="I509" s="58"/>
      <c r="J509" s="58"/>
      <c r="K509" s="58"/>
      <c r="L509" s="58"/>
      <c r="M509" s="58"/>
      <c r="N509" s="58"/>
      <c r="O509" s="58"/>
      <c r="P509" s="57"/>
      <c r="Q509" s="58"/>
      <c r="R509" s="57"/>
      <c r="S509" s="57"/>
      <c r="T509" s="57"/>
      <c r="U509" s="57"/>
      <c r="V509" s="57"/>
      <c r="W509" s="57"/>
      <c r="X509" s="57"/>
      <c r="Y509" s="57"/>
      <c r="Z509" s="57"/>
      <c r="AA509" s="57"/>
      <c r="AB509" s="57"/>
      <c r="AC509" s="57"/>
      <c r="AD509" s="57"/>
    </row>
    <row r="510" spans="1:30" ht="15.75" x14ac:dyDescent="0.25">
      <c r="A510" s="57"/>
      <c r="B510" s="57"/>
      <c r="C510" s="57"/>
      <c r="D510" s="58"/>
      <c r="E510" s="58"/>
      <c r="F510" s="58"/>
      <c r="G510" s="58"/>
      <c r="H510" s="58"/>
      <c r="I510" s="58"/>
      <c r="J510" s="58"/>
      <c r="K510" s="58"/>
      <c r="L510" s="58"/>
      <c r="M510" s="58"/>
      <c r="N510" s="58"/>
      <c r="O510" s="58"/>
      <c r="P510" s="57"/>
      <c r="Q510" s="58"/>
      <c r="R510" s="57"/>
      <c r="S510" s="57"/>
      <c r="T510" s="57"/>
      <c r="U510" s="57"/>
      <c r="V510" s="57"/>
      <c r="W510" s="57"/>
      <c r="X510" s="57"/>
      <c r="Y510" s="57"/>
      <c r="Z510" s="57"/>
      <c r="AA510" s="57"/>
      <c r="AB510" s="57"/>
      <c r="AC510" s="57"/>
      <c r="AD510" s="57"/>
    </row>
    <row r="511" spans="1:30" ht="15.75" x14ac:dyDescent="0.25">
      <c r="A511" s="57"/>
      <c r="B511" s="57"/>
      <c r="C511" s="57"/>
      <c r="D511" s="58"/>
      <c r="E511" s="58"/>
      <c r="F511" s="58"/>
      <c r="G511" s="58"/>
      <c r="H511" s="58"/>
      <c r="I511" s="58"/>
      <c r="J511" s="58"/>
      <c r="K511" s="58"/>
      <c r="L511" s="58"/>
      <c r="M511" s="58"/>
      <c r="N511" s="58"/>
      <c r="O511" s="58"/>
      <c r="P511" s="57"/>
      <c r="Q511" s="58"/>
      <c r="R511" s="57"/>
      <c r="S511" s="57"/>
      <c r="T511" s="57"/>
      <c r="U511" s="57"/>
      <c r="V511" s="57"/>
      <c r="W511" s="57"/>
      <c r="X511" s="57"/>
      <c r="Y511" s="57"/>
      <c r="Z511" s="57"/>
      <c r="AA511" s="57"/>
      <c r="AB511" s="57"/>
      <c r="AC511" s="57"/>
      <c r="AD511" s="57"/>
    </row>
    <row r="512" spans="1:30" ht="15.75" x14ac:dyDescent="0.25">
      <c r="A512" s="57"/>
      <c r="B512" s="57"/>
      <c r="C512" s="57"/>
      <c r="D512" s="58"/>
      <c r="E512" s="58"/>
      <c r="F512" s="58"/>
      <c r="G512" s="58"/>
      <c r="H512" s="58"/>
      <c r="I512" s="58"/>
      <c r="J512" s="58"/>
      <c r="K512" s="58"/>
      <c r="L512" s="58"/>
      <c r="M512" s="58"/>
      <c r="N512" s="58"/>
      <c r="O512" s="58"/>
      <c r="P512" s="57"/>
      <c r="Q512" s="58"/>
      <c r="R512" s="57"/>
      <c r="S512" s="57"/>
      <c r="T512" s="57"/>
      <c r="U512" s="57"/>
      <c r="V512" s="57"/>
      <c r="W512" s="57"/>
      <c r="X512" s="57"/>
      <c r="Y512" s="57"/>
      <c r="Z512" s="57"/>
      <c r="AA512" s="57"/>
      <c r="AB512" s="57"/>
      <c r="AC512" s="57"/>
      <c r="AD512" s="57"/>
    </row>
    <row r="513" spans="1:30" ht="15.75" x14ac:dyDescent="0.25">
      <c r="A513" s="57"/>
      <c r="B513" s="57"/>
      <c r="C513" s="57"/>
      <c r="D513" s="58"/>
      <c r="E513" s="58"/>
      <c r="F513" s="58"/>
      <c r="G513" s="58"/>
      <c r="H513" s="58"/>
      <c r="I513" s="58"/>
      <c r="J513" s="58"/>
      <c r="K513" s="58"/>
      <c r="L513" s="58"/>
      <c r="M513" s="58"/>
      <c r="N513" s="58"/>
      <c r="O513" s="58"/>
      <c r="P513" s="57"/>
      <c r="Q513" s="58"/>
      <c r="R513" s="57"/>
      <c r="S513" s="57"/>
      <c r="T513" s="57"/>
      <c r="U513" s="57"/>
      <c r="V513" s="57"/>
      <c r="W513" s="57"/>
      <c r="X513" s="57"/>
      <c r="Y513" s="57"/>
      <c r="Z513" s="57"/>
      <c r="AA513" s="57"/>
      <c r="AB513" s="57"/>
      <c r="AC513" s="57"/>
      <c r="AD513" s="57"/>
    </row>
    <row r="514" spans="1:30" ht="15.75" x14ac:dyDescent="0.25">
      <c r="A514" s="57"/>
      <c r="B514" s="57"/>
      <c r="C514" s="57"/>
      <c r="D514" s="58"/>
      <c r="E514" s="58"/>
      <c r="F514" s="58"/>
      <c r="G514" s="58"/>
      <c r="H514" s="58"/>
      <c r="I514" s="58"/>
      <c r="J514" s="58"/>
      <c r="K514" s="58"/>
      <c r="L514" s="58"/>
      <c r="M514" s="58"/>
      <c r="N514" s="58"/>
      <c r="O514" s="58"/>
      <c r="P514" s="57"/>
      <c r="Q514" s="58"/>
      <c r="R514" s="57"/>
      <c r="S514" s="57"/>
      <c r="T514" s="57"/>
      <c r="U514" s="57"/>
      <c r="V514" s="57"/>
      <c r="W514" s="57"/>
      <c r="X514" s="57"/>
      <c r="Y514" s="57"/>
      <c r="Z514" s="57"/>
      <c r="AA514" s="57"/>
      <c r="AB514" s="57"/>
      <c r="AC514" s="57"/>
      <c r="AD514" s="57"/>
    </row>
    <row r="515" spans="1:30" ht="15.75" x14ac:dyDescent="0.25">
      <c r="A515" s="57"/>
      <c r="B515" s="57"/>
      <c r="C515" s="57"/>
      <c r="D515" s="58"/>
      <c r="E515" s="58"/>
      <c r="F515" s="58"/>
      <c r="G515" s="58"/>
      <c r="H515" s="58"/>
      <c r="I515" s="58"/>
      <c r="J515" s="58"/>
      <c r="K515" s="58"/>
      <c r="L515" s="58"/>
      <c r="M515" s="58"/>
      <c r="N515" s="58"/>
      <c r="O515" s="58"/>
      <c r="P515" s="57"/>
      <c r="Q515" s="58"/>
      <c r="R515" s="57"/>
      <c r="S515" s="57"/>
      <c r="T515" s="57"/>
      <c r="U515" s="57"/>
      <c r="V515" s="57"/>
      <c r="W515" s="57"/>
      <c r="X515" s="57"/>
      <c r="Y515" s="57"/>
      <c r="Z515" s="57"/>
      <c r="AA515" s="57"/>
      <c r="AB515" s="57"/>
      <c r="AC515" s="57"/>
      <c r="AD515" s="57"/>
    </row>
    <row r="516" spans="1:30" ht="15.75" x14ac:dyDescent="0.25">
      <c r="A516" s="57"/>
      <c r="B516" s="57"/>
      <c r="C516" s="57"/>
      <c r="D516" s="58"/>
      <c r="E516" s="58"/>
      <c r="F516" s="58"/>
      <c r="G516" s="58"/>
      <c r="H516" s="58"/>
      <c r="I516" s="58"/>
      <c r="J516" s="58"/>
      <c r="K516" s="58"/>
      <c r="L516" s="58"/>
      <c r="M516" s="58"/>
      <c r="N516" s="58"/>
      <c r="O516" s="58"/>
      <c r="P516" s="57"/>
      <c r="Q516" s="58"/>
      <c r="R516" s="57"/>
      <c r="S516" s="57"/>
      <c r="T516" s="57"/>
      <c r="U516" s="57"/>
      <c r="V516" s="57"/>
      <c r="W516" s="57"/>
      <c r="X516" s="57"/>
      <c r="Y516" s="57"/>
      <c r="Z516" s="57"/>
      <c r="AA516" s="57"/>
      <c r="AB516" s="57"/>
      <c r="AC516" s="57"/>
      <c r="AD516" s="57"/>
    </row>
    <row r="517" spans="1:30" ht="15.75" x14ac:dyDescent="0.25">
      <c r="A517" s="57"/>
      <c r="B517" s="57"/>
      <c r="C517" s="57"/>
      <c r="D517" s="58"/>
      <c r="E517" s="58"/>
      <c r="F517" s="58"/>
      <c r="G517" s="58"/>
      <c r="H517" s="58"/>
      <c r="I517" s="58"/>
      <c r="J517" s="58"/>
      <c r="K517" s="58"/>
      <c r="L517" s="58"/>
      <c r="M517" s="58"/>
      <c r="N517" s="58"/>
      <c r="O517" s="58"/>
      <c r="P517" s="57"/>
      <c r="Q517" s="58"/>
      <c r="R517" s="57"/>
      <c r="S517" s="57"/>
      <c r="T517" s="57"/>
      <c r="U517" s="57"/>
      <c r="V517" s="57"/>
      <c r="W517" s="57"/>
      <c r="X517" s="57"/>
      <c r="Y517" s="57"/>
      <c r="Z517" s="57"/>
      <c r="AA517" s="57"/>
      <c r="AB517" s="57"/>
      <c r="AC517" s="57"/>
      <c r="AD517" s="57"/>
    </row>
    <row r="518" spans="1:30" ht="15.75" x14ac:dyDescent="0.25">
      <c r="A518" s="57"/>
      <c r="B518" s="57"/>
      <c r="C518" s="57"/>
      <c r="D518" s="58"/>
      <c r="E518" s="58"/>
      <c r="F518" s="58"/>
      <c r="G518" s="58"/>
      <c r="H518" s="58"/>
      <c r="I518" s="58"/>
      <c r="J518" s="58"/>
      <c r="K518" s="58"/>
      <c r="L518" s="58"/>
      <c r="M518" s="58"/>
      <c r="N518" s="58"/>
      <c r="O518" s="58"/>
      <c r="P518" s="57"/>
      <c r="Q518" s="58"/>
      <c r="R518" s="57"/>
      <c r="S518" s="57"/>
      <c r="T518" s="57"/>
      <c r="U518" s="57"/>
      <c r="V518" s="57"/>
      <c r="W518" s="57"/>
      <c r="X518" s="57"/>
      <c r="Y518" s="57"/>
      <c r="Z518" s="57"/>
      <c r="AA518" s="57"/>
      <c r="AB518" s="57"/>
      <c r="AC518" s="57"/>
      <c r="AD518" s="57"/>
    </row>
    <row r="519" spans="1:30" ht="15.75" x14ac:dyDescent="0.25">
      <c r="A519" s="57"/>
      <c r="B519" s="57"/>
      <c r="C519" s="57"/>
      <c r="D519" s="58"/>
      <c r="E519" s="58"/>
      <c r="F519" s="58"/>
      <c r="G519" s="58"/>
      <c r="H519" s="58"/>
      <c r="I519" s="58"/>
      <c r="J519" s="58"/>
      <c r="K519" s="58"/>
      <c r="L519" s="58"/>
      <c r="M519" s="58"/>
      <c r="N519" s="58"/>
      <c r="O519" s="58"/>
      <c r="P519" s="57"/>
      <c r="Q519" s="58"/>
      <c r="R519" s="57"/>
      <c r="S519" s="57"/>
      <c r="T519" s="57"/>
      <c r="U519" s="57"/>
      <c r="V519" s="57"/>
      <c r="W519" s="57"/>
      <c r="X519" s="57"/>
      <c r="Y519" s="57"/>
      <c r="Z519" s="57"/>
      <c r="AA519" s="57"/>
      <c r="AB519" s="57"/>
      <c r="AC519" s="57"/>
      <c r="AD519" s="57"/>
    </row>
    <row r="520" spans="1:30" ht="15.75" x14ac:dyDescent="0.25">
      <c r="A520" s="57"/>
      <c r="B520" s="57"/>
      <c r="C520" s="57"/>
      <c r="D520" s="58"/>
      <c r="E520" s="58"/>
      <c r="F520" s="58"/>
      <c r="G520" s="58"/>
      <c r="H520" s="58"/>
      <c r="I520" s="58"/>
      <c r="J520" s="58"/>
      <c r="K520" s="58"/>
      <c r="L520" s="58"/>
      <c r="M520" s="58"/>
      <c r="N520" s="58"/>
      <c r="O520" s="58"/>
      <c r="P520" s="57"/>
      <c r="Q520" s="58"/>
      <c r="R520" s="57"/>
      <c r="S520" s="57"/>
      <c r="T520" s="57"/>
      <c r="U520" s="57"/>
      <c r="V520" s="57"/>
      <c r="W520" s="57"/>
      <c r="X520" s="57"/>
      <c r="Y520" s="57"/>
      <c r="Z520" s="57"/>
      <c r="AA520" s="57"/>
      <c r="AB520" s="57"/>
      <c r="AC520" s="57"/>
      <c r="AD520" s="57"/>
    </row>
    <row r="521" spans="1:30" ht="15.75" x14ac:dyDescent="0.25">
      <c r="A521" s="57"/>
      <c r="B521" s="57"/>
      <c r="C521" s="57"/>
      <c r="D521" s="58"/>
      <c r="E521" s="58"/>
      <c r="F521" s="58"/>
      <c r="G521" s="58"/>
      <c r="H521" s="58"/>
      <c r="I521" s="58"/>
      <c r="J521" s="58"/>
      <c r="K521" s="58"/>
      <c r="L521" s="58"/>
      <c r="M521" s="58"/>
      <c r="N521" s="58"/>
      <c r="O521" s="58"/>
      <c r="P521" s="57"/>
      <c r="Q521" s="58"/>
      <c r="R521" s="57"/>
      <c r="S521" s="57"/>
      <c r="T521" s="57"/>
      <c r="U521" s="57"/>
      <c r="V521" s="57"/>
      <c r="W521" s="57"/>
      <c r="X521" s="57"/>
      <c r="Y521" s="57"/>
      <c r="Z521" s="57"/>
      <c r="AA521" s="57"/>
      <c r="AB521" s="57"/>
      <c r="AC521" s="57"/>
      <c r="AD521" s="57"/>
    </row>
    <row r="522" spans="1:30" ht="15.75" x14ac:dyDescent="0.25">
      <c r="A522" s="57"/>
      <c r="B522" s="57"/>
      <c r="C522" s="57"/>
      <c r="D522" s="58"/>
      <c r="E522" s="58"/>
      <c r="F522" s="58"/>
      <c r="G522" s="58"/>
      <c r="H522" s="58"/>
      <c r="I522" s="58"/>
      <c r="J522" s="58"/>
      <c r="K522" s="58"/>
      <c r="L522" s="58"/>
      <c r="M522" s="58"/>
      <c r="N522" s="58"/>
      <c r="O522" s="58"/>
      <c r="P522" s="57"/>
      <c r="Q522" s="58"/>
      <c r="R522" s="57"/>
      <c r="S522" s="57"/>
      <c r="T522" s="57"/>
      <c r="U522" s="57"/>
      <c r="V522" s="57"/>
      <c r="W522" s="57"/>
      <c r="X522" s="57"/>
      <c r="Y522" s="57"/>
      <c r="Z522" s="57"/>
      <c r="AA522" s="57"/>
      <c r="AB522" s="57"/>
      <c r="AC522" s="57"/>
      <c r="AD522" s="57"/>
    </row>
    <row r="523" spans="1:30" ht="15.75" x14ac:dyDescent="0.25">
      <c r="A523" s="57"/>
      <c r="B523" s="57"/>
      <c r="C523" s="57"/>
      <c r="D523" s="58"/>
      <c r="E523" s="58"/>
      <c r="F523" s="58"/>
      <c r="G523" s="58"/>
      <c r="H523" s="58"/>
      <c r="I523" s="58"/>
      <c r="J523" s="58"/>
      <c r="K523" s="58"/>
      <c r="L523" s="58"/>
      <c r="M523" s="58"/>
      <c r="N523" s="58"/>
      <c r="O523" s="58"/>
      <c r="P523" s="57"/>
      <c r="Q523" s="58"/>
      <c r="R523" s="57"/>
      <c r="S523" s="57"/>
      <c r="T523" s="57"/>
      <c r="U523" s="57"/>
      <c r="V523" s="57"/>
      <c r="W523" s="57"/>
      <c r="X523" s="57"/>
      <c r="Y523" s="57"/>
      <c r="Z523" s="57"/>
      <c r="AA523" s="57"/>
      <c r="AB523" s="57"/>
      <c r="AC523" s="57"/>
      <c r="AD523" s="57"/>
    </row>
    <row r="524" spans="1:30" ht="15.75" x14ac:dyDescent="0.25">
      <c r="A524" s="57"/>
      <c r="B524" s="57"/>
      <c r="C524" s="57"/>
      <c r="D524" s="58"/>
      <c r="E524" s="58"/>
      <c r="F524" s="58"/>
      <c r="G524" s="58"/>
      <c r="H524" s="58"/>
      <c r="I524" s="58"/>
      <c r="J524" s="58"/>
      <c r="K524" s="58"/>
      <c r="L524" s="58"/>
      <c r="M524" s="58"/>
      <c r="N524" s="58"/>
      <c r="O524" s="58"/>
      <c r="P524" s="57"/>
      <c r="Q524" s="58"/>
      <c r="R524" s="57"/>
      <c r="S524" s="57"/>
      <c r="T524" s="57"/>
      <c r="U524" s="57"/>
      <c r="V524" s="57"/>
      <c r="W524" s="57"/>
      <c r="X524" s="57"/>
      <c r="Y524" s="57"/>
      <c r="Z524" s="57"/>
      <c r="AA524" s="57"/>
      <c r="AB524" s="57"/>
      <c r="AC524" s="57"/>
      <c r="AD524" s="57"/>
    </row>
    <row r="525" spans="1:30" ht="15.75" x14ac:dyDescent="0.25">
      <c r="A525" s="57"/>
      <c r="B525" s="57"/>
      <c r="C525" s="57"/>
      <c r="D525" s="58"/>
      <c r="E525" s="58"/>
      <c r="F525" s="58"/>
      <c r="G525" s="58"/>
      <c r="H525" s="58"/>
      <c r="I525" s="58"/>
      <c r="J525" s="58"/>
      <c r="K525" s="58"/>
      <c r="L525" s="58"/>
      <c r="M525" s="58"/>
      <c r="N525" s="58"/>
      <c r="O525" s="58"/>
      <c r="P525" s="57"/>
      <c r="Q525" s="58"/>
      <c r="R525" s="57"/>
      <c r="S525" s="57"/>
      <c r="T525" s="57"/>
      <c r="U525" s="57"/>
      <c r="V525" s="57"/>
      <c r="W525" s="57"/>
      <c r="X525" s="57"/>
      <c r="Y525" s="57"/>
      <c r="Z525" s="57"/>
      <c r="AA525" s="57"/>
      <c r="AB525" s="57"/>
      <c r="AC525" s="57"/>
      <c r="AD525" s="57"/>
    </row>
    <row r="526" spans="1:30" ht="15.75" x14ac:dyDescent="0.25">
      <c r="A526" s="57"/>
      <c r="B526" s="57"/>
      <c r="C526" s="57"/>
      <c r="D526" s="58"/>
      <c r="E526" s="58"/>
      <c r="F526" s="58"/>
      <c r="G526" s="58"/>
      <c r="H526" s="58"/>
      <c r="I526" s="58"/>
      <c r="J526" s="58"/>
      <c r="K526" s="58"/>
      <c r="L526" s="58"/>
      <c r="M526" s="58"/>
      <c r="N526" s="58"/>
      <c r="O526" s="58"/>
      <c r="P526" s="57"/>
      <c r="Q526" s="58"/>
      <c r="R526" s="57"/>
      <c r="S526" s="57"/>
      <c r="T526" s="57"/>
      <c r="U526" s="57"/>
      <c r="V526" s="57"/>
      <c r="W526" s="57"/>
      <c r="X526" s="57"/>
      <c r="Y526" s="57"/>
      <c r="Z526" s="57"/>
      <c r="AA526" s="57"/>
      <c r="AB526" s="57"/>
      <c r="AC526" s="57"/>
      <c r="AD526" s="57"/>
    </row>
    <row r="527" spans="1:30" ht="15.75" x14ac:dyDescent="0.25">
      <c r="A527" s="57"/>
      <c r="B527" s="57"/>
      <c r="C527" s="57"/>
      <c r="D527" s="58"/>
      <c r="E527" s="58"/>
      <c r="F527" s="58"/>
      <c r="G527" s="58"/>
      <c r="H527" s="58"/>
      <c r="I527" s="58"/>
      <c r="J527" s="58"/>
      <c r="K527" s="58"/>
      <c r="L527" s="58"/>
      <c r="M527" s="58"/>
      <c r="N527" s="58"/>
      <c r="O527" s="58"/>
      <c r="P527" s="57"/>
      <c r="Q527" s="58"/>
      <c r="R527" s="57"/>
      <c r="S527" s="57"/>
      <c r="T527" s="57"/>
      <c r="U527" s="57"/>
      <c r="V527" s="57"/>
      <c r="W527" s="57"/>
      <c r="X527" s="57"/>
      <c r="Y527" s="57"/>
      <c r="Z527" s="57"/>
      <c r="AA527" s="57"/>
      <c r="AB527" s="57"/>
      <c r="AC527" s="57"/>
      <c r="AD527" s="57"/>
    </row>
    <row r="528" spans="1:30" ht="15.75" x14ac:dyDescent="0.25">
      <c r="A528" s="57"/>
      <c r="B528" s="57"/>
      <c r="C528" s="57"/>
      <c r="D528" s="58"/>
      <c r="E528" s="58"/>
      <c r="F528" s="58"/>
      <c r="G528" s="58"/>
      <c r="H528" s="58"/>
      <c r="I528" s="58"/>
      <c r="J528" s="58"/>
      <c r="K528" s="58"/>
      <c r="L528" s="58"/>
      <c r="M528" s="58"/>
      <c r="N528" s="58"/>
      <c r="O528" s="58"/>
      <c r="P528" s="57"/>
      <c r="Q528" s="58"/>
      <c r="R528" s="57"/>
      <c r="S528" s="57"/>
      <c r="T528" s="57"/>
      <c r="U528" s="57"/>
      <c r="V528" s="57"/>
      <c r="W528" s="57"/>
      <c r="X528" s="57"/>
      <c r="Y528" s="57"/>
      <c r="Z528" s="57"/>
      <c r="AA528" s="57"/>
      <c r="AB528" s="57"/>
      <c r="AC528" s="57"/>
      <c r="AD528" s="57"/>
    </row>
    <row r="529" spans="1:30" ht="15.75" x14ac:dyDescent="0.25">
      <c r="A529" s="57"/>
      <c r="B529" s="57"/>
      <c r="C529" s="57"/>
      <c r="D529" s="58"/>
      <c r="E529" s="58"/>
      <c r="F529" s="58"/>
      <c r="G529" s="58"/>
      <c r="H529" s="58"/>
      <c r="I529" s="58"/>
      <c r="J529" s="58"/>
      <c r="K529" s="58"/>
      <c r="L529" s="58"/>
      <c r="M529" s="58"/>
      <c r="N529" s="58"/>
      <c r="O529" s="58"/>
      <c r="P529" s="57"/>
      <c r="Q529" s="58"/>
      <c r="R529" s="57"/>
      <c r="S529" s="57"/>
      <c r="T529" s="57"/>
      <c r="U529" s="57"/>
      <c r="V529" s="57"/>
      <c r="W529" s="57"/>
      <c r="X529" s="57"/>
      <c r="Y529" s="57"/>
      <c r="Z529" s="57"/>
      <c r="AA529" s="57"/>
      <c r="AB529" s="57"/>
      <c r="AC529" s="57"/>
      <c r="AD529" s="57"/>
    </row>
    <row r="530" spans="1:30" ht="15.75" x14ac:dyDescent="0.25">
      <c r="A530" s="57"/>
      <c r="B530" s="57"/>
      <c r="C530" s="57"/>
      <c r="D530" s="58"/>
      <c r="E530" s="58"/>
      <c r="F530" s="58"/>
      <c r="G530" s="58"/>
      <c r="H530" s="58"/>
      <c r="I530" s="58"/>
      <c r="J530" s="58"/>
      <c r="K530" s="58"/>
      <c r="L530" s="58"/>
      <c r="M530" s="58"/>
      <c r="N530" s="58"/>
      <c r="O530" s="58"/>
      <c r="P530" s="57"/>
      <c r="Q530" s="58"/>
      <c r="R530" s="57"/>
      <c r="S530" s="57"/>
      <c r="T530" s="57"/>
      <c r="U530" s="57"/>
      <c r="V530" s="57"/>
      <c r="W530" s="57"/>
      <c r="X530" s="57"/>
      <c r="Y530" s="57"/>
      <c r="Z530" s="57"/>
      <c r="AA530" s="57"/>
      <c r="AB530" s="57"/>
      <c r="AC530" s="57"/>
      <c r="AD530" s="57"/>
    </row>
    <row r="531" spans="1:30" ht="15.75" x14ac:dyDescent="0.25">
      <c r="A531" s="57"/>
      <c r="B531" s="57"/>
      <c r="C531" s="57"/>
      <c r="D531" s="58"/>
      <c r="E531" s="58"/>
      <c r="F531" s="58"/>
      <c r="G531" s="58"/>
      <c r="H531" s="58"/>
      <c r="I531" s="58"/>
      <c r="J531" s="58"/>
      <c r="K531" s="58"/>
      <c r="L531" s="58"/>
      <c r="M531" s="58"/>
      <c r="N531" s="58"/>
      <c r="O531" s="58"/>
      <c r="P531" s="57"/>
      <c r="Q531" s="58"/>
      <c r="R531" s="57"/>
      <c r="S531" s="57"/>
      <c r="T531" s="57"/>
      <c r="U531" s="57"/>
      <c r="V531" s="57"/>
      <c r="W531" s="57"/>
      <c r="X531" s="57"/>
      <c r="Y531" s="57"/>
      <c r="Z531" s="57"/>
      <c r="AA531" s="57"/>
      <c r="AB531" s="57"/>
      <c r="AC531" s="57"/>
      <c r="AD531" s="57"/>
    </row>
    <row r="532" spans="1:30" ht="15.75" x14ac:dyDescent="0.25">
      <c r="A532" s="57"/>
      <c r="B532" s="57"/>
      <c r="C532" s="57"/>
      <c r="D532" s="58"/>
      <c r="E532" s="58"/>
      <c r="F532" s="58"/>
      <c r="G532" s="58"/>
      <c r="H532" s="58"/>
      <c r="I532" s="58"/>
      <c r="J532" s="58"/>
      <c r="K532" s="58"/>
      <c r="L532" s="58"/>
      <c r="M532" s="58"/>
      <c r="N532" s="58"/>
      <c r="O532" s="58"/>
      <c r="P532" s="57"/>
      <c r="Q532" s="58"/>
      <c r="R532" s="57"/>
      <c r="S532" s="57"/>
      <c r="T532" s="57"/>
      <c r="U532" s="57"/>
      <c r="V532" s="57"/>
      <c r="W532" s="57"/>
      <c r="X532" s="57"/>
      <c r="Y532" s="57"/>
      <c r="Z532" s="57"/>
      <c r="AA532" s="57"/>
      <c r="AB532" s="57"/>
      <c r="AC532" s="57"/>
      <c r="AD532" s="57"/>
    </row>
    <row r="533" spans="1:30" ht="15.75" x14ac:dyDescent="0.25">
      <c r="A533" s="57"/>
      <c r="B533" s="57"/>
      <c r="C533" s="57"/>
      <c r="D533" s="58"/>
      <c r="E533" s="58"/>
      <c r="F533" s="58"/>
      <c r="G533" s="58"/>
      <c r="H533" s="58"/>
      <c r="I533" s="58"/>
      <c r="J533" s="58"/>
      <c r="K533" s="58"/>
      <c r="L533" s="58"/>
      <c r="M533" s="58"/>
      <c r="N533" s="58"/>
      <c r="O533" s="58"/>
      <c r="P533" s="57"/>
      <c r="Q533" s="58"/>
      <c r="R533" s="57"/>
      <c r="S533" s="57"/>
      <c r="T533" s="57"/>
      <c r="U533" s="57"/>
      <c r="V533" s="57"/>
      <c r="W533" s="57"/>
      <c r="X533" s="57"/>
      <c r="Y533" s="57"/>
      <c r="Z533" s="57"/>
      <c r="AA533" s="57"/>
      <c r="AB533" s="57"/>
      <c r="AC533" s="57"/>
      <c r="AD533" s="57"/>
    </row>
    <row r="534" spans="1:30" ht="15.75" x14ac:dyDescent="0.25">
      <c r="A534" s="57"/>
      <c r="B534" s="57"/>
      <c r="C534" s="57"/>
      <c r="D534" s="58"/>
      <c r="E534" s="58"/>
      <c r="F534" s="58"/>
      <c r="G534" s="58"/>
      <c r="H534" s="58"/>
      <c r="I534" s="58"/>
      <c r="J534" s="58"/>
      <c r="K534" s="58"/>
      <c r="L534" s="58"/>
      <c r="M534" s="58"/>
      <c r="N534" s="58"/>
      <c r="O534" s="58"/>
      <c r="P534" s="57"/>
      <c r="Q534" s="58"/>
      <c r="R534" s="57"/>
      <c r="S534" s="57"/>
      <c r="T534" s="57"/>
      <c r="U534" s="57"/>
      <c r="V534" s="57"/>
      <c r="W534" s="57"/>
      <c r="X534" s="57"/>
      <c r="Y534" s="57"/>
      <c r="Z534" s="57"/>
      <c r="AA534" s="57"/>
      <c r="AB534" s="57"/>
      <c r="AC534" s="57"/>
      <c r="AD534" s="57"/>
    </row>
    <row r="535" spans="1:30" ht="15.75" x14ac:dyDescent="0.25">
      <c r="A535" s="57"/>
      <c r="B535" s="57"/>
      <c r="C535" s="57"/>
      <c r="D535" s="58"/>
      <c r="E535" s="58"/>
      <c r="F535" s="58"/>
      <c r="G535" s="58"/>
      <c r="H535" s="58"/>
      <c r="I535" s="58"/>
      <c r="J535" s="58"/>
      <c r="K535" s="58"/>
      <c r="L535" s="58"/>
      <c r="M535" s="58"/>
      <c r="N535" s="58"/>
      <c r="O535" s="58"/>
      <c r="P535" s="57"/>
      <c r="Q535" s="58"/>
      <c r="R535" s="57"/>
      <c r="S535" s="57"/>
      <c r="T535" s="57"/>
      <c r="U535" s="57"/>
      <c r="V535" s="57"/>
      <c r="W535" s="57"/>
      <c r="X535" s="57"/>
      <c r="Y535" s="57"/>
      <c r="Z535" s="57"/>
      <c r="AA535" s="57"/>
      <c r="AB535" s="57"/>
      <c r="AC535" s="57"/>
      <c r="AD535" s="57"/>
    </row>
    <row r="536" spans="1:30" ht="15.75" x14ac:dyDescent="0.25">
      <c r="A536" s="57"/>
      <c r="B536" s="57"/>
      <c r="C536" s="57"/>
      <c r="D536" s="58"/>
      <c r="E536" s="58"/>
      <c r="F536" s="58"/>
      <c r="G536" s="58"/>
      <c r="H536" s="58"/>
      <c r="I536" s="58"/>
      <c r="J536" s="58"/>
      <c r="K536" s="58"/>
      <c r="L536" s="58"/>
      <c r="M536" s="58"/>
      <c r="N536" s="58"/>
      <c r="O536" s="58"/>
      <c r="P536" s="57"/>
      <c r="Q536" s="58"/>
      <c r="R536" s="57"/>
      <c r="S536" s="57"/>
      <c r="T536" s="57"/>
      <c r="U536" s="57"/>
      <c r="V536" s="57"/>
      <c r="W536" s="57"/>
      <c r="X536" s="57"/>
      <c r="Y536" s="57"/>
      <c r="Z536" s="57"/>
      <c r="AA536" s="57"/>
      <c r="AB536" s="57"/>
      <c r="AC536" s="57"/>
      <c r="AD536" s="57"/>
    </row>
    <row r="537" spans="1:30" ht="15.75" x14ac:dyDescent="0.25">
      <c r="A537" s="57"/>
      <c r="B537" s="57"/>
      <c r="C537" s="57"/>
      <c r="D537" s="58"/>
      <c r="E537" s="58"/>
      <c r="F537" s="58"/>
      <c r="G537" s="58"/>
      <c r="H537" s="58"/>
      <c r="I537" s="58"/>
      <c r="J537" s="58"/>
      <c r="K537" s="58"/>
      <c r="L537" s="58"/>
      <c r="M537" s="58"/>
      <c r="N537" s="58"/>
      <c r="O537" s="58"/>
      <c r="P537" s="57"/>
      <c r="Q537" s="58"/>
      <c r="R537" s="57"/>
      <c r="S537" s="57"/>
      <c r="T537" s="57"/>
      <c r="U537" s="57"/>
      <c r="V537" s="57"/>
      <c r="W537" s="57"/>
      <c r="X537" s="57"/>
      <c r="Y537" s="57"/>
      <c r="Z537" s="57"/>
      <c r="AA537" s="57"/>
      <c r="AB537" s="57"/>
      <c r="AC537" s="57"/>
      <c r="AD537" s="57"/>
    </row>
    <row r="538" spans="1:30" ht="15.75" x14ac:dyDescent="0.25">
      <c r="A538" s="57"/>
      <c r="B538" s="57"/>
      <c r="C538" s="57"/>
      <c r="D538" s="58"/>
      <c r="E538" s="58"/>
      <c r="F538" s="58"/>
      <c r="G538" s="58"/>
      <c r="H538" s="58"/>
      <c r="I538" s="58"/>
      <c r="J538" s="58"/>
      <c r="K538" s="58"/>
      <c r="L538" s="58"/>
      <c r="M538" s="58"/>
      <c r="N538" s="58"/>
      <c r="O538" s="58"/>
      <c r="P538" s="57"/>
      <c r="Q538" s="58"/>
      <c r="R538" s="57"/>
      <c r="S538" s="57"/>
      <c r="T538" s="57"/>
      <c r="U538" s="57"/>
      <c r="V538" s="57"/>
      <c r="W538" s="57"/>
      <c r="X538" s="57"/>
      <c r="Y538" s="57"/>
      <c r="Z538" s="57"/>
      <c r="AA538" s="57"/>
      <c r="AB538" s="57"/>
      <c r="AC538" s="57"/>
      <c r="AD538" s="57"/>
    </row>
    <row r="539" spans="1:30" ht="15.75" x14ac:dyDescent="0.25">
      <c r="A539" s="57"/>
      <c r="B539" s="57"/>
      <c r="C539" s="57"/>
      <c r="D539" s="58"/>
      <c r="E539" s="58"/>
      <c r="F539" s="58"/>
      <c r="G539" s="58"/>
      <c r="H539" s="58"/>
      <c r="I539" s="58"/>
      <c r="J539" s="58"/>
      <c r="K539" s="58"/>
      <c r="L539" s="58"/>
      <c r="M539" s="58"/>
      <c r="N539" s="58"/>
      <c r="O539" s="58"/>
      <c r="P539" s="57"/>
      <c r="Q539" s="58"/>
      <c r="R539" s="57"/>
      <c r="S539" s="57"/>
      <c r="T539" s="57"/>
      <c r="U539" s="57"/>
      <c r="V539" s="57"/>
      <c r="W539" s="57"/>
      <c r="X539" s="57"/>
      <c r="Y539" s="57"/>
      <c r="Z539" s="57"/>
      <c r="AA539" s="57"/>
      <c r="AB539" s="57"/>
      <c r="AC539" s="57"/>
      <c r="AD539" s="57"/>
    </row>
    <row r="540" spans="1:30" ht="15.75" x14ac:dyDescent="0.25">
      <c r="A540" s="57"/>
      <c r="B540" s="57"/>
      <c r="C540" s="57"/>
      <c r="D540" s="58"/>
      <c r="E540" s="58"/>
      <c r="F540" s="58"/>
      <c r="G540" s="58"/>
      <c r="H540" s="58"/>
      <c r="I540" s="58"/>
      <c r="J540" s="58"/>
      <c r="K540" s="58"/>
      <c r="L540" s="58"/>
      <c r="M540" s="58"/>
      <c r="N540" s="58"/>
      <c r="O540" s="58"/>
      <c r="P540" s="57"/>
      <c r="Q540" s="58"/>
      <c r="R540" s="57"/>
      <c r="S540" s="57"/>
      <c r="T540" s="57"/>
      <c r="U540" s="57"/>
      <c r="V540" s="57"/>
      <c r="W540" s="57"/>
      <c r="X540" s="57"/>
      <c r="Y540" s="57"/>
      <c r="Z540" s="57"/>
      <c r="AA540" s="57"/>
      <c r="AB540" s="57"/>
      <c r="AC540" s="57"/>
      <c r="AD540" s="57"/>
    </row>
    <row r="541" spans="1:30" ht="15.75" x14ac:dyDescent="0.25">
      <c r="A541" s="57"/>
      <c r="B541" s="57"/>
      <c r="C541" s="57"/>
      <c r="D541" s="58"/>
      <c r="E541" s="58"/>
      <c r="F541" s="58"/>
      <c r="G541" s="58"/>
      <c r="H541" s="58"/>
      <c r="I541" s="58"/>
      <c r="J541" s="58"/>
      <c r="K541" s="58"/>
      <c r="L541" s="58"/>
      <c r="M541" s="58"/>
      <c r="N541" s="58"/>
      <c r="O541" s="58"/>
      <c r="P541" s="57"/>
      <c r="Q541" s="58"/>
      <c r="R541" s="57"/>
      <c r="S541" s="57"/>
      <c r="T541" s="57"/>
      <c r="U541" s="57"/>
      <c r="V541" s="57"/>
      <c r="W541" s="57"/>
      <c r="X541" s="57"/>
      <c r="Y541" s="57"/>
      <c r="Z541" s="57"/>
      <c r="AA541" s="57"/>
      <c r="AB541" s="57"/>
      <c r="AC541" s="57"/>
      <c r="AD541" s="57"/>
    </row>
    <row r="542" spans="1:30" ht="15.75" x14ac:dyDescent="0.25">
      <c r="A542" s="57"/>
      <c r="B542" s="57"/>
      <c r="C542" s="57"/>
      <c r="D542" s="58"/>
      <c r="E542" s="58"/>
      <c r="F542" s="58"/>
      <c r="G542" s="58"/>
      <c r="H542" s="58"/>
      <c r="I542" s="58"/>
      <c r="J542" s="58"/>
      <c r="K542" s="58"/>
      <c r="L542" s="58"/>
      <c r="M542" s="58"/>
      <c r="N542" s="58"/>
      <c r="O542" s="58"/>
      <c r="P542" s="57"/>
      <c r="Q542" s="58"/>
      <c r="R542" s="57"/>
      <c r="S542" s="57"/>
      <c r="T542" s="57"/>
      <c r="U542" s="57"/>
      <c r="V542" s="57"/>
      <c r="W542" s="57"/>
      <c r="X542" s="57"/>
      <c r="Y542" s="57"/>
      <c r="Z542" s="57"/>
      <c r="AA542" s="57"/>
      <c r="AB542" s="57"/>
      <c r="AC542" s="57"/>
      <c r="AD542" s="57"/>
    </row>
    <row r="543" spans="1:30" ht="15.75" x14ac:dyDescent="0.25">
      <c r="A543" s="57"/>
      <c r="B543" s="57"/>
      <c r="C543" s="57"/>
      <c r="D543" s="58"/>
      <c r="E543" s="58"/>
      <c r="F543" s="58"/>
      <c r="G543" s="58"/>
      <c r="H543" s="58"/>
      <c r="I543" s="58"/>
      <c r="J543" s="58"/>
      <c r="K543" s="58"/>
      <c r="L543" s="58"/>
      <c r="M543" s="58"/>
      <c r="N543" s="58"/>
      <c r="O543" s="58"/>
      <c r="P543" s="57"/>
      <c r="Q543" s="58"/>
      <c r="R543" s="57"/>
      <c r="S543" s="57"/>
      <c r="T543" s="57"/>
      <c r="U543" s="57"/>
      <c r="V543" s="57"/>
      <c r="W543" s="57"/>
      <c r="X543" s="57"/>
      <c r="Y543" s="57"/>
      <c r="Z543" s="57"/>
      <c r="AA543" s="57"/>
      <c r="AB543" s="57"/>
      <c r="AC543" s="57"/>
      <c r="AD543" s="57"/>
    </row>
    <row r="544" spans="1:30" ht="15.75" x14ac:dyDescent="0.25">
      <c r="A544" s="57"/>
      <c r="B544" s="57"/>
      <c r="C544" s="57"/>
      <c r="D544" s="58"/>
      <c r="E544" s="58"/>
      <c r="F544" s="58"/>
      <c r="G544" s="58"/>
      <c r="H544" s="58"/>
      <c r="I544" s="58"/>
      <c r="J544" s="58"/>
      <c r="K544" s="58"/>
      <c r="L544" s="58"/>
      <c r="M544" s="58"/>
      <c r="N544" s="58"/>
      <c r="O544" s="58"/>
      <c r="P544" s="57"/>
      <c r="Q544" s="58"/>
      <c r="R544" s="57"/>
      <c r="S544" s="57"/>
      <c r="T544" s="57"/>
      <c r="U544" s="57"/>
      <c r="V544" s="57"/>
      <c r="W544" s="57"/>
      <c r="X544" s="57"/>
      <c r="Y544" s="57"/>
      <c r="Z544" s="57"/>
      <c r="AA544" s="57"/>
      <c r="AB544" s="57"/>
      <c r="AC544" s="57"/>
      <c r="AD544" s="57"/>
    </row>
    <row r="545" spans="1:30" ht="15.75" x14ac:dyDescent="0.25">
      <c r="A545" s="57"/>
      <c r="B545" s="57"/>
      <c r="C545" s="57"/>
      <c r="D545" s="58"/>
      <c r="E545" s="58"/>
      <c r="F545" s="58"/>
      <c r="G545" s="58"/>
      <c r="H545" s="58"/>
      <c r="I545" s="58"/>
      <c r="J545" s="58"/>
      <c r="K545" s="58"/>
      <c r="L545" s="58"/>
      <c r="M545" s="58"/>
      <c r="N545" s="58"/>
      <c r="O545" s="58"/>
      <c r="P545" s="57"/>
      <c r="Q545" s="58"/>
      <c r="R545" s="57"/>
      <c r="S545" s="57"/>
      <c r="T545" s="57"/>
      <c r="U545" s="57"/>
      <c r="V545" s="57"/>
      <c r="W545" s="57"/>
      <c r="X545" s="57"/>
      <c r="Y545" s="57"/>
      <c r="Z545" s="57"/>
      <c r="AA545" s="57"/>
      <c r="AB545" s="57"/>
      <c r="AC545" s="57"/>
      <c r="AD545" s="57"/>
    </row>
    <row r="546" spans="1:30" ht="15.75" x14ac:dyDescent="0.25">
      <c r="A546" s="57"/>
      <c r="B546" s="57"/>
      <c r="C546" s="57"/>
      <c r="D546" s="58"/>
      <c r="E546" s="58"/>
      <c r="F546" s="58"/>
      <c r="G546" s="58"/>
      <c r="H546" s="58"/>
      <c r="I546" s="58"/>
      <c r="J546" s="58"/>
      <c r="K546" s="58"/>
      <c r="L546" s="58"/>
      <c r="M546" s="58"/>
      <c r="N546" s="58"/>
      <c r="O546" s="58"/>
      <c r="P546" s="57"/>
      <c r="Q546" s="58"/>
      <c r="R546" s="57"/>
      <c r="S546" s="57"/>
      <c r="T546" s="57"/>
      <c r="U546" s="57"/>
      <c r="V546" s="57"/>
      <c r="W546" s="57"/>
      <c r="X546" s="57"/>
      <c r="Y546" s="57"/>
      <c r="Z546" s="57"/>
      <c r="AA546" s="57"/>
      <c r="AB546" s="57"/>
      <c r="AC546" s="57"/>
      <c r="AD546" s="57"/>
    </row>
    <row r="547" spans="1:30" ht="15.75" x14ac:dyDescent="0.25">
      <c r="A547" s="57"/>
      <c r="B547" s="57"/>
      <c r="C547" s="57"/>
      <c r="D547" s="58"/>
      <c r="E547" s="58"/>
      <c r="F547" s="58"/>
      <c r="G547" s="58"/>
      <c r="H547" s="58"/>
      <c r="I547" s="58"/>
      <c r="J547" s="58"/>
      <c r="K547" s="58"/>
      <c r="L547" s="58"/>
      <c r="M547" s="58"/>
      <c r="N547" s="58"/>
      <c r="O547" s="58"/>
      <c r="P547" s="57"/>
      <c r="Q547" s="58"/>
      <c r="R547" s="57"/>
      <c r="S547" s="57"/>
      <c r="T547" s="57"/>
      <c r="U547" s="57"/>
      <c r="V547" s="57"/>
      <c r="W547" s="57"/>
      <c r="X547" s="57"/>
      <c r="Y547" s="57"/>
      <c r="Z547" s="57"/>
      <c r="AA547" s="57"/>
      <c r="AB547" s="57"/>
      <c r="AC547" s="57"/>
      <c r="AD547" s="57"/>
    </row>
    <row r="548" spans="1:30" ht="15.75" x14ac:dyDescent="0.25">
      <c r="A548" s="57"/>
      <c r="B548" s="57"/>
      <c r="C548" s="57"/>
      <c r="D548" s="58"/>
      <c r="E548" s="58"/>
      <c r="F548" s="58"/>
      <c r="G548" s="58"/>
      <c r="H548" s="58"/>
      <c r="I548" s="58"/>
      <c r="J548" s="58"/>
      <c r="K548" s="58"/>
      <c r="L548" s="58"/>
      <c r="M548" s="58"/>
      <c r="N548" s="58"/>
      <c r="O548" s="58"/>
      <c r="P548" s="57"/>
      <c r="Q548" s="58"/>
      <c r="R548" s="57"/>
      <c r="S548" s="57"/>
      <c r="T548" s="57"/>
      <c r="U548" s="57"/>
      <c r="V548" s="57"/>
      <c r="W548" s="57"/>
      <c r="X548" s="57"/>
      <c r="Y548" s="57"/>
      <c r="Z548" s="57"/>
      <c r="AA548" s="57"/>
      <c r="AB548" s="57"/>
      <c r="AC548" s="57"/>
      <c r="AD548" s="57"/>
    </row>
    <row r="549" spans="1:30" ht="15.75" x14ac:dyDescent="0.25">
      <c r="A549" s="57"/>
      <c r="B549" s="57"/>
      <c r="C549" s="57"/>
      <c r="D549" s="58"/>
      <c r="E549" s="58"/>
      <c r="F549" s="58"/>
      <c r="G549" s="58"/>
      <c r="H549" s="58"/>
      <c r="I549" s="58"/>
      <c r="J549" s="58"/>
      <c r="K549" s="58"/>
      <c r="L549" s="58"/>
      <c r="M549" s="58"/>
      <c r="N549" s="58"/>
      <c r="O549" s="58"/>
      <c r="P549" s="57"/>
      <c r="Q549" s="58"/>
      <c r="R549" s="57"/>
      <c r="S549" s="57"/>
      <c r="T549" s="57"/>
      <c r="U549" s="57"/>
      <c r="V549" s="57"/>
      <c r="W549" s="57"/>
      <c r="X549" s="57"/>
      <c r="Y549" s="57"/>
      <c r="Z549" s="57"/>
      <c r="AA549" s="57"/>
      <c r="AB549" s="57"/>
      <c r="AC549" s="57"/>
      <c r="AD549" s="57"/>
    </row>
    <row r="550" spans="1:30" ht="15.75" x14ac:dyDescent="0.25">
      <c r="A550" s="57"/>
      <c r="B550" s="57"/>
      <c r="C550" s="57"/>
      <c r="D550" s="58"/>
      <c r="E550" s="58"/>
      <c r="F550" s="58"/>
      <c r="G550" s="58"/>
      <c r="H550" s="58"/>
      <c r="I550" s="58"/>
      <c r="J550" s="58"/>
      <c r="K550" s="58"/>
      <c r="L550" s="58"/>
      <c r="M550" s="58"/>
      <c r="N550" s="58"/>
      <c r="O550" s="58"/>
      <c r="P550" s="57"/>
      <c r="Q550" s="58"/>
      <c r="R550" s="57"/>
      <c r="S550" s="57"/>
      <c r="T550" s="57"/>
      <c r="U550" s="57"/>
      <c r="V550" s="57"/>
      <c r="W550" s="57"/>
      <c r="X550" s="57"/>
      <c r="Y550" s="57"/>
      <c r="Z550" s="57"/>
      <c r="AA550" s="57"/>
      <c r="AB550" s="57"/>
      <c r="AC550" s="57"/>
      <c r="AD550" s="57"/>
    </row>
    <row r="551" spans="1:30" ht="15.75" x14ac:dyDescent="0.25">
      <c r="A551" s="57"/>
      <c r="B551" s="57"/>
      <c r="C551" s="57"/>
      <c r="D551" s="58"/>
      <c r="E551" s="58"/>
      <c r="F551" s="58"/>
      <c r="G551" s="58"/>
      <c r="H551" s="58"/>
      <c r="I551" s="58"/>
      <c r="J551" s="58"/>
      <c r="K551" s="58"/>
      <c r="L551" s="58"/>
      <c r="M551" s="58"/>
      <c r="N551" s="58"/>
      <c r="O551" s="58"/>
      <c r="P551" s="57"/>
      <c r="Q551" s="58"/>
      <c r="R551" s="57"/>
      <c r="S551" s="57"/>
      <c r="T551" s="57"/>
      <c r="U551" s="57"/>
      <c r="V551" s="57"/>
      <c r="W551" s="57"/>
      <c r="X551" s="57"/>
      <c r="Y551" s="57"/>
      <c r="Z551" s="57"/>
      <c r="AA551" s="57"/>
      <c r="AB551" s="57"/>
      <c r="AC551" s="57"/>
      <c r="AD551" s="57"/>
    </row>
    <row r="552" spans="1:30" ht="15.75" x14ac:dyDescent="0.25">
      <c r="A552" s="57"/>
      <c r="B552" s="57"/>
      <c r="C552" s="57"/>
      <c r="D552" s="58"/>
      <c r="E552" s="58"/>
      <c r="F552" s="58"/>
      <c r="G552" s="58"/>
      <c r="H552" s="58"/>
      <c r="I552" s="58"/>
      <c r="J552" s="58"/>
      <c r="K552" s="58"/>
      <c r="L552" s="58"/>
      <c r="M552" s="58"/>
      <c r="N552" s="58"/>
      <c r="O552" s="58"/>
      <c r="P552" s="57"/>
      <c r="Q552" s="58"/>
      <c r="R552" s="57"/>
      <c r="S552" s="57"/>
      <c r="T552" s="57"/>
      <c r="U552" s="57"/>
      <c r="V552" s="57"/>
      <c r="W552" s="57"/>
      <c r="X552" s="57"/>
      <c r="Y552" s="57"/>
      <c r="Z552" s="57"/>
      <c r="AA552" s="57"/>
      <c r="AB552" s="57"/>
      <c r="AC552" s="57"/>
      <c r="AD552" s="57"/>
    </row>
    <row r="553" spans="1:30" ht="15.75" x14ac:dyDescent="0.25">
      <c r="A553" s="57"/>
      <c r="B553" s="57"/>
      <c r="C553" s="57"/>
      <c r="D553" s="58"/>
      <c r="E553" s="58"/>
      <c r="F553" s="58"/>
      <c r="G553" s="58"/>
      <c r="H553" s="58"/>
      <c r="I553" s="58"/>
      <c r="J553" s="58"/>
      <c r="K553" s="58"/>
      <c r="L553" s="58"/>
      <c r="M553" s="58"/>
      <c r="N553" s="58"/>
      <c r="O553" s="58"/>
      <c r="P553" s="57"/>
      <c r="Q553" s="58"/>
      <c r="R553" s="57"/>
      <c r="S553" s="57"/>
      <c r="T553" s="57"/>
      <c r="U553" s="57"/>
      <c r="V553" s="57"/>
      <c r="W553" s="57"/>
      <c r="X553" s="57"/>
      <c r="Y553" s="57"/>
      <c r="Z553" s="57"/>
      <c r="AA553" s="57"/>
      <c r="AB553" s="57"/>
      <c r="AC553" s="57"/>
      <c r="AD553" s="57"/>
    </row>
    <row r="554" spans="1:30" ht="15.75" x14ac:dyDescent="0.25">
      <c r="A554" s="57"/>
      <c r="B554" s="57"/>
      <c r="C554" s="57"/>
      <c r="D554" s="58"/>
      <c r="E554" s="58"/>
      <c r="F554" s="58"/>
      <c r="G554" s="58"/>
      <c r="H554" s="58"/>
      <c r="I554" s="58"/>
      <c r="J554" s="58"/>
      <c r="K554" s="58"/>
      <c r="L554" s="58"/>
      <c r="M554" s="58"/>
      <c r="N554" s="58"/>
      <c r="O554" s="58"/>
      <c r="P554" s="57"/>
      <c r="Q554" s="58"/>
      <c r="R554" s="57"/>
      <c r="S554" s="57"/>
      <c r="T554" s="57"/>
      <c r="U554" s="57"/>
      <c r="V554" s="57"/>
      <c r="W554" s="57"/>
      <c r="X554" s="57"/>
      <c r="Y554" s="57"/>
      <c r="Z554" s="57"/>
      <c r="AA554" s="57"/>
      <c r="AB554" s="57"/>
      <c r="AC554" s="57"/>
      <c r="AD554" s="57"/>
    </row>
    <row r="555" spans="1:30" ht="15.75" x14ac:dyDescent="0.25">
      <c r="A555" s="57"/>
      <c r="B555" s="57"/>
      <c r="C555" s="57"/>
      <c r="D555" s="58"/>
      <c r="E555" s="58"/>
      <c r="F555" s="58"/>
      <c r="G555" s="58"/>
      <c r="H555" s="58"/>
      <c r="I555" s="58"/>
      <c r="J555" s="58"/>
      <c r="K555" s="58"/>
      <c r="L555" s="58"/>
      <c r="M555" s="58"/>
      <c r="N555" s="58"/>
      <c r="O555" s="58"/>
      <c r="P555" s="57"/>
      <c r="Q555" s="58"/>
      <c r="R555" s="57"/>
      <c r="S555" s="57"/>
      <c r="T555" s="57"/>
      <c r="U555" s="57"/>
      <c r="V555" s="57"/>
      <c r="W555" s="57"/>
      <c r="X555" s="57"/>
      <c r="Y555" s="57"/>
      <c r="Z555" s="57"/>
      <c r="AA555" s="57"/>
      <c r="AB555" s="57"/>
      <c r="AC555" s="57"/>
      <c r="AD555" s="57"/>
    </row>
    <row r="556" spans="1:30" ht="15.75" x14ac:dyDescent="0.25">
      <c r="A556" s="57"/>
      <c r="B556" s="57"/>
      <c r="C556" s="57"/>
      <c r="D556" s="58"/>
      <c r="E556" s="58"/>
      <c r="F556" s="58"/>
      <c r="G556" s="58"/>
      <c r="H556" s="58"/>
      <c r="I556" s="58"/>
      <c r="J556" s="58"/>
      <c r="K556" s="58"/>
      <c r="L556" s="58"/>
      <c r="M556" s="58"/>
      <c r="N556" s="58"/>
      <c r="O556" s="58"/>
      <c r="P556" s="57"/>
      <c r="Q556" s="58"/>
      <c r="R556" s="57"/>
      <c r="S556" s="57"/>
      <c r="T556" s="57"/>
      <c r="U556" s="57"/>
      <c r="V556" s="57"/>
      <c r="W556" s="57"/>
      <c r="X556" s="57"/>
      <c r="Y556" s="57"/>
      <c r="Z556" s="57"/>
      <c r="AA556" s="57"/>
      <c r="AB556" s="57"/>
      <c r="AC556" s="57"/>
      <c r="AD556" s="57"/>
    </row>
    <row r="557" spans="1:30" ht="15.75" x14ac:dyDescent="0.25">
      <c r="A557" s="57"/>
      <c r="B557" s="57"/>
      <c r="C557" s="57"/>
      <c r="D557" s="58"/>
      <c r="E557" s="58"/>
      <c r="F557" s="58"/>
      <c r="G557" s="58"/>
      <c r="H557" s="58"/>
      <c r="I557" s="58"/>
      <c r="J557" s="58"/>
      <c r="K557" s="58"/>
      <c r="L557" s="58"/>
      <c r="M557" s="58"/>
      <c r="N557" s="58"/>
      <c r="O557" s="58"/>
      <c r="P557" s="57"/>
      <c r="Q557" s="58"/>
      <c r="R557" s="57"/>
      <c r="S557" s="57"/>
      <c r="T557" s="57"/>
      <c r="U557" s="57"/>
      <c r="V557" s="57"/>
      <c r="W557" s="57"/>
      <c r="X557" s="57"/>
      <c r="Y557" s="57"/>
      <c r="Z557" s="57"/>
      <c r="AA557" s="57"/>
      <c r="AB557" s="57"/>
      <c r="AC557" s="57"/>
      <c r="AD557" s="57"/>
    </row>
    <row r="558" spans="1:30" ht="15.75" x14ac:dyDescent="0.25">
      <c r="A558" s="57"/>
      <c r="B558" s="57"/>
      <c r="C558" s="57"/>
      <c r="D558" s="58"/>
      <c r="E558" s="58"/>
      <c r="F558" s="58"/>
      <c r="G558" s="58"/>
      <c r="H558" s="58"/>
      <c r="I558" s="58"/>
      <c r="J558" s="58"/>
      <c r="K558" s="58"/>
      <c r="L558" s="58"/>
      <c r="M558" s="58"/>
      <c r="N558" s="58"/>
      <c r="O558" s="58"/>
      <c r="P558" s="57"/>
      <c r="Q558" s="58"/>
      <c r="R558" s="57"/>
      <c r="S558" s="57"/>
      <c r="T558" s="57"/>
      <c r="U558" s="57"/>
      <c r="V558" s="57"/>
      <c r="W558" s="57"/>
      <c r="X558" s="57"/>
      <c r="Y558" s="57"/>
      <c r="Z558" s="57"/>
      <c r="AA558" s="57"/>
      <c r="AB558" s="57"/>
      <c r="AC558" s="57"/>
      <c r="AD558" s="57"/>
    </row>
    <row r="559" spans="1:30" ht="15.75" x14ac:dyDescent="0.25">
      <c r="A559" s="57"/>
      <c r="B559" s="57"/>
      <c r="C559" s="57"/>
      <c r="D559" s="58"/>
      <c r="E559" s="58"/>
      <c r="F559" s="58"/>
      <c r="G559" s="58"/>
      <c r="H559" s="58"/>
      <c r="I559" s="58"/>
      <c r="J559" s="58"/>
      <c r="K559" s="58"/>
      <c r="L559" s="58"/>
      <c r="M559" s="58"/>
      <c r="N559" s="58"/>
      <c r="O559" s="58"/>
      <c r="P559" s="57"/>
      <c r="Q559" s="58"/>
      <c r="R559" s="57"/>
      <c r="S559" s="57"/>
      <c r="T559" s="57"/>
      <c r="U559" s="57"/>
      <c r="V559" s="57"/>
      <c r="W559" s="57"/>
      <c r="X559" s="57"/>
      <c r="Y559" s="57"/>
      <c r="Z559" s="57"/>
      <c r="AA559" s="57"/>
      <c r="AB559" s="57"/>
      <c r="AC559" s="57"/>
      <c r="AD559" s="57"/>
    </row>
    <row r="560" spans="1:30" ht="15.75" x14ac:dyDescent="0.25">
      <c r="A560" s="57"/>
      <c r="B560" s="57"/>
      <c r="C560" s="57"/>
      <c r="D560" s="58"/>
      <c r="E560" s="58"/>
      <c r="F560" s="58"/>
      <c r="G560" s="58"/>
      <c r="H560" s="58"/>
      <c r="I560" s="58"/>
      <c r="J560" s="58"/>
      <c r="K560" s="58"/>
      <c r="L560" s="58"/>
      <c r="M560" s="58"/>
      <c r="N560" s="58"/>
      <c r="O560" s="58"/>
      <c r="P560" s="57"/>
      <c r="Q560" s="58"/>
      <c r="R560" s="57"/>
      <c r="S560" s="57"/>
      <c r="T560" s="57"/>
      <c r="U560" s="57"/>
      <c r="V560" s="57"/>
      <c r="W560" s="57"/>
      <c r="X560" s="57"/>
      <c r="Y560" s="57"/>
      <c r="Z560" s="57"/>
      <c r="AA560" s="57"/>
      <c r="AB560" s="57"/>
      <c r="AC560" s="57"/>
      <c r="AD560" s="57"/>
    </row>
    <row r="561" spans="1:30" ht="15.75" x14ac:dyDescent="0.25">
      <c r="A561" s="57"/>
      <c r="B561" s="57"/>
      <c r="C561" s="57"/>
      <c r="D561" s="58"/>
      <c r="E561" s="58"/>
      <c r="F561" s="58"/>
      <c r="G561" s="58"/>
      <c r="H561" s="58"/>
      <c r="I561" s="58"/>
      <c r="J561" s="58"/>
      <c r="K561" s="58"/>
      <c r="L561" s="58"/>
      <c r="M561" s="58"/>
      <c r="N561" s="58"/>
      <c r="O561" s="58"/>
      <c r="P561" s="57"/>
      <c r="Q561" s="58"/>
      <c r="R561" s="57"/>
      <c r="S561" s="57"/>
      <c r="T561" s="57"/>
      <c r="U561" s="57"/>
      <c r="V561" s="57"/>
      <c r="W561" s="57"/>
      <c r="X561" s="57"/>
      <c r="Y561" s="57"/>
      <c r="Z561" s="57"/>
      <c r="AA561" s="57"/>
      <c r="AB561" s="57"/>
      <c r="AC561" s="57"/>
      <c r="AD561" s="57"/>
    </row>
    <row r="562" spans="1:30" ht="15.75" x14ac:dyDescent="0.25">
      <c r="A562" s="57"/>
      <c r="B562" s="57"/>
      <c r="C562" s="57"/>
      <c r="D562" s="58"/>
      <c r="E562" s="58"/>
      <c r="F562" s="58"/>
      <c r="G562" s="58"/>
      <c r="H562" s="58"/>
      <c r="I562" s="58"/>
      <c r="J562" s="58"/>
      <c r="K562" s="58"/>
      <c r="L562" s="58"/>
      <c r="M562" s="58"/>
      <c r="N562" s="58"/>
      <c r="O562" s="58"/>
      <c r="P562" s="57"/>
      <c r="Q562" s="58"/>
      <c r="R562" s="57"/>
      <c r="S562" s="57"/>
      <c r="T562" s="57"/>
      <c r="U562" s="57"/>
      <c r="V562" s="57"/>
      <c r="W562" s="57"/>
      <c r="X562" s="57"/>
      <c r="Y562" s="57"/>
      <c r="Z562" s="57"/>
      <c r="AA562" s="57"/>
      <c r="AB562" s="57"/>
      <c r="AC562" s="57"/>
      <c r="AD562" s="57"/>
    </row>
    <row r="563" spans="1:30" ht="15.75" x14ac:dyDescent="0.25">
      <c r="A563" s="57"/>
      <c r="B563" s="57"/>
      <c r="C563" s="57"/>
      <c r="D563" s="58"/>
      <c r="E563" s="58"/>
      <c r="F563" s="58"/>
      <c r="G563" s="58"/>
      <c r="H563" s="58"/>
      <c r="I563" s="58"/>
      <c r="J563" s="58"/>
      <c r="K563" s="58"/>
      <c r="L563" s="58"/>
      <c r="M563" s="58"/>
      <c r="N563" s="58"/>
      <c r="O563" s="58"/>
      <c r="P563" s="57"/>
      <c r="Q563" s="58"/>
      <c r="R563" s="57"/>
      <c r="S563" s="57"/>
      <c r="T563" s="57"/>
      <c r="U563" s="57"/>
      <c r="V563" s="57"/>
      <c r="W563" s="57"/>
      <c r="X563" s="57"/>
      <c r="Y563" s="57"/>
      <c r="Z563" s="57"/>
      <c r="AA563" s="57"/>
      <c r="AB563" s="57"/>
      <c r="AC563" s="57"/>
      <c r="AD563" s="57"/>
    </row>
    <row r="564" spans="1:30" ht="15.75" x14ac:dyDescent="0.25">
      <c r="A564" s="57"/>
      <c r="B564" s="57"/>
      <c r="C564" s="57"/>
      <c r="D564" s="58"/>
      <c r="E564" s="58"/>
      <c r="F564" s="58"/>
      <c r="G564" s="58"/>
      <c r="H564" s="58"/>
      <c r="I564" s="58"/>
      <c r="J564" s="58"/>
      <c r="K564" s="58"/>
      <c r="L564" s="58"/>
      <c r="M564" s="58"/>
      <c r="N564" s="58"/>
      <c r="O564" s="58"/>
      <c r="P564" s="57"/>
      <c r="Q564" s="58"/>
      <c r="R564" s="57"/>
      <c r="S564" s="57"/>
      <c r="T564" s="57"/>
      <c r="U564" s="57"/>
      <c r="V564" s="57"/>
      <c r="W564" s="57"/>
      <c r="X564" s="57"/>
      <c r="Y564" s="57"/>
      <c r="Z564" s="57"/>
      <c r="AA564" s="57"/>
      <c r="AB564" s="57"/>
      <c r="AC564" s="57"/>
      <c r="AD564" s="57"/>
    </row>
    <row r="565" spans="1:30" ht="15.75" x14ac:dyDescent="0.25">
      <c r="A565" s="57"/>
      <c r="B565" s="57"/>
      <c r="C565" s="57"/>
      <c r="D565" s="58"/>
      <c r="E565" s="58"/>
      <c r="F565" s="58"/>
      <c r="G565" s="58"/>
      <c r="H565" s="58"/>
      <c r="I565" s="58"/>
      <c r="J565" s="58"/>
      <c r="K565" s="58"/>
      <c r="L565" s="58"/>
      <c r="M565" s="58"/>
      <c r="N565" s="58"/>
      <c r="O565" s="58"/>
      <c r="P565" s="57"/>
      <c r="Q565" s="58"/>
      <c r="R565" s="57"/>
      <c r="S565" s="57"/>
      <c r="T565" s="57"/>
      <c r="U565" s="57"/>
      <c r="V565" s="57"/>
      <c r="W565" s="57"/>
      <c r="X565" s="57"/>
      <c r="Y565" s="57"/>
      <c r="Z565" s="57"/>
      <c r="AA565" s="57"/>
      <c r="AB565" s="57"/>
      <c r="AC565" s="57"/>
      <c r="AD565" s="57"/>
    </row>
    <row r="566" spans="1:30" ht="15.75" x14ac:dyDescent="0.25">
      <c r="A566" s="57"/>
      <c r="B566" s="57"/>
      <c r="C566" s="57"/>
      <c r="D566" s="58"/>
      <c r="E566" s="58"/>
      <c r="F566" s="58"/>
      <c r="G566" s="58"/>
      <c r="H566" s="58"/>
      <c r="I566" s="58"/>
      <c r="J566" s="58"/>
      <c r="K566" s="58"/>
      <c r="L566" s="58"/>
      <c r="M566" s="58"/>
      <c r="N566" s="58"/>
      <c r="O566" s="58"/>
      <c r="P566" s="57"/>
      <c r="Q566" s="58"/>
      <c r="R566" s="57"/>
      <c r="S566" s="57"/>
      <c r="T566" s="57"/>
      <c r="U566" s="57"/>
      <c r="V566" s="57"/>
      <c r="W566" s="57"/>
      <c r="X566" s="57"/>
      <c r="Y566" s="57"/>
      <c r="Z566" s="57"/>
      <c r="AA566" s="57"/>
      <c r="AB566" s="57"/>
      <c r="AC566" s="57"/>
      <c r="AD566" s="57"/>
    </row>
    <row r="567" spans="1:30" ht="15.75" x14ac:dyDescent="0.25">
      <c r="A567" s="57"/>
      <c r="B567" s="57"/>
      <c r="C567" s="57"/>
      <c r="D567" s="58"/>
      <c r="E567" s="58"/>
      <c r="F567" s="58"/>
      <c r="G567" s="58"/>
      <c r="H567" s="58"/>
      <c r="I567" s="58"/>
      <c r="J567" s="58"/>
      <c r="K567" s="58"/>
      <c r="L567" s="58"/>
      <c r="M567" s="58"/>
      <c r="N567" s="58"/>
      <c r="O567" s="58"/>
      <c r="P567" s="57"/>
      <c r="Q567" s="58"/>
      <c r="R567" s="57"/>
      <c r="S567" s="57"/>
      <c r="T567" s="57"/>
      <c r="U567" s="57"/>
      <c r="V567" s="57"/>
      <c r="W567" s="57"/>
      <c r="X567" s="57"/>
      <c r="Y567" s="57"/>
      <c r="Z567" s="57"/>
      <c r="AA567" s="57"/>
      <c r="AB567" s="57"/>
      <c r="AC567" s="57"/>
      <c r="AD567" s="57"/>
    </row>
    <row r="568" spans="1:30" ht="15.75" x14ac:dyDescent="0.25">
      <c r="A568" s="57"/>
      <c r="B568" s="57"/>
      <c r="C568" s="57"/>
      <c r="D568" s="58"/>
      <c r="E568" s="58"/>
      <c r="F568" s="58"/>
      <c r="G568" s="58"/>
      <c r="H568" s="58"/>
      <c r="I568" s="58"/>
      <c r="J568" s="58"/>
      <c r="K568" s="58"/>
      <c r="L568" s="58"/>
      <c r="M568" s="58"/>
      <c r="N568" s="58"/>
      <c r="O568" s="58"/>
      <c r="P568" s="57"/>
      <c r="Q568" s="58"/>
      <c r="R568" s="57"/>
      <c r="S568" s="57"/>
      <c r="T568" s="57"/>
      <c r="U568" s="57"/>
      <c r="V568" s="57"/>
      <c r="W568" s="57"/>
      <c r="X568" s="57"/>
      <c r="Y568" s="57"/>
      <c r="Z568" s="57"/>
      <c r="AA568" s="57"/>
      <c r="AB568" s="57"/>
      <c r="AC568" s="57"/>
      <c r="AD568" s="57"/>
    </row>
    <row r="569" spans="1:30" ht="15.75" x14ac:dyDescent="0.25">
      <c r="A569" s="57"/>
      <c r="B569" s="57"/>
      <c r="C569" s="57"/>
      <c r="D569" s="58"/>
      <c r="E569" s="58"/>
      <c r="F569" s="58"/>
      <c r="G569" s="58"/>
      <c r="H569" s="58"/>
      <c r="I569" s="58"/>
      <c r="J569" s="58"/>
      <c r="K569" s="58"/>
      <c r="L569" s="58"/>
      <c r="M569" s="58"/>
      <c r="N569" s="58"/>
      <c r="O569" s="58"/>
      <c r="P569" s="57"/>
      <c r="Q569" s="58"/>
      <c r="R569" s="57"/>
      <c r="S569" s="57"/>
      <c r="T569" s="57"/>
      <c r="U569" s="57"/>
      <c r="V569" s="57"/>
      <c r="W569" s="57"/>
      <c r="X569" s="57"/>
      <c r="Y569" s="57"/>
      <c r="Z569" s="57"/>
      <c r="AA569" s="57"/>
      <c r="AB569" s="57"/>
      <c r="AC569" s="57"/>
      <c r="AD569" s="57"/>
    </row>
    <row r="570" spans="1:30" ht="15.75" x14ac:dyDescent="0.25">
      <c r="A570" s="57"/>
      <c r="B570" s="57"/>
      <c r="C570" s="57"/>
      <c r="D570" s="58"/>
      <c r="E570" s="58"/>
      <c r="F570" s="58"/>
      <c r="G570" s="58"/>
      <c r="H570" s="58"/>
      <c r="I570" s="58"/>
      <c r="J570" s="58"/>
      <c r="K570" s="58"/>
      <c r="L570" s="58"/>
      <c r="M570" s="58"/>
      <c r="N570" s="58"/>
      <c r="O570" s="58"/>
      <c r="P570" s="57"/>
      <c r="Q570" s="58"/>
      <c r="R570" s="57"/>
      <c r="S570" s="57"/>
      <c r="T570" s="57"/>
      <c r="U570" s="57"/>
      <c r="V570" s="57"/>
      <c r="W570" s="57"/>
      <c r="X570" s="57"/>
      <c r="Y570" s="57"/>
      <c r="Z570" s="57"/>
      <c r="AA570" s="57"/>
      <c r="AB570" s="57"/>
      <c r="AC570" s="57"/>
      <c r="AD570" s="57"/>
    </row>
    <row r="571" spans="1:30" ht="15.75" x14ac:dyDescent="0.25">
      <c r="A571" s="57"/>
      <c r="B571" s="57"/>
      <c r="C571" s="57"/>
      <c r="D571" s="58"/>
      <c r="E571" s="58"/>
      <c r="F571" s="58"/>
      <c r="G571" s="58"/>
      <c r="H571" s="58"/>
      <c r="I571" s="58"/>
      <c r="J571" s="58"/>
      <c r="K571" s="58"/>
      <c r="L571" s="58"/>
      <c r="M571" s="58"/>
      <c r="N571" s="58"/>
      <c r="O571" s="58"/>
      <c r="P571" s="57"/>
      <c r="Q571" s="58"/>
      <c r="R571" s="57"/>
      <c r="S571" s="57"/>
      <c r="T571" s="57"/>
      <c r="U571" s="57"/>
      <c r="V571" s="57"/>
      <c r="W571" s="57"/>
      <c r="X571" s="57"/>
      <c r="Y571" s="57"/>
      <c r="Z571" s="57"/>
      <c r="AA571" s="57"/>
      <c r="AB571" s="57"/>
      <c r="AC571" s="57"/>
      <c r="AD571" s="57"/>
    </row>
    <row r="572" spans="1:30" ht="15.75" x14ac:dyDescent="0.25">
      <c r="A572" s="57"/>
      <c r="B572" s="57"/>
      <c r="C572" s="57"/>
      <c r="D572" s="58"/>
      <c r="E572" s="58"/>
      <c r="F572" s="58"/>
      <c r="G572" s="58"/>
      <c r="H572" s="58"/>
      <c r="I572" s="58"/>
      <c r="J572" s="58"/>
      <c r="K572" s="58"/>
      <c r="L572" s="58"/>
      <c r="M572" s="58"/>
      <c r="N572" s="58"/>
      <c r="O572" s="58"/>
      <c r="P572" s="57"/>
      <c r="Q572" s="58"/>
      <c r="R572" s="57"/>
      <c r="S572" s="57"/>
      <c r="T572" s="57"/>
      <c r="U572" s="57"/>
      <c r="V572" s="57"/>
      <c r="W572" s="57"/>
      <c r="X572" s="57"/>
      <c r="Y572" s="57"/>
      <c r="Z572" s="57"/>
      <c r="AA572" s="57"/>
      <c r="AB572" s="57"/>
      <c r="AC572" s="57"/>
      <c r="AD572" s="57"/>
    </row>
    <row r="573" spans="1:30" ht="15.75" x14ac:dyDescent="0.25">
      <c r="A573" s="57"/>
      <c r="B573" s="57"/>
      <c r="C573" s="57"/>
      <c r="D573" s="58"/>
      <c r="E573" s="58"/>
      <c r="F573" s="58"/>
      <c r="G573" s="58"/>
      <c r="H573" s="58"/>
      <c r="I573" s="58"/>
      <c r="J573" s="58"/>
      <c r="K573" s="58"/>
      <c r="L573" s="58"/>
      <c r="M573" s="58"/>
      <c r="N573" s="58"/>
      <c r="O573" s="58"/>
      <c r="P573" s="57"/>
      <c r="Q573" s="58"/>
      <c r="R573" s="57"/>
      <c r="S573" s="57"/>
      <c r="T573" s="57"/>
      <c r="U573" s="57"/>
      <c r="V573" s="57"/>
      <c r="W573" s="57"/>
      <c r="X573" s="57"/>
      <c r="Y573" s="57"/>
      <c r="Z573" s="57"/>
      <c r="AA573" s="57"/>
      <c r="AB573" s="57"/>
      <c r="AC573" s="57"/>
      <c r="AD573" s="57"/>
    </row>
    <row r="574" spans="1:30" ht="15.75" x14ac:dyDescent="0.25">
      <c r="A574" s="57"/>
      <c r="B574" s="57"/>
      <c r="C574" s="57"/>
      <c r="D574" s="58"/>
      <c r="E574" s="58"/>
      <c r="F574" s="58"/>
      <c r="G574" s="58"/>
      <c r="H574" s="58"/>
      <c r="I574" s="58"/>
      <c r="J574" s="58"/>
      <c r="K574" s="58"/>
      <c r="L574" s="58"/>
      <c r="M574" s="58"/>
      <c r="N574" s="58"/>
      <c r="O574" s="58"/>
      <c r="P574" s="57"/>
      <c r="Q574" s="58"/>
      <c r="R574" s="57"/>
      <c r="S574" s="57"/>
      <c r="T574" s="57"/>
      <c r="U574" s="57"/>
      <c r="V574" s="57"/>
      <c r="W574" s="57"/>
      <c r="X574" s="57"/>
      <c r="Y574" s="57"/>
      <c r="Z574" s="57"/>
      <c r="AA574" s="57"/>
      <c r="AB574" s="57"/>
      <c r="AC574" s="57"/>
      <c r="AD574" s="57"/>
    </row>
    <row r="575" spans="1:30" ht="15.75" x14ac:dyDescent="0.25">
      <c r="A575" s="57"/>
      <c r="B575" s="57"/>
      <c r="C575" s="57"/>
      <c r="D575" s="58"/>
      <c r="E575" s="58"/>
      <c r="F575" s="58"/>
      <c r="G575" s="58"/>
      <c r="H575" s="58"/>
      <c r="I575" s="58"/>
      <c r="J575" s="58"/>
      <c r="K575" s="58"/>
      <c r="L575" s="58"/>
      <c r="M575" s="58"/>
      <c r="N575" s="58"/>
      <c r="O575" s="58"/>
      <c r="P575" s="57"/>
      <c r="Q575" s="58"/>
      <c r="R575" s="57"/>
      <c r="S575" s="57"/>
      <c r="T575" s="57"/>
      <c r="U575" s="57"/>
      <c r="V575" s="57"/>
      <c r="W575" s="57"/>
      <c r="X575" s="57"/>
      <c r="Y575" s="57"/>
      <c r="Z575" s="57"/>
      <c r="AA575" s="57"/>
      <c r="AB575" s="57"/>
      <c r="AC575" s="57"/>
      <c r="AD575" s="57"/>
    </row>
    <row r="576" spans="1:30" ht="15.75" x14ac:dyDescent="0.25">
      <c r="A576" s="57"/>
      <c r="B576" s="57"/>
      <c r="C576" s="57"/>
      <c r="D576" s="58"/>
      <c r="E576" s="58"/>
      <c r="F576" s="58"/>
      <c r="G576" s="58"/>
      <c r="H576" s="58"/>
      <c r="I576" s="58"/>
      <c r="J576" s="58"/>
      <c r="K576" s="58"/>
      <c r="L576" s="58"/>
      <c r="M576" s="58"/>
      <c r="N576" s="58"/>
      <c r="O576" s="58"/>
      <c r="P576" s="57"/>
      <c r="Q576" s="58"/>
      <c r="R576" s="57"/>
      <c r="S576" s="57"/>
      <c r="T576" s="57"/>
      <c r="U576" s="57"/>
      <c r="V576" s="57"/>
      <c r="W576" s="57"/>
      <c r="X576" s="57"/>
      <c r="Y576" s="57"/>
      <c r="Z576" s="57"/>
      <c r="AA576" s="57"/>
      <c r="AB576" s="57"/>
      <c r="AC576" s="57"/>
      <c r="AD576" s="57"/>
    </row>
    <row r="577" spans="1:30" ht="15.75" x14ac:dyDescent="0.25">
      <c r="A577" s="57"/>
      <c r="B577" s="57"/>
      <c r="C577" s="57"/>
      <c r="D577" s="58"/>
      <c r="E577" s="58"/>
      <c r="F577" s="58"/>
      <c r="G577" s="58"/>
      <c r="H577" s="58"/>
      <c r="I577" s="58"/>
      <c r="J577" s="58"/>
      <c r="K577" s="58"/>
      <c r="L577" s="58"/>
      <c r="M577" s="58"/>
      <c r="N577" s="58"/>
      <c r="O577" s="58"/>
      <c r="P577" s="57"/>
      <c r="Q577" s="58"/>
      <c r="R577" s="57"/>
      <c r="S577" s="57"/>
      <c r="T577" s="57"/>
      <c r="U577" s="57"/>
      <c r="V577" s="57"/>
      <c r="W577" s="57"/>
      <c r="X577" s="57"/>
      <c r="Y577" s="57"/>
      <c r="Z577" s="57"/>
      <c r="AA577" s="57"/>
      <c r="AB577" s="57"/>
      <c r="AC577" s="57"/>
      <c r="AD577" s="57"/>
    </row>
    <row r="578" spans="1:30" ht="15.75" x14ac:dyDescent="0.25">
      <c r="A578" s="57"/>
      <c r="B578" s="57"/>
      <c r="C578" s="57"/>
      <c r="D578" s="58"/>
      <c r="E578" s="58"/>
      <c r="F578" s="58"/>
      <c r="G578" s="58"/>
      <c r="H578" s="58"/>
      <c r="I578" s="58"/>
      <c r="J578" s="58"/>
      <c r="K578" s="58"/>
      <c r="L578" s="58"/>
      <c r="M578" s="58"/>
      <c r="N578" s="58"/>
      <c r="O578" s="58"/>
      <c r="P578" s="57"/>
      <c r="Q578" s="58"/>
      <c r="R578" s="57"/>
      <c r="S578" s="57"/>
      <c r="T578" s="57"/>
      <c r="U578" s="57"/>
      <c r="V578" s="57"/>
      <c r="W578" s="57"/>
      <c r="X578" s="57"/>
      <c r="Y578" s="57"/>
      <c r="Z578" s="57"/>
      <c r="AA578" s="57"/>
      <c r="AB578" s="57"/>
      <c r="AC578" s="57"/>
      <c r="AD578" s="57"/>
    </row>
    <row r="579" spans="1:30" ht="15.75" x14ac:dyDescent="0.25">
      <c r="A579" s="57"/>
      <c r="B579" s="57"/>
      <c r="C579" s="57"/>
      <c r="D579" s="58"/>
      <c r="E579" s="58"/>
      <c r="F579" s="58"/>
      <c r="G579" s="58"/>
      <c r="H579" s="58"/>
      <c r="I579" s="58"/>
      <c r="J579" s="58"/>
      <c r="K579" s="58"/>
      <c r="L579" s="58"/>
      <c r="M579" s="58"/>
      <c r="N579" s="58"/>
      <c r="O579" s="58"/>
      <c r="P579" s="57"/>
      <c r="Q579" s="58"/>
      <c r="R579" s="57"/>
      <c r="S579" s="57"/>
      <c r="T579" s="57"/>
      <c r="U579" s="57"/>
      <c r="V579" s="57"/>
      <c r="W579" s="57"/>
      <c r="X579" s="57"/>
      <c r="Y579" s="57"/>
      <c r="Z579" s="57"/>
      <c r="AA579" s="57"/>
      <c r="AB579" s="57"/>
      <c r="AC579" s="57"/>
      <c r="AD579" s="57"/>
    </row>
    <row r="580" spans="1:30" ht="15.75" x14ac:dyDescent="0.25">
      <c r="A580" s="57"/>
      <c r="B580" s="57"/>
      <c r="C580" s="57"/>
      <c r="D580" s="58"/>
      <c r="E580" s="58"/>
      <c r="F580" s="58"/>
      <c r="G580" s="58"/>
      <c r="H580" s="58"/>
      <c r="I580" s="58"/>
      <c r="J580" s="58"/>
      <c r="K580" s="58"/>
      <c r="L580" s="58"/>
      <c r="M580" s="58"/>
      <c r="N580" s="58"/>
      <c r="O580" s="58"/>
      <c r="P580" s="57"/>
      <c r="Q580" s="58"/>
      <c r="R580" s="57"/>
      <c r="S580" s="57"/>
      <c r="T580" s="57"/>
      <c r="U580" s="57"/>
      <c r="V580" s="57"/>
      <c r="W580" s="57"/>
      <c r="X580" s="57"/>
      <c r="Y580" s="57"/>
      <c r="Z580" s="57"/>
      <c r="AA580" s="57"/>
      <c r="AB580" s="57"/>
      <c r="AC580" s="57"/>
      <c r="AD580" s="57"/>
    </row>
    <row r="581" spans="1:30" ht="15.75" x14ac:dyDescent="0.25">
      <c r="A581" s="57"/>
      <c r="B581" s="57"/>
      <c r="C581" s="57"/>
      <c r="D581" s="58"/>
      <c r="E581" s="58"/>
      <c r="F581" s="58"/>
      <c r="G581" s="58"/>
      <c r="H581" s="58"/>
      <c r="I581" s="58"/>
      <c r="J581" s="58"/>
      <c r="K581" s="58"/>
      <c r="L581" s="58"/>
      <c r="M581" s="58"/>
      <c r="N581" s="58"/>
      <c r="O581" s="58"/>
      <c r="P581" s="57"/>
      <c r="Q581" s="58"/>
      <c r="R581" s="57"/>
      <c r="S581" s="57"/>
      <c r="T581" s="57"/>
      <c r="U581" s="57"/>
      <c r="V581" s="57"/>
      <c r="W581" s="57"/>
      <c r="X581" s="57"/>
      <c r="Y581" s="57"/>
      <c r="Z581" s="57"/>
      <c r="AA581" s="57"/>
      <c r="AB581" s="57"/>
      <c r="AC581" s="57"/>
      <c r="AD581" s="57"/>
    </row>
    <row r="582" spans="1:30" ht="15.75" x14ac:dyDescent="0.25">
      <c r="A582" s="57"/>
      <c r="B582" s="57"/>
      <c r="C582" s="57"/>
      <c r="D582" s="58"/>
      <c r="E582" s="58"/>
      <c r="F582" s="58"/>
      <c r="G582" s="58"/>
      <c r="H582" s="58"/>
      <c r="I582" s="58"/>
      <c r="J582" s="58"/>
      <c r="K582" s="58"/>
      <c r="L582" s="58"/>
      <c r="M582" s="58"/>
      <c r="N582" s="58"/>
      <c r="O582" s="58"/>
      <c r="P582" s="57"/>
      <c r="Q582" s="58"/>
      <c r="R582" s="57"/>
      <c r="S582" s="57"/>
      <c r="T582" s="57"/>
      <c r="U582" s="57"/>
      <c r="V582" s="57"/>
      <c r="W582" s="57"/>
      <c r="X582" s="57"/>
      <c r="Y582" s="57"/>
      <c r="Z582" s="57"/>
      <c r="AA582" s="57"/>
      <c r="AB582" s="57"/>
      <c r="AC582" s="57"/>
      <c r="AD582" s="57"/>
    </row>
    <row r="583" spans="1:30" ht="15.75" x14ac:dyDescent="0.25">
      <c r="A583" s="57"/>
      <c r="B583" s="57"/>
      <c r="C583" s="57"/>
      <c r="D583" s="58"/>
      <c r="E583" s="58"/>
      <c r="F583" s="58"/>
      <c r="G583" s="58"/>
      <c r="H583" s="58"/>
      <c r="I583" s="58"/>
      <c r="J583" s="58"/>
      <c r="K583" s="58"/>
      <c r="L583" s="58"/>
      <c r="M583" s="58"/>
      <c r="N583" s="58"/>
      <c r="O583" s="58"/>
      <c r="P583" s="57"/>
      <c r="Q583" s="58"/>
      <c r="R583" s="57"/>
      <c r="S583" s="57"/>
      <c r="T583" s="57"/>
      <c r="U583" s="57"/>
      <c r="V583" s="57"/>
      <c r="W583" s="57"/>
      <c r="X583" s="57"/>
      <c r="Y583" s="57"/>
      <c r="Z583" s="57"/>
      <c r="AA583" s="57"/>
      <c r="AB583" s="57"/>
      <c r="AC583" s="57"/>
      <c r="AD583" s="57"/>
    </row>
    <row r="584" spans="1:30" ht="15.75" x14ac:dyDescent="0.25">
      <c r="A584" s="57"/>
      <c r="B584" s="57"/>
      <c r="C584" s="57"/>
      <c r="D584" s="58"/>
      <c r="E584" s="58"/>
      <c r="F584" s="58"/>
      <c r="G584" s="58"/>
      <c r="H584" s="58"/>
      <c r="I584" s="58"/>
      <c r="J584" s="58"/>
      <c r="K584" s="58"/>
      <c r="L584" s="58"/>
      <c r="M584" s="58"/>
      <c r="N584" s="58"/>
      <c r="O584" s="58"/>
      <c r="P584" s="57"/>
      <c r="Q584" s="58"/>
      <c r="R584" s="57"/>
      <c r="S584" s="57"/>
      <c r="T584" s="57"/>
      <c r="U584" s="57"/>
      <c r="V584" s="57"/>
      <c r="W584" s="57"/>
      <c r="X584" s="57"/>
      <c r="Y584" s="57"/>
      <c r="Z584" s="57"/>
      <c r="AA584" s="57"/>
      <c r="AB584" s="57"/>
      <c r="AC584" s="57"/>
      <c r="AD584" s="57"/>
    </row>
    <row r="585" spans="1:30" ht="15.75" x14ac:dyDescent="0.25">
      <c r="A585" s="57"/>
      <c r="B585" s="57"/>
      <c r="C585" s="57"/>
      <c r="D585" s="58"/>
      <c r="E585" s="58"/>
      <c r="F585" s="58"/>
      <c r="G585" s="58"/>
      <c r="H585" s="58"/>
      <c r="I585" s="58"/>
      <c r="J585" s="58"/>
      <c r="K585" s="58"/>
      <c r="L585" s="58"/>
      <c r="M585" s="58"/>
      <c r="N585" s="58"/>
      <c r="O585" s="58"/>
      <c r="P585" s="57"/>
      <c r="Q585" s="58"/>
      <c r="R585" s="57"/>
      <c r="S585" s="57"/>
      <c r="T585" s="57"/>
      <c r="U585" s="57"/>
      <c r="V585" s="57"/>
      <c r="W585" s="57"/>
      <c r="X585" s="57"/>
      <c r="Y585" s="57"/>
      <c r="Z585" s="57"/>
      <c r="AA585" s="57"/>
      <c r="AB585" s="57"/>
      <c r="AC585" s="57"/>
      <c r="AD585" s="57"/>
    </row>
    <row r="586" spans="1:30" ht="15.75" x14ac:dyDescent="0.25">
      <c r="A586" s="57"/>
      <c r="B586" s="57"/>
      <c r="C586" s="57"/>
      <c r="D586" s="58"/>
      <c r="E586" s="58"/>
      <c r="F586" s="58"/>
      <c r="G586" s="58"/>
      <c r="H586" s="58"/>
      <c r="I586" s="58"/>
      <c r="J586" s="58"/>
      <c r="K586" s="58"/>
      <c r="L586" s="58"/>
      <c r="M586" s="58"/>
      <c r="N586" s="58"/>
      <c r="O586" s="58"/>
      <c r="P586" s="57"/>
      <c r="Q586" s="58"/>
      <c r="R586" s="57"/>
      <c r="S586" s="57"/>
      <c r="T586" s="57"/>
      <c r="U586" s="57"/>
      <c r="V586" s="57"/>
      <c r="W586" s="57"/>
      <c r="X586" s="57"/>
      <c r="Y586" s="57"/>
      <c r="Z586" s="57"/>
      <c r="AA586" s="57"/>
      <c r="AB586" s="57"/>
      <c r="AC586" s="57"/>
      <c r="AD586" s="57"/>
    </row>
    <row r="587" spans="1:30" ht="15.75" x14ac:dyDescent="0.25">
      <c r="A587" s="57"/>
      <c r="B587" s="57"/>
      <c r="C587" s="57"/>
      <c r="D587" s="58"/>
      <c r="E587" s="58"/>
      <c r="F587" s="58"/>
      <c r="G587" s="58"/>
      <c r="H587" s="58"/>
      <c r="I587" s="58"/>
      <c r="J587" s="58"/>
      <c r="K587" s="58"/>
      <c r="L587" s="58"/>
      <c r="M587" s="58"/>
      <c r="N587" s="58"/>
      <c r="O587" s="58"/>
      <c r="P587" s="57"/>
      <c r="Q587" s="58"/>
      <c r="R587" s="57"/>
      <c r="S587" s="57"/>
      <c r="T587" s="57"/>
      <c r="U587" s="57"/>
      <c r="V587" s="57"/>
      <c r="W587" s="57"/>
      <c r="X587" s="57"/>
      <c r="Y587" s="57"/>
      <c r="Z587" s="57"/>
      <c r="AA587" s="57"/>
      <c r="AB587" s="57"/>
      <c r="AC587" s="57"/>
      <c r="AD587" s="57"/>
    </row>
    <row r="588" spans="1:30" ht="15.75" x14ac:dyDescent="0.25">
      <c r="A588" s="57"/>
      <c r="B588" s="57"/>
      <c r="C588" s="57"/>
      <c r="D588" s="58"/>
      <c r="E588" s="58"/>
      <c r="F588" s="58"/>
      <c r="G588" s="58"/>
      <c r="H588" s="58"/>
      <c r="I588" s="58"/>
      <c r="J588" s="58"/>
      <c r="K588" s="58"/>
      <c r="L588" s="58"/>
      <c r="M588" s="58"/>
      <c r="N588" s="58"/>
      <c r="O588" s="58"/>
      <c r="P588" s="57"/>
      <c r="Q588" s="58"/>
      <c r="R588" s="57"/>
      <c r="S588" s="57"/>
      <c r="T588" s="57"/>
      <c r="U588" s="57"/>
      <c r="V588" s="57"/>
      <c r="W588" s="57"/>
      <c r="X588" s="57"/>
      <c r="Y588" s="57"/>
      <c r="Z588" s="57"/>
      <c r="AA588" s="57"/>
      <c r="AB588" s="57"/>
      <c r="AC588" s="57"/>
      <c r="AD588" s="57"/>
    </row>
    <row r="589" spans="1:30" ht="15.75" x14ac:dyDescent="0.25">
      <c r="A589" s="57"/>
      <c r="B589" s="57"/>
      <c r="C589" s="57"/>
      <c r="D589" s="58"/>
      <c r="E589" s="58"/>
      <c r="F589" s="58"/>
      <c r="G589" s="58"/>
      <c r="H589" s="58"/>
      <c r="I589" s="58"/>
      <c r="J589" s="58"/>
      <c r="K589" s="58"/>
      <c r="L589" s="58"/>
      <c r="M589" s="58"/>
      <c r="N589" s="58"/>
      <c r="O589" s="58"/>
      <c r="P589" s="57"/>
      <c r="Q589" s="58"/>
      <c r="R589" s="57"/>
      <c r="S589" s="57"/>
      <c r="T589" s="57"/>
      <c r="U589" s="57"/>
      <c r="V589" s="57"/>
      <c r="W589" s="57"/>
      <c r="X589" s="57"/>
      <c r="Y589" s="57"/>
      <c r="Z589" s="57"/>
      <c r="AA589" s="57"/>
      <c r="AB589" s="57"/>
      <c r="AC589" s="57"/>
      <c r="AD589" s="57"/>
    </row>
    <row r="590" spans="1:30" ht="15.75" x14ac:dyDescent="0.25">
      <c r="A590" s="57"/>
      <c r="B590" s="57"/>
      <c r="C590" s="57"/>
      <c r="D590" s="58"/>
      <c r="E590" s="58"/>
      <c r="F590" s="58"/>
      <c r="G590" s="58"/>
      <c r="H590" s="58"/>
      <c r="I590" s="58"/>
      <c r="J590" s="58"/>
      <c r="K590" s="58"/>
      <c r="L590" s="58"/>
      <c r="M590" s="58"/>
      <c r="N590" s="58"/>
      <c r="O590" s="58"/>
      <c r="P590" s="57"/>
      <c r="Q590" s="58"/>
      <c r="R590" s="57"/>
      <c r="S590" s="57"/>
      <c r="T590" s="57"/>
      <c r="U590" s="57"/>
      <c r="V590" s="57"/>
      <c r="W590" s="57"/>
      <c r="X590" s="57"/>
      <c r="Y590" s="57"/>
      <c r="Z590" s="57"/>
      <c r="AA590" s="57"/>
      <c r="AB590" s="57"/>
      <c r="AC590" s="57"/>
      <c r="AD590" s="57"/>
    </row>
    <row r="591" spans="1:30" ht="15.75" x14ac:dyDescent="0.25">
      <c r="A591" s="57"/>
      <c r="B591" s="57"/>
      <c r="C591" s="57"/>
      <c r="D591" s="58"/>
      <c r="E591" s="58"/>
      <c r="F591" s="58"/>
      <c r="G591" s="58"/>
      <c r="H591" s="58"/>
      <c r="I591" s="58"/>
      <c r="J591" s="58"/>
      <c r="K591" s="58"/>
      <c r="L591" s="58"/>
      <c r="M591" s="58"/>
      <c r="N591" s="58"/>
      <c r="O591" s="58"/>
      <c r="P591" s="57"/>
      <c r="Q591" s="58"/>
      <c r="R591" s="57"/>
      <c r="S591" s="57"/>
      <c r="T591" s="57"/>
      <c r="U591" s="57"/>
      <c r="V591" s="57"/>
      <c r="W591" s="57"/>
      <c r="X591" s="57"/>
      <c r="Y591" s="57"/>
      <c r="Z591" s="57"/>
      <c r="AA591" s="57"/>
      <c r="AB591" s="57"/>
      <c r="AC591" s="57"/>
      <c r="AD591" s="57"/>
    </row>
    <row r="592" spans="1:30" ht="15.75" x14ac:dyDescent="0.25">
      <c r="A592" s="57"/>
      <c r="B592" s="57"/>
      <c r="C592" s="57"/>
      <c r="D592" s="58"/>
      <c r="E592" s="58"/>
      <c r="F592" s="58"/>
      <c r="G592" s="58"/>
      <c r="H592" s="58"/>
      <c r="I592" s="58"/>
      <c r="J592" s="58"/>
      <c r="K592" s="58"/>
      <c r="L592" s="58"/>
      <c r="M592" s="58"/>
      <c r="N592" s="58"/>
      <c r="O592" s="58"/>
      <c r="P592" s="57"/>
      <c r="Q592" s="58"/>
      <c r="R592" s="57"/>
      <c r="S592" s="57"/>
      <c r="T592" s="57"/>
      <c r="U592" s="57"/>
      <c r="V592" s="57"/>
      <c r="W592" s="57"/>
      <c r="X592" s="57"/>
      <c r="Y592" s="57"/>
      <c r="Z592" s="57"/>
      <c r="AA592" s="57"/>
      <c r="AB592" s="57"/>
      <c r="AC592" s="57"/>
      <c r="AD592" s="57"/>
    </row>
    <row r="593" spans="1:30" ht="15.75" x14ac:dyDescent="0.25">
      <c r="A593" s="57"/>
      <c r="B593" s="57"/>
      <c r="C593" s="57"/>
      <c r="D593" s="58"/>
      <c r="E593" s="58"/>
      <c r="F593" s="58"/>
      <c r="G593" s="58"/>
      <c r="H593" s="58"/>
      <c r="I593" s="58"/>
      <c r="J593" s="58"/>
      <c r="K593" s="58"/>
      <c r="L593" s="58"/>
      <c r="M593" s="58"/>
      <c r="N593" s="58"/>
      <c r="O593" s="58"/>
      <c r="P593" s="57"/>
      <c r="Q593" s="58"/>
      <c r="R593" s="57"/>
      <c r="S593" s="57"/>
      <c r="T593" s="57"/>
      <c r="U593" s="57"/>
      <c r="V593" s="57"/>
      <c r="W593" s="57"/>
      <c r="X593" s="57"/>
      <c r="Y593" s="57"/>
      <c r="Z593" s="57"/>
      <c r="AA593" s="57"/>
      <c r="AB593" s="57"/>
      <c r="AC593" s="57"/>
      <c r="AD593" s="57"/>
    </row>
    <row r="594" spans="1:30" ht="15.75" x14ac:dyDescent="0.25">
      <c r="A594" s="57"/>
      <c r="B594" s="57"/>
      <c r="C594" s="57"/>
      <c r="D594" s="58"/>
      <c r="E594" s="58"/>
      <c r="F594" s="58"/>
      <c r="G594" s="58"/>
      <c r="H594" s="58"/>
      <c r="I594" s="58"/>
      <c r="J594" s="58"/>
      <c r="K594" s="58"/>
      <c r="L594" s="58"/>
      <c r="M594" s="58"/>
      <c r="N594" s="58"/>
      <c r="O594" s="58"/>
      <c r="P594" s="57"/>
      <c r="Q594" s="58"/>
      <c r="R594" s="57"/>
      <c r="S594" s="57"/>
      <c r="T594" s="57"/>
      <c r="U594" s="57"/>
      <c r="V594" s="57"/>
      <c r="W594" s="57"/>
      <c r="X594" s="57"/>
      <c r="Y594" s="57"/>
      <c r="Z594" s="57"/>
      <c r="AA594" s="57"/>
      <c r="AB594" s="57"/>
      <c r="AC594" s="57"/>
      <c r="AD594" s="57"/>
    </row>
    <row r="595" spans="1:30" ht="15.75" x14ac:dyDescent="0.25">
      <c r="A595" s="57"/>
      <c r="B595" s="57"/>
      <c r="C595" s="57"/>
      <c r="D595" s="58"/>
      <c r="E595" s="58"/>
      <c r="F595" s="58"/>
      <c r="G595" s="58"/>
      <c r="H595" s="58"/>
      <c r="I595" s="58"/>
      <c r="J595" s="58"/>
      <c r="K595" s="58"/>
      <c r="L595" s="58"/>
      <c r="M595" s="58"/>
      <c r="N595" s="58"/>
      <c r="O595" s="58"/>
      <c r="P595" s="57"/>
      <c r="Q595" s="58"/>
      <c r="R595" s="57"/>
      <c r="S595" s="57"/>
      <c r="T595" s="57"/>
      <c r="U595" s="57"/>
      <c r="V595" s="57"/>
      <c r="W595" s="57"/>
      <c r="X595" s="57"/>
      <c r="Y595" s="57"/>
      <c r="Z595" s="57"/>
      <c r="AA595" s="57"/>
      <c r="AB595" s="57"/>
      <c r="AC595" s="57"/>
      <c r="AD595" s="57"/>
    </row>
    <row r="596" spans="1:30" ht="15.75" x14ac:dyDescent="0.25">
      <c r="A596" s="57"/>
      <c r="B596" s="57"/>
      <c r="C596" s="57"/>
      <c r="D596" s="58"/>
      <c r="E596" s="58"/>
      <c r="F596" s="58"/>
      <c r="G596" s="58"/>
      <c r="H596" s="58"/>
      <c r="I596" s="58"/>
      <c r="J596" s="58"/>
      <c r="K596" s="58"/>
      <c r="L596" s="58"/>
      <c r="M596" s="58"/>
      <c r="N596" s="58"/>
      <c r="O596" s="58"/>
      <c r="P596" s="57"/>
      <c r="Q596" s="58"/>
      <c r="R596" s="57"/>
      <c r="S596" s="57"/>
      <c r="T596" s="57"/>
      <c r="U596" s="57"/>
      <c r="V596" s="57"/>
      <c r="W596" s="57"/>
      <c r="X596" s="57"/>
      <c r="Y596" s="57"/>
      <c r="Z596" s="57"/>
      <c r="AA596" s="57"/>
      <c r="AB596" s="57"/>
      <c r="AC596" s="57"/>
      <c r="AD596" s="57"/>
    </row>
    <row r="597" spans="1:30" ht="15.75" x14ac:dyDescent="0.25">
      <c r="A597" s="57"/>
      <c r="B597" s="57"/>
      <c r="C597" s="57"/>
      <c r="D597" s="58"/>
      <c r="E597" s="58"/>
      <c r="F597" s="58"/>
      <c r="G597" s="58"/>
      <c r="H597" s="58"/>
      <c r="I597" s="58"/>
      <c r="J597" s="58"/>
      <c r="K597" s="58"/>
      <c r="L597" s="58"/>
      <c r="M597" s="58"/>
      <c r="N597" s="58"/>
      <c r="O597" s="58"/>
      <c r="P597" s="57"/>
      <c r="Q597" s="58"/>
      <c r="R597" s="57"/>
      <c r="S597" s="57"/>
      <c r="T597" s="57"/>
      <c r="U597" s="57"/>
      <c r="V597" s="57"/>
      <c r="W597" s="57"/>
      <c r="X597" s="57"/>
      <c r="Y597" s="57"/>
      <c r="Z597" s="57"/>
      <c r="AA597" s="57"/>
      <c r="AB597" s="57"/>
      <c r="AC597" s="57"/>
      <c r="AD597" s="57"/>
    </row>
    <row r="598" spans="1:30" ht="15.75" x14ac:dyDescent="0.25">
      <c r="A598" s="57"/>
      <c r="B598" s="57"/>
      <c r="C598" s="57"/>
      <c r="D598" s="58"/>
      <c r="E598" s="58"/>
      <c r="F598" s="58"/>
      <c r="G598" s="58"/>
      <c r="H598" s="58"/>
      <c r="I598" s="58"/>
      <c r="J598" s="58"/>
      <c r="K598" s="58"/>
      <c r="L598" s="58"/>
      <c r="M598" s="58"/>
      <c r="N598" s="58"/>
      <c r="O598" s="58"/>
      <c r="P598" s="57"/>
      <c r="Q598" s="58"/>
      <c r="R598" s="57"/>
      <c r="S598" s="57"/>
      <c r="T598" s="57"/>
      <c r="U598" s="57"/>
      <c r="V598" s="57"/>
      <c r="W598" s="57"/>
      <c r="X598" s="57"/>
      <c r="Y598" s="57"/>
      <c r="Z598" s="57"/>
      <c r="AA598" s="57"/>
      <c r="AB598" s="57"/>
      <c r="AC598" s="57"/>
      <c r="AD598" s="57"/>
    </row>
    <row r="599" spans="1:30" ht="15.75" x14ac:dyDescent="0.25">
      <c r="A599" s="57"/>
      <c r="B599" s="57"/>
      <c r="C599" s="57"/>
      <c r="D599" s="58"/>
      <c r="E599" s="58"/>
      <c r="F599" s="58"/>
      <c r="G599" s="58"/>
      <c r="H599" s="58"/>
      <c r="I599" s="58"/>
      <c r="J599" s="58"/>
      <c r="K599" s="58"/>
      <c r="L599" s="58"/>
      <c r="M599" s="58"/>
      <c r="N599" s="58"/>
      <c r="O599" s="58"/>
      <c r="P599" s="57"/>
      <c r="Q599" s="58"/>
      <c r="R599" s="57"/>
      <c r="S599" s="57"/>
      <c r="T599" s="57"/>
      <c r="U599" s="57"/>
      <c r="V599" s="57"/>
      <c r="W599" s="57"/>
      <c r="X599" s="57"/>
      <c r="Y599" s="57"/>
      <c r="Z599" s="57"/>
      <c r="AA599" s="57"/>
      <c r="AB599" s="57"/>
      <c r="AC599" s="57"/>
      <c r="AD599" s="57"/>
    </row>
    <row r="600" spans="1:30" ht="15.75" x14ac:dyDescent="0.25">
      <c r="A600" s="57"/>
      <c r="B600" s="57"/>
      <c r="C600" s="57"/>
      <c r="D600" s="58"/>
      <c r="E600" s="58"/>
      <c r="F600" s="58"/>
      <c r="G600" s="58"/>
      <c r="H600" s="58"/>
      <c r="I600" s="58"/>
      <c r="J600" s="58"/>
      <c r="K600" s="58"/>
      <c r="L600" s="58"/>
      <c r="M600" s="58"/>
      <c r="N600" s="58"/>
      <c r="O600" s="58"/>
      <c r="P600" s="57"/>
      <c r="Q600" s="58"/>
      <c r="R600" s="57"/>
      <c r="S600" s="57"/>
      <c r="T600" s="57"/>
      <c r="U600" s="57"/>
      <c r="V600" s="57"/>
      <c r="W600" s="57"/>
      <c r="X600" s="57"/>
      <c r="Y600" s="57"/>
      <c r="Z600" s="57"/>
      <c r="AA600" s="57"/>
      <c r="AB600" s="57"/>
      <c r="AC600" s="57"/>
      <c r="AD600" s="57"/>
    </row>
    <row r="601" spans="1:30" ht="15.75" x14ac:dyDescent="0.25">
      <c r="A601" s="57"/>
      <c r="B601" s="57"/>
      <c r="C601" s="57"/>
      <c r="D601" s="58"/>
      <c r="E601" s="58"/>
      <c r="F601" s="58"/>
      <c r="G601" s="58"/>
      <c r="H601" s="58"/>
      <c r="I601" s="58"/>
      <c r="J601" s="58"/>
      <c r="K601" s="58"/>
      <c r="L601" s="58"/>
      <c r="M601" s="58"/>
      <c r="N601" s="58"/>
      <c r="O601" s="58"/>
      <c r="P601" s="57"/>
      <c r="Q601" s="58"/>
      <c r="R601" s="57"/>
      <c r="S601" s="57"/>
      <c r="T601" s="57"/>
      <c r="U601" s="57"/>
      <c r="V601" s="57"/>
      <c r="W601" s="57"/>
      <c r="X601" s="57"/>
      <c r="Y601" s="57"/>
      <c r="Z601" s="57"/>
      <c r="AA601" s="57"/>
      <c r="AB601" s="57"/>
      <c r="AC601" s="57"/>
      <c r="AD601" s="57"/>
    </row>
    <row r="602" spans="1:30" ht="15.75" x14ac:dyDescent="0.25">
      <c r="A602" s="57"/>
      <c r="B602" s="57"/>
      <c r="C602" s="57"/>
      <c r="D602" s="58"/>
      <c r="E602" s="58"/>
      <c r="F602" s="58"/>
      <c r="G602" s="58"/>
      <c r="H602" s="58"/>
      <c r="I602" s="58"/>
      <c r="J602" s="58"/>
      <c r="K602" s="58"/>
      <c r="L602" s="58"/>
      <c r="M602" s="58"/>
      <c r="N602" s="58"/>
      <c r="O602" s="58"/>
      <c r="P602" s="57"/>
      <c r="Q602" s="58"/>
      <c r="R602" s="57"/>
      <c r="S602" s="57"/>
      <c r="T602" s="57"/>
      <c r="U602" s="57"/>
      <c r="V602" s="57"/>
      <c r="W602" s="57"/>
      <c r="X602" s="57"/>
      <c r="Y602" s="57"/>
      <c r="Z602" s="57"/>
      <c r="AA602" s="57"/>
      <c r="AB602" s="57"/>
      <c r="AC602" s="57"/>
      <c r="AD602" s="57"/>
    </row>
    <row r="603" spans="1:30" ht="15.75" x14ac:dyDescent="0.25">
      <c r="A603" s="57"/>
      <c r="B603" s="57"/>
      <c r="C603" s="57"/>
      <c r="D603" s="58"/>
      <c r="E603" s="58"/>
      <c r="F603" s="58"/>
      <c r="G603" s="58"/>
      <c r="H603" s="58"/>
      <c r="I603" s="58"/>
      <c r="J603" s="58"/>
      <c r="K603" s="58"/>
      <c r="L603" s="58"/>
      <c r="M603" s="58"/>
      <c r="N603" s="58"/>
      <c r="O603" s="58"/>
      <c r="P603" s="57"/>
      <c r="Q603" s="58"/>
      <c r="R603" s="57"/>
      <c r="S603" s="57"/>
      <c r="T603" s="57"/>
      <c r="U603" s="57"/>
      <c r="V603" s="57"/>
      <c r="W603" s="57"/>
      <c r="X603" s="57"/>
      <c r="Y603" s="57"/>
      <c r="Z603" s="57"/>
      <c r="AA603" s="57"/>
      <c r="AB603" s="57"/>
      <c r="AC603" s="57"/>
      <c r="AD603" s="57"/>
    </row>
    <row r="604" spans="1:30" ht="15.75" x14ac:dyDescent="0.25">
      <c r="A604" s="57"/>
      <c r="B604" s="57"/>
      <c r="C604" s="57"/>
      <c r="D604" s="58"/>
      <c r="E604" s="58"/>
      <c r="F604" s="58"/>
      <c r="G604" s="58"/>
      <c r="H604" s="58"/>
      <c r="I604" s="58"/>
      <c r="J604" s="58"/>
      <c r="K604" s="58"/>
      <c r="L604" s="58"/>
      <c r="M604" s="58"/>
      <c r="N604" s="58"/>
      <c r="O604" s="58"/>
      <c r="P604" s="57"/>
      <c r="Q604" s="58"/>
      <c r="R604" s="57"/>
      <c r="S604" s="57"/>
      <c r="T604" s="57"/>
      <c r="U604" s="57"/>
      <c r="V604" s="57"/>
      <c r="W604" s="57"/>
      <c r="X604" s="57"/>
      <c r="Y604" s="57"/>
      <c r="Z604" s="57"/>
      <c r="AA604" s="57"/>
      <c r="AB604" s="57"/>
      <c r="AC604" s="57"/>
      <c r="AD604" s="57"/>
    </row>
    <row r="605" spans="1:30" ht="15.75" x14ac:dyDescent="0.25">
      <c r="A605" s="57"/>
      <c r="B605" s="57"/>
      <c r="C605" s="57"/>
      <c r="D605" s="58"/>
      <c r="E605" s="58"/>
      <c r="F605" s="58"/>
      <c r="G605" s="58"/>
      <c r="H605" s="58"/>
      <c r="I605" s="58"/>
      <c r="J605" s="58"/>
      <c r="K605" s="58"/>
      <c r="L605" s="58"/>
      <c r="M605" s="58"/>
      <c r="N605" s="58"/>
      <c r="O605" s="58"/>
      <c r="P605" s="57"/>
      <c r="Q605" s="58"/>
      <c r="R605" s="57"/>
      <c r="S605" s="57"/>
      <c r="T605" s="57"/>
      <c r="U605" s="57"/>
      <c r="V605" s="57"/>
      <c r="W605" s="57"/>
      <c r="X605" s="57"/>
      <c r="Y605" s="57"/>
      <c r="Z605" s="57"/>
      <c r="AA605" s="57"/>
      <c r="AB605" s="57"/>
      <c r="AC605" s="57"/>
      <c r="AD605" s="57"/>
    </row>
    <row r="606" spans="1:30" ht="15.75" x14ac:dyDescent="0.25">
      <c r="A606" s="57"/>
      <c r="B606" s="57"/>
      <c r="C606" s="57"/>
      <c r="D606" s="58"/>
      <c r="E606" s="58"/>
      <c r="F606" s="58"/>
      <c r="G606" s="58"/>
      <c r="H606" s="58"/>
      <c r="I606" s="58"/>
      <c r="J606" s="58"/>
      <c r="K606" s="58"/>
      <c r="L606" s="58"/>
      <c r="M606" s="58"/>
      <c r="N606" s="58"/>
      <c r="O606" s="58"/>
      <c r="P606" s="57"/>
      <c r="Q606" s="58"/>
      <c r="R606" s="57"/>
      <c r="S606" s="57"/>
      <c r="T606" s="57"/>
      <c r="U606" s="57"/>
      <c r="V606" s="57"/>
      <c r="W606" s="57"/>
      <c r="X606" s="57"/>
      <c r="Y606" s="57"/>
      <c r="Z606" s="57"/>
      <c r="AA606" s="57"/>
      <c r="AB606" s="57"/>
      <c r="AC606" s="57"/>
      <c r="AD606" s="57"/>
    </row>
    <row r="607" spans="1:30" ht="15.75" x14ac:dyDescent="0.25">
      <c r="A607" s="57"/>
      <c r="B607" s="57"/>
      <c r="C607" s="57"/>
      <c r="D607" s="58"/>
      <c r="E607" s="58"/>
      <c r="F607" s="58"/>
      <c r="G607" s="58"/>
      <c r="H607" s="58"/>
      <c r="I607" s="58"/>
      <c r="J607" s="58"/>
      <c r="K607" s="58"/>
      <c r="L607" s="58"/>
      <c r="M607" s="58"/>
      <c r="N607" s="58"/>
      <c r="O607" s="58"/>
      <c r="P607" s="57"/>
      <c r="Q607" s="58"/>
      <c r="R607" s="57"/>
      <c r="S607" s="57"/>
      <c r="T607" s="57"/>
      <c r="U607" s="57"/>
      <c r="V607" s="57"/>
      <c r="W607" s="57"/>
      <c r="X607" s="57"/>
      <c r="Y607" s="57"/>
      <c r="Z607" s="57"/>
      <c r="AA607" s="57"/>
      <c r="AB607" s="57"/>
      <c r="AC607" s="57"/>
      <c r="AD607" s="57"/>
    </row>
    <row r="608" spans="1:30" ht="15.75" x14ac:dyDescent="0.25">
      <c r="A608" s="57"/>
      <c r="B608" s="57"/>
      <c r="C608" s="57"/>
      <c r="D608" s="58"/>
      <c r="E608" s="58"/>
      <c r="F608" s="58"/>
      <c r="G608" s="58"/>
      <c r="H608" s="58"/>
      <c r="I608" s="58"/>
      <c r="J608" s="58"/>
      <c r="K608" s="58"/>
      <c r="L608" s="58"/>
      <c r="M608" s="58"/>
      <c r="N608" s="58"/>
      <c r="O608" s="58"/>
      <c r="P608" s="57"/>
      <c r="Q608" s="58"/>
      <c r="R608" s="57"/>
      <c r="S608" s="57"/>
      <c r="T608" s="57"/>
      <c r="U608" s="57"/>
      <c r="V608" s="57"/>
      <c r="W608" s="57"/>
      <c r="X608" s="57"/>
      <c r="Y608" s="57"/>
      <c r="Z608" s="57"/>
      <c r="AA608" s="57"/>
      <c r="AB608" s="57"/>
      <c r="AC608" s="57"/>
      <c r="AD608" s="57"/>
    </row>
    <row r="609" spans="1:30" ht="15.75" x14ac:dyDescent="0.25">
      <c r="A609" s="57"/>
      <c r="B609" s="57"/>
      <c r="C609" s="57"/>
      <c r="D609" s="58"/>
      <c r="E609" s="58"/>
      <c r="F609" s="58"/>
      <c r="G609" s="58"/>
      <c r="H609" s="58"/>
      <c r="I609" s="58"/>
      <c r="J609" s="58"/>
      <c r="K609" s="58"/>
      <c r="L609" s="58"/>
      <c r="M609" s="58"/>
      <c r="N609" s="58"/>
      <c r="O609" s="58"/>
      <c r="P609" s="57"/>
      <c r="Q609" s="58"/>
      <c r="R609" s="57"/>
      <c r="S609" s="57"/>
      <c r="T609" s="57"/>
      <c r="U609" s="57"/>
      <c r="V609" s="57"/>
      <c r="W609" s="57"/>
      <c r="X609" s="57"/>
      <c r="Y609" s="57"/>
      <c r="Z609" s="57"/>
      <c r="AA609" s="57"/>
      <c r="AB609" s="57"/>
      <c r="AC609" s="57"/>
      <c r="AD609" s="57"/>
    </row>
    <row r="610" spans="1:30" ht="15.75" x14ac:dyDescent="0.25">
      <c r="A610" s="57"/>
      <c r="B610" s="57"/>
      <c r="C610" s="57"/>
      <c r="D610" s="58"/>
      <c r="E610" s="58"/>
      <c r="F610" s="58"/>
      <c r="G610" s="58"/>
      <c r="H610" s="58"/>
      <c r="I610" s="58"/>
      <c r="J610" s="58"/>
      <c r="K610" s="58"/>
      <c r="L610" s="58"/>
      <c r="M610" s="58"/>
      <c r="N610" s="58"/>
      <c r="O610" s="58"/>
      <c r="P610" s="57"/>
      <c r="Q610" s="58"/>
      <c r="R610" s="57"/>
      <c r="S610" s="57"/>
      <c r="T610" s="57"/>
      <c r="U610" s="57"/>
      <c r="V610" s="57"/>
      <c r="W610" s="57"/>
      <c r="X610" s="57"/>
      <c r="Y610" s="57"/>
      <c r="Z610" s="57"/>
      <c r="AA610" s="57"/>
      <c r="AB610" s="57"/>
      <c r="AC610" s="57"/>
      <c r="AD610" s="57"/>
    </row>
    <row r="611" spans="1:30" ht="15.75" x14ac:dyDescent="0.25">
      <c r="A611" s="57"/>
      <c r="B611" s="57"/>
      <c r="C611" s="57"/>
      <c r="D611" s="58"/>
      <c r="E611" s="58"/>
      <c r="F611" s="58"/>
      <c r="G611" s="58"/>
      <c r="H611" s="58"/>
      <c r="I611" s="58"/>
      <c r="J611" s="58"/>
      <c r="K611" s="58"/>
      <c r="L611" s="58"/>
      <c r="M611" s="58"/>
      <c r="N611" s="58"/>
      <c r="O611" s="58"/>
      <c r="P611" s="57"/>
      <c r="Q611" s="58"/>
      <c r="R611" s="57"/>
      <c r="S611" s="57"/>
      <c r="T611" s="57"/>
      <c r="U611" s="57"/>
      <c r="V611" s="57"/>
      <c r="W611" s="57"/>
      <c r="X611" s="57"/>
      <c r="Y611" s="57"/>
      <c r="Z611" s="57"/>
      <c r="AA611" s="57"/>
      <c r="AB611" s="57"/>
      <c r="AC611" s="57"/>
      <c r="AD611" s="57"/>
    </row>
    <row r="612" spans="1:30" ht="15.75" x14ac:dyDescent="0.25">
      <c r="A612" s="57"/>
      <c r="B612" s="57"/>
      <c r="C612" s="57"/>
      <c r="D612" s="58"/>
      <c r="E612" s="58"/>
      <c r="F612" s="58"/>
      <c r="G612" s="58"/>
      <c r="H612" s="58"/>
      <c r="I612" s="58"/>
      <c r="J612" s="58"/>
      <c r="K612" s="58"/>
      <c r="L612" s="58"/>
      <c r="M612" s="58"/>
      <c r="N612" s="58"/>
      <c r="O612" s="58"/>
      <c r="P612" s="57"/>
      <c r="Q612" s="58"/>
      <c r="R612" s="57"/>
      <c r="S612" s="57"/>
      <c r="T612" s="57"/>
      <c r="U612" s="57"/>
      <c r="V612" s="57"/>
      <c r="W612" s="57"/>
      <c r="X612" s="57"/>
      <c r="Y612" s="57"/>
      <c r="Z612" s="57"/>
      <c r="AA612" s="57"/>
      <c r="AB612" s="57"/>
      <c r="AC612" s="57"/>
      <c r="AD612" s="57"/>
    </row>
    <row r="613" spans="1:30" ht="15.75" x14ac:dyDescent="0.25">
      <c r="A613" s="57"/>
      <c r="B613" s="57"/>
      <c r="C613" s="57"/>
      <c r="D613" s="58"/>
      <c r="E613" s="58"/>
      <c r="F613" s="58"/>
      <c r="G613" s="58"/>
      <c r="H613" s="58"/>
      <c r="I613" s="58"/>
      <c r="J613" s="58"/>
      <c r="K613" s="58"/>
      <c r="L613" s="58"/>
      <c r="M613" s="58"/>
      <c r="N613" s="58"/>
      <c r="O613" s="58"/>
      <c r="P613" s="57"/>
      <c r="Q613" s="58"/>
      <c r="R613" s="57"/>
      <c r="S613" s="57"/>
      <c r="T613" s="57"/>
      <c r="U613" s="57"/>
      <c r="V613" s="57"/>
      <c r="W613" s="57"/>
      <c r="X613" s="57"/>
      <c r="Y613" s="57"/>
      <c r="Z613" s="57"/>
      <c r="AA613" s="57"/>
      <c r="AB613" s="57"/>
      <c r="AC613" s="57"/>
      <c r="AD613" s="57"/>
    </row>
    <row r="614" spans="1:30" ht="15.75" x14ac:dyDescent="0.25">
      <c r="A614" s="57"/>
      <c r="B614" s="57"/>
      <c r="C614" s="57"/>
      <c r="D614" s="58"/>
      <c r="E614" s="58"/>
      <c r="F614" s="58"/>
      <c r="G614" s="58"/>
      <c r="H614" s="58"/>
      <c r="I614" s="58"/>
      <c r="J614" s="58"/>
      <c r="K614" s="58"/>
      <c r="L614" s="58"/>
      <c r="M614" s="58"/>
      <c r="N614" s="58"/>
      <c r="O614" s="58"/>
      <c r="P614" s="57"/>
      <c r="Q614" s="58"/>
      <c r="R614" s="57"/>
      <c r="S614" s="57"/>
      <c r="T614" s="57"/>
      <c r="U614" s="57"/>
      <c r="V614" s="57"/>
      <c r="W614" s="57"/>
      <c r="X614" s="57"/>
      <c r="Y614" s="57"/>
      <c r="Z614" s="57"/>
      <c r="AA614" s="57"/>
      <c r="AB614" s="57"/>
      <c r="AC614" s="57"/>
      <c r="AD614" s="57"/>
    </row>
    <row r="615" spans="1:30" ht="15.75" x14ac:dyDescent="0.25">
      <c r="A615" s="57"/>
      <c r="B615" s="57"/>
      <c r="C615" s="57"/>
      <c r="D615" s="58"/>
      <c r="E615" s="58"/>
      <c r="F615" s="58"/>
      <c r="G615" s="58"/>
      <c r="H615" s="58"/>
      <c r="I615" s="58"/>
      <c r="J615" s="58"/>
      <c r="K615" s="58"/>
      <c r="L615" s="58"/>
      <c r="M615" s="58"/>
      <c r="N615" s="58"/>
      <c r="O615" s="58"/>
      <c r="P615" s="57"/>
      <c r="Q615" s="58"/>
      <c r="R615" s="57"/>
      <c r="S615" s="57"/>
      <c r="T615" s="57"/>
      <c r="U615" s="57"/>
      <c r="V615" s="57"/>
      <c r="W615" s="57"/>
      <c r="X615" s="57"/>
      <c r="Y615" s="57"/>
      <c r="Z615" s="57"/>
      <c r="AA615" s="57"/>
      <c r="AB615" s="57"/>
      <c r="AC615" s="57"/>
      <c r="AD615" s="57"/>
    </row>
    <row r="616" spans="1:30" ht="15.75" x14ac:dyDescent="0.25">
      <c r="A616" s="57"/>
      <c r="B616" s="57"/>
      <c r="C616" s="57"/>
      <c r="D616" s="58"/>
      <c r="E616" s="58"/>
      <c r="F616" s="58"/>
      <c r="G616" s="58"/>
      <c r="H616" s="58"/>
      <c r="I616" s="58"/>
      <c r="J616" s="58"/>
      <c r="K616" s="58"/>
      <c r="L616" s="58"/>
      <c r="M616" s="58"/>
      <c r="N616" s="58"/>
      <c r="O616" s="58"/>
      <c r="P616" s="57"/>
      <c r="Q616" s="58"/>
      <c r="R616" s="57"/>
      <c r="S616" s="57"/>
      <c r="T616" s="57"/>
      <c r="U616" s="57"/>
      <c r="V616" s="57"/>
      <c r="W616" s="57"/>
      <c r="X616" s="57"/>
      <c r="Y616" s="57"/>
      <c r="Z616" s="57"/>
      <c r="AA616" s="57"/>
      <c r="AB616" s="57"/>
      <c r="AC616" s="57"/>
      <c r="AD616" s="57"/>
    </row>
    <row r="617" spans="1:30" ht="15.75" x14ac:dyDescent="0.25">
      <c r="A617" s="57"/>
      <c r="B617" s="57"/>
      <c r="C617" s="57"/>
      <c r="D617" s="58"/>
      <c r="E617" s="58"/>
      <c r="F617" s="58"/>
      <c r="G617" s="58"/>
      <c r="H617" s="58"/>
      <c r="I617" s="58"/>
      <c r="J617" s="58"/>
      <c r="K617" s="58"/>
      <c r="L617" s="58"/>
      <c r="M617" s="58"/>
      <c r="N617" s="58"/>
      <c r="O617" s="58"/>
      <c r="P617" s="57"/>
      <c r="Q617" s="58"/>
      <c r="R617" s="57"/>
      <c r="S617" s="57"/>
      <c r="T617" s="57"/>
      <c r="U617" s="57"/>
      <c r="V617" s="57"/>
      <c r="W617" s="57"/>
      <c r="X617" s="57"/>
      <c r="Y617" s="57"/>
      <c r="Z617" s="57"/>
      <c r="AA617" s="57"/>
      <c r="AB617" s="57"/>
      <c r="AC617" s="57"/>
      <c r="AD617" s="57"/>
    </row>
    <row r="618" spans="1:30" ht="15.75" x14ac:dyDescent="0.25">
      <c r="A618" s="57"/>
      <c r="B618" s="57"/>
      <c r="C618" s="57"/>
      <c r="D618" s="58"/>
      <c r="E618" s="58"/>
      <c r="F618" s="58"/>
      <c r="G618" s="58"/>
      <c r="H618" s="58"/>
      <c r="I618" s="58"/>
      <c r="J618" s="58"/>
      <c r="K618" s="58"/>
      <c r="L618" s="58"/>
      <c r="M618" s="58"/>
      <c r="N618" s="58"/>
      <c r="O618" s="58"/>
      <c r="P618" s="57"/>
      <c r="Q618" s="58"/>
      <c r="R618" s="57"/>
      <c r="S618" s="57"/>
      <c r="T618" s="57"/>
      <c r="U618" s="57"/>
      <c r="V618" s="57"/>
      <c r="W618" s="57"/>
      <c r="X618" s="57"/>
      <c r="Y618" s="57"/>
      <c r="Z618" s="57"/>
      <c r="AA618" s="57"/>
      <c r="AB618" s="57"/>
      <c r="AC618" s="57"/>
      <c r="AD618" s="57"/>
    </row>
    <row r="619" spans="1:30" ht="15.75" x14ac:dyDescent="0.25">
      <c r="A619" s="57"/>
      <c r="B619" s="57"/>
      <c r="C619" s="57"/>
      <c r="D619" s="58"/>
      <c r="E619" s="58"/>
      <c r="F619" s="58"/>
      <c r="G619" s="58"/>
      <c r="H619" s="58"/>
      <c r="I619" s="58"/>
      <c r="J619" s="58"/>
      <c r="K619" s="58"/>
      <c r="L619" s="58"/>
      <c r="M619" s="58"/>
      <c r="N619" s="58"/>
      <c r="O619" s="58"/>
      <c r="P619" s="57"/>
      <c r="Q619" s="58"/>
      <c r="R619" s="57"/>
      <c r="S619" s="57"/>
      <c r="T619" s="57"/>
      <c r="U619" s="57"/>
      <c r="V619" s="57"/>
      <c r="W619" s="57"/>
      <c r="X619" s="57"/>
      <c r="Y619" s="57"/>
      <c r="Z619" s="57"/>
      <c r="AA619" s="57"/>
      <c r="AB619" s="57"/>
      <c r="AC619" s="57"/>
      <c r="AD619" s="57"/>
    </row>
    <row r="620" spans="1:30" ht="15.75" x14ac:dyDescent="0.25">
      <c r="A620" s="57"/>
      <c r="B620" s="57"/>
      <c r="C620" s="57"/>
      <c r="D620" s="58"/>
      <c r="E620" s="58"/>
      <c r="F620" s="58"/>
      <c r="G620" s="58"/>
      <c r="H620" s="58"/>
      <c r="I620" s="58"/>
      <c r="J620" s="58"/>
      <c r="K620" s="58"/>
      <c r="L620" s="58"/>
      <c r="M620" s="58"/>
      <c r="N620" s="58"/>
      <c r="O620" s="58"/>
      <c r="P620" s="57"/>
      <c r="Q620" s="58"/>
      <c r="R620" s="57"/>
      <c r="S620" s="57"/>
      <c r="T620" s="57"/>
      <c r="U620" s="57"/>
      <c r="V620" s="57"/>
      <c r="W620" s="57"/>
      <c r="X620" s="57"/>
      <c r="Y620" s="57"/>
      <c r="Z620" s="57"/>
      <c r="AA620" s="57"/>
      <c r="AB620" s="57"/>
      <c r="AC620" s="57"/>
      <c r="AD620" s="57"/>
    </row>
    <row r="621" spans="1:30" ht="15.75" x14ac:dyDescent="0.25">
      <c r="A621" s="57"/>
      <c r="B621" s="57"/>
      <c r="C621" s="57"/>
      <c r="D621" s="58"/>
      <c r="E621" s="58"/>
      <c r="F621" s="58"/>
      <c r="G621" s="58"/>
      <c r="H621" s="58"/>
      <c r="I621" s="58"/>
      <c r="J621" s="58"/>
      <c r="K621" s="58"/>
      <c r="L621" s="58"/>
      <c r="M621" s="58"/>
      <c r="N621" s="58"/>
      <c r="O621" s="58"/>
      <c r="P621" s="57"/>
      <c r="Q621" s="58"/>
      <c r="R621" s="57"/>
      <c r="S621" s="57"/>
      <c r="T621" s="57"/>
      <c r="U621" s="57"/>
      <c r="V621" s="57"/>
      <c r="W621" s="57"/>
      <c r="X621" s="57"/>
      <c r="Y621" s="57"/>
      <c r="Z621" s="57"/>
      <c r="AA621" s="57"/>
      <c r="AB621" s="57"/>
      <c r="AC621" s="57"/>
      <c r="AD621" s="57"/>
    </row>
    <row r="622" spans="1:30" ht="15.75" x14ac:dyDescent="0.25">
      <c r="A622" s="57"/>
      <c r="B622" s="57"/>
      <c r="C622" s="57"/>
      <c r="D622" s="58"/>
      <c r="E622" s="58"/>
      <c r="F622" s="58"/>
      <c r="G622" s="58"/>
      <c r="H622" s="58"/>
      <c r="I622" s="58"/>
      <c r="J622" s="58"/>
      <c r="K622" s="58"/>
      <c r="L622" s="58"/>
      <c r="M622" s="58"/>
      <c r="N622" s="58"/>
      <c r="O622" s="58"/>
      <c r="P622" s="57"/>
      <c r="Q622" s="58"/>
      <c r="R622" s="57"/>
      <c r="S622" s="57"/>
      <c r="T622" s="57"/>
      <c r="U622" s="57"/>
      <c r="V622" s="57"/>
      <c r="W622" s="57"/>
      <c r="X622" s="57"/>
      <c r="Y622" s="57"/>
      <c r="Z622" s="57"/>
      <c r="AA622" s="57"/>
      <c r="AB622" s="57"/>
      <c r="AC622" s="57"/>
      <c r="AD622" s="57"/>
    </row>
    <row r="623" spans="1:30" ht="15.75" x14ac:dyDescent="0.25">
      <c r="A623" s="57"/>
      <c r="B623" s="57"/>
      <c r="C623" s="57"/>
      <c r="D623" s="58"/>
      <c r="E623" s="58"/>
      <c r="F623" s="58"/>
      <c r="G623" s="58"/>
      <c r="H623" s="58"/>
      <c r="I623" s="58"/>
      <c r="J623" s="58"/>
      <c r="K623" s="58"/>
      <c r="L623" s="58"/>
      <c r="M623" s="58"/>
      <c r="N623" s="58"/>
      <c r="O623" s="58"/>
      <c r="P623" s="57"/>
      <c r="Q623" s="58"/>
      <c r="R623" s="57"/>
      <c r="S623" s="57"/>
      <c r="T623" s="57"/>
      <c r="U623" s="57"/>
      <c r="V623" s="57"/>
      <c r="W623" s="57"/>
      <c r="X623" s="57"/>
      <c r="Y623" s="57"/>
      <c r="Z623" s="57"/>
      <c r="AA623" s="57"/>
      <c r="AB623" s="57"/>
      <c r="AC623" s="57"/>
      <c r="AD623" s="57"/>
    </row>
    <row r="624" spans="1:30" ht="15.75" x14ac:dyDescent="0.25">
      <c r="A624" s="57"/>
      <c r="B624" s="57"/>
      <c r="C624" s="57"/>
      <c r="D624" s="58"/>
      <c r="E624" s="58"/>
      <c r="F624" s="58"/>
      <c r="G624" s="58"/>
      <c r="H624" s="58"/>
      <c r="I624" s="58"/>
      <c r="J624" s="58"/>
      <c r="K624" s="58"/>
      <c r="L624" s="58"/>
      <c r="M624" s="58"/>
      <c r="N624" s="58"/>
      <c r="O624" s="58"/>
      <c r="P624" s="57"/>
      <c r="Q624" s="58"/>
      <c r="R624" s="57"/>
      <c r="S624" s="57"/>
      <c r="T624" s="57"/>
      <c r="U624" s="57"/>
      <c r="V624" s="57"/>
      <c r="W624" s="57"/>
      <c r="X624" s="57"/>
      <c r="Y624" s="57"/>
      <c r="Z624" s="57"/>
      <c r="AA624" s="57"/>
      <c r="AB624" s="57"/>
      <c r="AC624" s="57"/>
      <c r="AD624" s="57"/>
    </row>
    <row r="625" spans="1:30" ht="15.75" x14ac:dyDescent="0.25">
      <c r="A625" s="57"/>
      <c r="B625" s="57"/>
      <c r="C625" s="57"/>
      <c r="D625" s="58"/>
      <c r="E625" s="58"/>
      <c r="F625" s="58"/>
      <c r="G625" s="58"/>
      <c r="H625" s="58"/>
      <c r="I625" s="58"/>
      <c r="J625" s="58"/>
      <c r="K625" s="58"/>
      <c r="L625" s="58"/>
      <c r="M625" s="58"/>
      <c r="N625" s="58"/>
      <c r="O625" s="58"/>
      <c r="P625" s="57"/>
      <c r="Q625" s="58"/>
      <c r="R625" s="57"/>
      <c r="S625" s="57"/>
      <c r="T625" s="57"/>
      <c r="U625" s="57"/>
      <c r="V625" s="57"/>
      <c r="W625" s="57"/>
      <c r="X625" s="57"/>
      <c r="Y625" s="57"/>
      <c r="Z625" s="57"/>
      <c r="AA625" s="57"/>
      <c r="AB625" s="57"/>
      <c r="AC625" s="57"/>
      <c r="AD625" s="57"/>
    </row>
    <row r="626" spans="1:30" ht="15.75" x14ac:dyDescent="0.25">
      <c r="A626" s="57"/>
      <c r="B626" s="57"/>
      <c r="C626" s="57"/>
      <c r="D626" s="58"/>
      <c r="E626" s="58"/>
      <c r="F626" s="58"/>
      <c r="G626" s="58"/>
      <c r="H626" s="58"/>
      <c r="I626" s="58"/>
      <c r="J626" s="58"/>
      <c r="K626" s="58"/>
      <c r="L626" s="58"/>
      <c r="M626" s="58"/>
      <c r="N626" s="58"/>
      <c r="O626" s="58"/>
      <c r="P626" s="57"/>
      <c r="Q626" s="58"/>
      <c r="R626" s="57"/>
      <c r="S626" s="57"/>
      <c r="T626" s="57"/>
      <c r="U626" s="57"/>
      <c r="V626" s="57"/>
      <c r="W626" s="57"/>
      <c r="X626" s="57"/>
      <c r="Y626" s="57"/>
      <c r="Z626" s="57"/>
      <c r="AA626" s="57"/>
      <c r="AB626" s="57"/>
      <c r="AC626" s="57"/>
      <c r="AD626" s="57"/>
    </row>
    <row r="627" spans="1:30" ht="15.75" x14ac:dyDescent="0.25">
      <c r="A627" s="57"/>
      <c r="B627" s="57"/>
      <c r="C627" s="57"/>
      <c r="D627" s="58"/>
      <c r="E627" s="58"/>
      <c r="F627" s="58"/>
      <c r="G627" s="58"/>
      <c r="H627" s="58"/>
      <c r="I627" s="58"/>
      <c r="J627" s="58"/>
      <c r="K627" s="58"/>
      <c r="L627" s="58"/>
      <c r="M627" s="58"/>
      <c r="N627" s="58"/>
      <c r="O627" s="58"/>
      <c r="P627" s="57"/>
      <c r="Q627" s="58"/>
      <c r="R627" s="57"/>
      <c r="S627" s="57"/>
      <c r="T627" s="57"/>
      <c r="U627" s="57"/>
      <c r="V627" s="57"/>
      <c r="W627" s="57"/>
      <c r="X627" s="57"/>
      <c r="Y627" s="57"/>
      <c r="Z627" s="57"/>
      <c r="AA627" s="57"/>
      <c r="AB627" s="57"/>
      <c r="AC627" s="57"/>
      <c r="AD627" s="57"/>
    </row>
    <row r="628" spans="1:30" ht="15.75" x14ac:dyDescent="0.25">
      <c r="A628" s="57"/>
      <c r="B628" s="57"/>
      <c r="C628" s="57"/>
      <c r="D628" s="58"/>
      <c r="E628" s="58"/>
      <c r="F628" s="58"/>
      <c r="G628" s="58"/>
      <c r="H628" s="58"/>
      <c r="I628" s="58"/>
      <c r="J628" s="58"/>
      <c r="K628" s="58"/>
      <c r="L628" s="58"/>
      <c r="M628" s="58"/>
      <c r="N628" s="58"/>
      <c r="O628" s="58"/>
      <c r="P628" s="57"/>
      <c r="Q628" s="58"/>
      <c r="R628" s="57"/>
      <c r="S628" s="57"/>
      <c r="T628" s="57"/>
      <c r="U628" s="57"/>
      <c r="V628" s="57"/>
      <c r="W628" s="57"/>
      <c r="X628" s="57"/>
      <c r="Y628" s="57"/>
      <c r="Z628" s="57"/>
      <c r="AA628" s="57"/>
      <c r="AB628" s="57"/>
      <c r="AC628" s="57"/>
      <c r="AD628" s="57"/>
    </row>
    <row r="629" spans="1:30" ht="15.75" x14ac:dyDescent="0.25">
      <c r="A629" s="57"/>
      <c r="B629" s="57"/>
      <c r="C629" s="57"/>
      <c r="D629" s="58"/>
      <c r="E629" s="58"/>
      <c r="F629" s="58"/>
      <c r="G629" s="58"/>
      <c r="H629" s="58"/>
      <c r="I629" s="58"/>
      <c r="J629" s="58"/>
      <c r="K629" s="58"/>
      <c r="L629" s="58"/>
      <c r="M629" s="58"/>
      <c r="N629" s="58"/>
      <c r="O629" s="58"/>
      <c r="P629" s="57"/>
      <c r="Q629" s="58"/>
      <c r="R629" s="57"/>
      <c r="S629" s="57"/>
      <c r="T629" s="57"/>
      <c r="U629" s="57"/>
      <c r="V629" s="57"/>
      <c r="W629" s="57"/>
      <c r="X629" s="57"/>
      <c r="Y629" s="57"/>
      <c r="Z629" s="57"/>
      <c r="AA629" s="57"/>
      <c r="AB629" s="57"/>
      <c r="AC629" s="57"/>
      <c r="AD629" s="57"/>
    </row>
    <row r="630" spans="1:30" ht="15.75" x14ac:dyDescent="0.25">
      <c r="A630" s="57"/>
      <c r="B630" s="57"/>
      <c r="C630" s="57"/>
      <c r="D630" s="58"/>
      <c r="E630" s="58"/>
      <c r="F630" s="58"/>
      <c r="G630" s="58"/>
      <c r="H630" s="58"/>
      <c r="I630" s="58"/>
      <c r="J630" s="58"/>
      <c r="K630" s="58"/>
      <c r="L630" s="58"/>
      <c r="M630" s="58"/>
      <c r="N630" s="58"/>
      <c r="O630" s="58"/>
      <c r="P630" s="57"/>
      <c r="Q630" s="58"/>
      <c r="R630" s="57"/>
      <c r="S630" s="57"/>
      <c r="T630" s="57"/>
      <c r="U630" s="57"/>
      <c r="V630" s="57"/>
      <c r="W630" s="57"/>
      <c r="X630" s="57"/>
      <c r="Y630" s="57"/>
      <c r="Z630" s="57"/>
      <c r="AA630" s="57"/>
      <c r="AB630" s="57"/>
      <c r="AC630" s="57"/>
      <c r="AD630" s="57"/>
    </row>
    <row r="631" spans="1:30" ht="15.75" x14ac:dyDescent="0.25">
      <c r="A631" s="57"/>
      <c r="B631" s="57"/>
      <c r="C631" s="57"/>
      <c r="D631" s="58"/>
      <c r="E631" s="58"/>
      <c r="F631" s="58"/>
      <c r="G631" s="58"/>
      <c r="H631" s="58"/>
      <c r="I631" s="58"/>
      <c r="J631" s="58"/>
      <c r="K631" s="58"/>
      <c r="L631" s="58"/>
      <c r="M631" s="58"/>
      <c r="N631" s="58"/>
      <c r="O631" s="58"/>
      <c r="P631" s="57"/>
      <c r="Q631" s="58"/>
      <c r="R631" s="57"/>
      <c r="S631" s="57"/>
      <c r="T631" s="57"/>
      <c r="U631" s="57"/>
      <c r="V631" s="57"/>
      <c r="W631" s="57"/>
      <c r="X631" s="57"/>
      <c r="Y631" s="57"/>
      <c r="Z631" s="57"/>
      <c r="AA631" s="57"/>
      <c r="AB631" s="57"/>
      <c r="AC631" s="57"/>
      <c r="AD631" s="57"/>
    </row>
    <row r="632" spans="1:30" ht="15.75" x14ac:dyDescent="0.25">
      <c r="A632" s="57"/>
      <c r="B632" s="57"/>
      <c r="C632" s="57"/>
      <c r="D632" s="58"/>
      <c r="E632" s="58"/>
      <c r="F632" s="58"/>
      <c r="G632" s="58"/>
      <c r="H632" s="58"/>
      <c r="I632" s="58"/>
      <c r="J632" s="58"/>
      <c r="K632" s="58"/>
      <c r="L632" s="58"/>
      <c r="M632" s="58"/>
      <c r="N632" s="58"/>
      <c r="O632" s="58"/>
      <c r="P632" s="57"/>
      <c r="Q632" s="58"/>
      <c r="R632" s="57"/>
      <c r="S632" s="57"/>
      <c r="T632" s="57"/>
      <c r="U632" s="57"/>
      <c r="V632" s="57"/>
      <c r="W632" s="57"/>
      <c r="X632" s="57"/>
      <c r="Y632" s="57"/>
      <c r="Z632" s="57"/>
      <c r="AA632" s="57"/>
      <c r="AB632" s="57"/>
      <c r="AC632" s="57"/>
      <c r="AD632" s="57"/>
    </row>
    <row r="633" spans="1:30" ht="15.75" x14ac:dyDescent="0.25">
      <c r="A633" s="57"/>
      <c r="B633" s="57"/>
      <c r="C633" s="57"/>
      <c r="D633" s="58"/>
      <c r="E633" s="58"/>
      <c r="F633" s="58"/>
      <c r="G633" s="58"/>
      <c r="H633" s="58"/>
      <c r="I633" s="58"/>
      <c r="J633" s="58"/>
      <c r="K633" s="58"/>
      <c r="L633" s="58"/>
      <c r="M633" s="58"/>
      <c r="N633" s="58"/>
      <c r="O633" s="58"/>
      <c r="P633" s="57"/>
      <c r="Q633" s="58"/>
      <c r="R633" s="57"/>
      <c r="S633" s="57"/>
      <c r="T633" s="57"/>
      <c r="U633" s="57"/>
      <c r="V633" s="57"/>
      <c r="W633" s="57"/>
      <c r="X633" s="57"/>
      <c r="Y633" s="57"/>
      <c r="Z633" s="57"/>
      <c r="AA633" s="57"/>
      <c r="AB633" s="57"/>
      <c r="AC633" s="57"/>
      <c r="AD633" s="57"/>
    </row>
    <row r="634" spans="1:30" ht="15.75" x14ac:dyDescent="0.25">
      <c r="A634" s="57"/>
      <c r="B634" s="57"/>
      <c r="C634" s="57"/>
      <c r="D634" s="58"/>
      <c r="E634" s="58"/>
      <c r="F634" s="58"/>
      <c r="G634" s="58"/>
      <c r="H634" s="58"/>
      <c r="I634" s="58"/>
      <c r="J634" s="58"/>
      <c r="K634" s="58"/>
      <c r="L634" s="58"/>
      <c r="M634" s="58"/>
      <c r="N634" s="58"/>
      <c r="O634" s="58"/>
      <c r="P634" s="57"/>
      <c r="Q634" s="58"/>
      <c r="R634" s="57"/>
      <c r="S634" s="57"/>
      <c r="T634" s="57"/>
      <c r="U634" s="57"/>
      <c r="V634" s="57"/>
      <c r="W634" s="57"/>
      <c r="X634" s="57"/>
      <c r="Y634" s="57"/>
      <c r="Z634" s="57"/>
      <c r="AA634" s="57"/>
      <c r="AB634" s="57"/>
      <c r="AC634" s="57"/>
      <c r="AD634" s="57"/>
    </row>
    <row r="635" spans="1:30" ht="15.75" x14ac:dyDescent="0.25">
      <c r="A635" s="57"/>
      <c r="B635" s="57"/>
      <c r="C635" s="57"/>
      <c r="D635" s="58"/>
      <c r="E635" s="58"/>
      <c r="F635" s="58"/>
      <c r="G635" s="58"/>
      <c r="H635" s="58"/>
      <c r="I635" s="58"/>
      <c r="J635" s="58"/>
      <c r="K635" s="58"/>
      <c r="L635" s="58"/>
      <c r="M635" s="58"/>
      <c r="N635" s="58"/>
      <c r="O635" s="58"/>
      <c r="P635" s="57"/>
      <c r="Q635" s="58"/>
      <c r="R635" s="57"/>
      <c r="S635" s="57"/>
      <c r="T635" s="57"/>
      <c r="U635" s="57"/>
      <c r="V635" s="57"/>
      <c r="W635" s="57"/>
      <c r="X635" s="57"/>
      <c r="Y635" s="57"/>
      <c r="Z635" s="57"/>
      <c r="AA635" s="57"/>
      <c r="AB635" s="57"/>
      <c r="AC635" s="57"/>
      <c r="AD635" s="57"/>
    </row>
    <row r="636" spans="1:30" ht="15.75" x14ac:dyDescent="0.25">
      <c r="A636" s="57"/>
      <c r="B636" s="57"/>
      <c r="C636" s="57"/>
      <c r="D636" s="58"/>
      <c r="E636" s="58"/>
      <c r="F636" s="58"/>
      <c r="G636" s="58"/>
      <c r="H636" s="58"/>
      <c r="I636" s="58"/>
      <c r="J636" s="58"/>
      <c r="K636" s="58"/>
      <c r="L636" s="58"/>
      <c r="M636" s="58"/>
      <c r="N636" s="58"/>
      <c r="O636" s="58"/>
      <c r="P636" s="57"/>
      <c r="Q636" s="58"/>
      <c r="R636" s="57"/>
      <c r="S636" s="57"/>
      <c r="T636" s="57"/>
      <c r="U636" s="57"/>
      <c r="V636" s="57"/>
      <c r="W636" s="57"/>
      <c r="X636" s="57"/>
      <c r="Y636" s="57"/>
      <c r="Z636" s="57"/>
      <c r="AA636" s="57"/>
      <c r="AB636" s="57"/>
      <c r="AC636" s="57"/>
      <c r="AD636" s="57"/>
    </row>
    <row r="637" spans="1:30" ht="15.75" x14ac:dyDescent="0.25">
      <c r="A637" s="57"/>
      <c r="B637" s="57"/>
      <c r="C637" s="57"/>
      <c r="D637" s="58"/>
      <c r="E637" s="58"/>
      <c r="F637" s="58"/>
      <c r="G637" s="58"/>
      <c r="H637" s="58"/>
      <c r="I637" s="58"/>
      <c r="J637" s="58"/>
      <c r="K637" s="58"/>
      <c r="L637" s="58"/>
      <c r="M637" s="58"/>
      <c r="N637" s="58"/>
      <c r="O637" s="58"/>
      <c r="P637" s="57"/>
      <c r="Q637" s="58"/>
      <c r="R637" s="57"/>
      <c r="S637" s="57"/>
      <c r="T637" s="57"/>
      <c r="U637" s="57"/>
      <c r="V637" s="57"/>
      <c r="W637" s="57"/>
      <c r="X637" s="57"/>
      <c r="Y637" s="57"/>
      <c r="Z637" s="57"/>
      <c r="AA637" s="57"/>
      <c r="AB637" s="57"/>
      <c r="AC637" s="57"/>
      <c r="AD637" s="57"/>
    </row>
    <row r="638" spans="1:30" ht="15.75" x14ac:dyDescent="0.25">
      <c r="A638" s="57"/>
      <c r="B638" s="57"/>
      <c r="C638" s="57"/>
      <c r="D638" s="58"/>
      <c r="E638" s="58"/>
      <c r="F638" s="58"/>
      <c r="G638" s="58"/>
      <c r="H638" s="58"/>
      <c r="I638" s="58"/>
      <c r="J638" s="58"/>
      <c r="K638" s="58"/>
      <c r="L638" s="58"/>
      <c r="M638" s="58"/>
      <c r="N638" s="58"/>
      <c r="O638" s="58"/>
      <c r="P638" s="57"/>
      <c r="Q638" s="58"/>
      <c r="R638" s="57"/>
      <c r="S638" s="57"/>
      <c r="T638" s="57"/>
      <c r="U638" s="57"/>
      <c r="V638" s="57"/>
      <c r="W638" s="57"/>
      <c r="X638" s="57"/>
      <c r="Y638" s="57"/>
      <c r="Z638" s="57"/>
      <c r="AA638" s="57"/>
      <c r="AB638" s="57"/>
      <c r="AC638" s="57"/>
      <c r="AD638" s="57"/>
    </row>
    <row r="639" spans="1:30" ht="15.75" x14ac:dyDescent="0.25">
      <c r="A639" s="57"/>
      <c r="B639" s="57"/>
      <c r="C639" s="57"/>
      <c r="D639" s="58"/>
      <c r="E639" s="58"/>
      <c r="F639" s="58"/>
      <c r="G639" s="58"/>
      <c r="H639" s="58"/>
      <c r="I639" s="58"/>
      <c r="J639" s="58"/>
      <c r="K639" s="58"/>
      <c r="L639" s="58"/>
      <c r="M639" s="58"/>
      <c r="N639" s="58"/>
      <c r="O639" s="58"/>
      <c r="P639" s="57"/>
      <c r="Q639" s="58"/>
      <c r="R639" s="57"/>
      <c r="S639" s="57"/>
      <c r="T639" s="57"/>
      <c r="U639" s="57"/>
      <c r="V639" s="57"/>
      <c r="W639" s="57"/>
      <c r="X639" s="57"/>
      <c r="Y639" s="57"/>
      <c r="Z639" s="57"/>
      <c r="AA639" s="57"/>
      <c r="AB639" s="57"/>
      <c r="AC639" s="57"/>
      <c r="AD639" s="57"/>
    </row>
    <row r="640" spans="1:30" ht="15.75" x14ac:dyDescent="0.25">
      <c r="A640" s="57"/>
      <c r="B640" s="57"/>
      <c r="C640" s="57"/>
      <c r="D640" s="58"/>
      <c r="E640" s="58"/>
      <c r="F640" s="58"/>
      <c r="G640" s="58"/>
      <c r="H640" s="58"/>
      <c r="I640" s="58"/>
      <c r="J640" s="58"/>
      <c r="K640" s="58"/>
      <c r="L640" s="58"/>
      <c r="M640" s="58"/>
      <c r="N640" s="58"/>
      <c r="O640" s="58"/>
      <c r="P640" s="57"/>
      <c r="Q640" s="58"/>
      <c r="R640" s="57"/>
      <c r="S640" s="57"/>
      <c r="T640" s="57"/>
      <c r="U640" s="57"/>
      <c r="V640" s="57"/>
      <c r="W640" s="57"/>
      <c r="X640" s="57"/>
      <c r="Y640" s="57"/>
      <c r="Z640" s="57"/>
      <c r="AA640" s="57"/>
      <c r="AB640" s="57"/>
      <c r="AC640" s="57"/>
      <c r="AD640" s="57"/>
    </row>
    <row r="641" spans="1:30" ht="15.75" x14ac:dyDescent="0.25">
      <c r="A641" s="57"/>
      <c r="B641" s="57"/>
      <c r="C641" s="57"/>
      <c r="D641" s="58"/>
      <c r="E641" s="58"/>
      <c r="F641" s="58"/>
      <c r="G641" s="58"/>
      <c r="H641" s="58"/>
      <c r="I641" s="58"/>
      <c r="J641" s="58"/>
      <c r="K641" s="58"/>
      <c r="L641" s="58"/>
      <c r="M641" s="58"/>
      <c r="N641" s="58"/>
      <c r="O641" s="58"/>
      <c r="P641" s="57"/>
      <c r="Q641" s="58"/>
      <c r="R641" s="57"/>
      <c r="S641" s="57"/>
      <c r="T641" s="57"/>
      <c r="U641" s="57"/>
      <c r="V641" s="57"/>
      <c r="W641" s="57"/>
      <c r="X641" s="57"/>
      <c r="Y641" s="57"/>
      <c r="Z641" s="57"/>
      <c r="AA641" s="57"/>
      <c r="AB641" s="57"/>
      <c r="AC641" s="57"/>
      <c r="AD641" s="57"/>
    </row>
    <row r="642" spans="1:30" ht="15.75" x14ac:dyDescent="0.25">
      <c r="A642" s="57"/>
      <c r="B642" s="57"/>
      <c r="C642" s="57"/>
      <c r="D642" s="58"/>
      <c r="E642" s="58"/>
      <c r="F642" s="58"/>
      <c r="G642" s="58"/>
      <c r="H642" s="58"/>
      <c r="I642" s="58"/>
      <c r="J642" s="58"/>
      <c r="K642" s="58"/>
      <c r="L642" s="58"/>
      <c r="M642" s="58"/>
      <c r="N642" s="58"/>
      <c r="O642" s="58"/>
      <c r="P642" s="57"/>
      <c r="Q642" s="58"/>
      <c r="R642" s="57"/>
      <c r="S642" s="57"/>
      <c r="T642" s="57"/>
      <c r="U642" s="57"/>
      <c r="V642" s="57"/>
      <c r="W642" s="57"/>
      <c r="X642" s="57"/>
      <c r="Y642" s="57"/>
      <c r="Z642" s="57"/>
      <c r="AA642" s="57"/>
      <c r="AB642" s="57"/>
      <c r="AC642" s="57"/>
      <c r="AD642" s="57"/>
    </row>
    <row r="643" spans="1:30" ht="15.75" x14ac:dyDescent="0.25">
      <c r="A643" s="57"/>
      <c r="B643" s="57"/>
      <c r="C643" s="57"/>
      <c r="D643" s="58"/>
      <c r="E643" s="58"/>
      <c r="F643" s="58"/>
      <c r="G643" s="58"/>
      <c r="H643" s="58"/>
      <c r="I643" s="58"/>
      <c r="J643" s="58"/>
      <c r="K643" s="58"/>
      <c r="L643" s="58"/>
      <c r="M643" s="58"/>
      <c r="N643" s="58"/>
      <c r="O643" s="58"/>
      <c r="P643" s="57"/>
      <c r="Q643" s="58"/>
      <c r="R643" s="57"/>
      <c r="S643" s="57"/>
      <c r="T643" s="57"/>
      <c r="U643" s="57"/>
      <c r="V643" s="57"/>
      <c r="W643" s="57"/>
      <c r="X643" s="57"/>
      <c r="Y643" s="57"/>
      <c r="Z643" s="57"/>
      <c r="AA643" s="57"/>
      <c r="AB643" s="57"/>
      <c r="AC643" s="57"/>
      <c r="AD643" s="57"/>
    </row>
    <row r="644" spans="1:30" ht="15.75" x14ac:dyDescent="0.25">
      <c r="A644" s="57"/>
      <c r="B644" s="57"/>
      <c r="C644" s="57"/>
      <c r="D644" s="58"/>
      <c r="E644" s="58"/>
      <c r="F644" s="58"/>
      <c r="G644" s="58"/>
      <c r="H644" s="58"/>
      <c r="I644" s="58"/>
      <c r="J644" s="58"/>
      <c r="K644" s="58"/>
      <c r="L644" s="58"/>
      <c r="M644" s="58"/>
      <c r="N644" s="58"/>
      <c r="O644" s="58"/>
      <c r="P644" s="57"/>
      <c r="Q644" s="58"/>
      <c r="R644" s="57"/>
      <c r="S644" s="57"/>
      <c r="T644" s="57"/>
      <c r="U644" s="57"/>
      <c r="V644" s="57"/>
      <c r="W644" s="57"/>
      <c r="X644" s="57"/>
      <c r="Y644" s="57"/>
      <c r="Z644" s="57"/>
      <c r="AA644" s="57"/>
      <c r="AB644" s="57"/>
      <c r="AC644" s="57"/>
      <c r="AD644" s="57"/>
    </row>
    <row r="645" spans="1:30" ht="15.75" x14ac:dyDescent="0.25">
      <c r="A645" s="57"/>
      <c r="B645" s="57"/>
      <c r="C645" s="57"/>
      <c r="D645" s="58"/>
      <c r="E645" s="58"/>
      <c r="F645" s="58"/>
      <c r="G645" s="58"/>
      <c r="H645" s="58"/>
      <c r="I645" s="58"/>
      <c r="J645" s="58"/>
      <c r="K645" s="58"/>
      <c r="L645" s="58"/>
      <c r="M645" s="58"/>
      <c r="N645" s="58"/>
      <c r="O645" s="58"/>
      <c r="P645" s="57"/>
      <c r="Q645" s="58"/>
      <c r="R645" s="57"/>
      <c r="S645" s="57"/>
      <c r="T645" s="57"/>
      <c r="U645" s="57"/>
      <c r="V645" s="57"/>
      <c r="W645" s="57"/>
      <c r="X645" s="57"/>
      <c r="Y645" s="57"/>
      <c r="Z645" s="57"/>
      <c r="AA645" s="57"/>
      <c r="AB645" s="57"/>
      <c r="AC645" s="57"/>
      <c r="AD645" s="57"/>
    </row>
    <row r="646" spans="1:30" ht="15.75" x14ac:dyDescent="0.25">
      <c r="A646" s="57"/>
      <c r="B646" s="57"/>
      <c r="C646" s="57"/>
      <c r="D646" s="58"/>
      <c r="E646" s="58"/>
      <c r="F646" s="58"/>
      <c r="G646" s="58"/>
      <c r="H646" s="58"/>
      <c r="I646" s="58"/>
      <c r="J646" s="58"/>
      <c r="K646" s="58"/>
      <c r="L646" s="58"/>
      <c r="M646" s="58"/>
      <c r="N646" s="58"/>
      <c r="O646" s="58"/>
      <c r="P646" s="57"/>
      <c r="Q646" s="58"/>
      <c r="R646" s="57"/>
      <c r="S646" s="57"/>
      <c r="T646" s="57"/>
      <c r="U646" s="57"/>
      <c r="V646" s="57"/>
      <c r="W646" s="57"/>
      <c r="X646" s="57"/>
      <c r="Y646" s="57"/>
      <c r="Z646" s="57"/>
      <c r="AA646" s="57"/>
      <c r="AB646" s="57"/>
      <c r="AC646" s="57"/>
      <c r="AD646" s="57"/>
    </row>
    <row r="647" spans="1:30" ht="15.75" x14ac:dyDescent="0.25">
      <c r="A647" s="57"/>
      <c r="B647" s="57"/>
      <c r="C647" s="57"/>
      <c r="D647" s="58"/>
      <c r="E647" s="58"/>
      <c r="F647" s="58"/>
      <c r="G647" s="58"/>
      <c r="H647" s="58"/>
      <c r="I647" s="58"/>
      <c r="J647" s="58"/>
      <c r="K647" s="58"/>
      <c r="L647" s="58"/>
      <c r="M647" s="58"/>
      <c r="N647" s="58"/>
      <c r="O647" s="58"/>
      <c r="P647" s="57"/>
      <c r="Q647" s="58"/>
      <c r="R647" s="57"/>
      <c r="S647" s="57"/>
      <c r="T647" s="57"/>
      <c r="U647" s="57"/>
      <c r="V647" s="57"/>
      <c r="W647" s="57"/>
      <c r="X647" s="57"/>
      <c r="Y647" s="57"/>
      <c r="Z647" s="57"/>
      <c r="AA647" s="57"/>
      <c r="AB647" s="57"/>
      <c r="AC647" s="57"/>
      <c r="AD647" s="57"/>
    </row>
    <row r="648" spans="1:30" ht="15.75" x14ac:dyDescent="0.25">
      <c r="A648" s="57"/>
      <c r="B648" s="57"/>
      <c r="C648" s="57"/>
      <c r="D648" s="58"/>
      <c r="E648" s="58"/>
      <c r="F648" s="58"/>
      <c r="G648" s="58"/>
      <c r="H648" s="58"/>
      <c r="I648" s="58"/>
      <c r="J648" s="58"/>
      <c r="K648" s="58"/>
      <c r="L648" s="58"/>
      <c r="M648" s="58"/>
      <c r="N648" s="58"/>
      <c r="O648" s="58"/>
      <c r="P648" s="57"/>
      <c r="Q648" s="58"/>
      <c r="R648" s="57"/>
      <c r="S648" s="57"/>
      <c r="T648" s="57"/>
      <c r="U648" s="57"/>
      <c r="V648" s="57"/>
      <c r="W648" s="57"/>
      <c r="X648" s="57"/>
      <c r="Y648" s="57"/>
      <c r="Z648" s="57"/>
      <c r="AA648" s="57"/>
      <c r="AB648" s="57"/>
      <c r="AC648" s="57"/>
      <c r="AD648" s="57"/>
    </row>
    <row r="649" spans="1:30" ht="15.75" x14ac:dyDescent="0.25">
      <c r="A649" s="57"/>
      <c r="B649" s="57"/>
      <c r="C649" s="57"/>
      <c r="D649" s="58"/>
      <c r="E649" s="58"/>
      <c r="F649" s="58"/>
      <c r="G649" s="58"/>
      <c r="H649" s="58"/>
      <c r="I649" s="58"/>
      <c r="J649" s="58"/>
      <c r="K649" s="58"/>
      <c r="L649" s="58"/>
      <c r="M649" s="58"/>
      <c r="N649" s="58"/>
      <c r="O649" s="58"/>
      <c r="P649" s="57"/>
      <c r="Q649" s="58"/>
      <c r="R649" s="57"/>
      <c r="S649" s="57"/>
      <c r="T649" s="57"/>
      <c r="U649" s="57"/>
      <c r="V649" s="57"/>
      <c r="W649" s="57"/>
      <c r="X649" s="57"/>
      <c r="Y649" s="57"/>
      <c r="Z649" s="57"/>
      <c r="AA649" s="57"/>
      <c r="AB649" s="57"/>
      <c r="AC649" s="57"/>
      <c r="AD649" s="57"/>
    </row>
    <row r="650" spans="1:30" ht="15.75" x14ac:dyDescent="0.25">
      <c r="A650" s="57"/>
      <c r="B650" s="57"/>
      <c r="C650" s="57"/>
      <c r="D650" s="58"/>
      <c r="E650" s="58"/>
      <c r="F650" s="58"/>
      <c r="G650" s="58"/>
      <c r="H650" s="58"/>
      <c r="I650" s="58"/>
      <c r="J650" s="58"/>
      <c r="K650" s="58"/>
      <c r="L650" s="58"/>
      <c r="M650" s="58"/>
      <c r="N650" s="58"/>
      <c r="O650" s="58"/>
      <c r="P650" s="57"/>
      <c r="Q650" s="58"/>
      <c r="R650" s="57"/>
      <c r="S650" s="57"/>
      <c r="T650" s="57"/>
      <c r="U650" s="57"/>
      <c r="V650" s="57"/>
      <c r="W650" s="57"/>
      <c r="X650" s="57"/>
      <c r="Y650" s="57"/>
      <c r="Z650" s="57"/>
      <c r="AA650" s="57"/>
      <c r="AB650" s="57"/>
      <c r="AC650" s="57"/>
      <c r="AD650" s="57"/>
    </row>
    <row r="651" spans="1:30" ht="15.75" x14ac:dyDescent="0.25">
      <c r="A651" s="57"/>
      <c r="B651" s="57"/>
      <c r="C651" s="57"/>
      <c r="D651" s="58"/>
      <c r="E651" s="58"/>
      <c r="F651" s="58"/>
      <c r="G651" s="58"/>
      <c r="H651" s="58"/>
      <c r="I651" s="58"/>
      <c r="J651" s="58"/>
      <c r="K651" s="58"/>
      <c r="L651" s="58"/>
      <c r="M651" s="58"/>
      <c r="N651" s="58"/>
      <c r="O651" s="58"/>
      <c r="P651" s="57"/>
      <c r="Q651" s="58"/>
      <c r="R651" s="57"/>
      <c r="S651" s="57"/>
      <c r="T651" s="57"/>
      <c r="U651" s="57"/>
      <c r="V651" s="57"/>
      <c r="W651" s="57"/>
      <c r="X651" s="57"/>
      <c r="Y651" s="57"/>
      <c r="Z651" s="57"/>
      <c r="AA651" s="57"/>
      <c r="AB651" s="57"/>
      <c r="AC651" s="57"/>
      <c r="AD651" s="57"/>
    </row>
    <row r="652" spans="1:30" ht="15.75" x14ac:dyDescent="0.25">
      <c r="A652" s="57"/>
      <c r="B652" s="57"/>
      <c r="C652" s="57"/>
      <c r="D652" s="58"/>
      <c r="E652" s="58"/>
      <c r="F652" s="58"/>
      <c r="G652" s="58"/>
      <c r="H652" s="58"/>
      <c r="I652" s="58"/>
      <c r="J652" s="58"/>
      <c r="K652" s="58"/>
      <c r="L652" s="58"/>
      <c r="M652" s="58"/>
      <c r="N652" s="58"/>
      <c r="O652" s="58"/>
      <c r="P652" s="57"/>
      <c r="Q652" s="58"/>
      <c r="R652" s="57"/>
      <c r="S652" s="57"/>
      <c r="T652" s="57"/>
      <c r="U652" s="57"/>
      <c r="V652" s="57"/>
      <c r="W652" s="57"/>
      <c r="X652" s="57"/>
      <c r="Y652" s="57"/>
      <c r="Z652" s="57"/>
      <c r="AA652" s="57"/>
      <c r="AB652" s="57"/>
      <c r="AC652" s="57"/>
      <c r="AD652" s="57"/>
    </row>
    <row r="653" spans="1:30" ht="15.75" x14ac:dyDescent="0.25">
      <c r="A653" s="57"/>
      <c r="B653" s="57"/>
      <c r="C653" s="57"/>
      <c r="D653" s="58"/>
      <c r="E653" s="58"/>
      <c r="F653" s="58"/>
      <c r="G653" s="58"/>
      <c r="H653" s="58"/>
      <c r="I653" s="58"/>
      <c r="J653" s="58"/>
      <c r="K653" s="58"/>
      <c r="L653" s="58"/>
      <c r="M653" s="58"/>
      <c r="N653" s="58"/>
      <c r="O653" s="58"/>
      <c r="P653" s="57"/>
      <c r="Q653" s="58"/>
      <c r="R653" s="57"/>
      <c r="S653" s="57"/>
      <c r="T653" s="57"/>
      <c r="U653" s="57"/>
      <c r="V653" s="57"/>
      <c r="W653" s="57"/>
      <c r="X653" s="57"/>
      <c r="Y653" s="57"/>
      <c r="Z653" s="57"/>
      <c r="AA653" s="57"/>
      <c r="AB653" s="57"/>
      <c r="AC653" s="57"/>
      <c r="AD653" s="57"/>
    </row>
    <row r="654" spans="1:30" ht="15.75" x14ac:dyDescent="0.25">
      <c r="A654" s="57"/>
      <c r="B654" s="57"/>
      <c r="C654" s="57"/>
      <c r="D654" s="58"/>
      <c r="E654" s="58"/>
      <c r="F654" s="58"/>
      <c r="G654" s="58"/>
      <c r="H654" s="58"/>
      <c r="I654" s="58"/>
      <c r="J654" s="58"/>
      <c r="K654" s="58"/>
      <c r="L654" s="58"/>
      <c r="M654" s="58"/>
      <c r="N654" s="58"/>
      <c r="O654" s="58"/>
      <c r="P654" s="57"/>
      <c r="Q654" s="58"/>
      <c r="R654" s="57"/>
      <c r="S654" s="57"/>
      <c r="T654" s="57"/>
      <c r="U654" s="57"/>
      <c r="V654" s="57"/>
      <c r="W654" s="57"/>
      <c r="X654" s="57"/>
      <c r="Y654" s="57"/>
      <c r="Z654" s="57"/>
      <c r="AA654" s="57"/>
      <c r="AB654" s="57"/>
      <c r="AC654" s="57"/>
      <c r="AD654" s="57"/>
    </row>
    <row r="655" spans="1:30" ht="15.75" x14ac:dyDescent="0.25">
      <c r="A655" s="57"/>
      <c r="B655" s="57"/>
      <c r="C655" s="57"/>
      <c r="D655" s="58"/>
      <c r="E655" s="58"/>
      <c r="F655" s="58"/>
      <c r="G655" s="58"/>
      <c r="H655" s="58"/>
      <c r="I655" s="58"/>
      <c r="J655" s="58"/>
      <c r="K655" s="58"/>
      <c r="L655" s="58"/>
      <c r="M655" s="58"/>
      <c r="N655" s="58"/>
      <c r="O655" s="58"/>
      <c r="P655" s="57"/>
      <c r="Q655" s="58"/>
      <c r="R655" s="57"/>
      <c r="S655" s="57"/>
      <c r="T655" s="57"/>
      <c r="U655" s="57"/>
      <c r="V655" s="57"/>
      <c r="W655" s="57"/>
      <c r="X655" s="57"/>
      <c r="Y655" s="57"/>
      <c r="Z655" s="57"/>
      <c r="AA655" s="57"/>
      <c r="AB655" s="57"/>
      <c r="AC655" s="57"/>
      <c r="AD655" s="57"/>
    </row>
    <row r="656" spans="1:30" ht="15.75" x14ac:dyDescent="0.25">
      <c r="A656" s="57"/>
      <c r="B656" s="57"/>
      <c r="C656" s="57"/>
      <c r="D656" s="58"/>
      <c r="E656" s="58"/>
      <c r="F656" s="58"/>
      <c r="G656" s="58"/>
      <c r="H656" s="58"/>
      <c r="I656" s="58"/>
      <c r="J656" s="58"/>
      <c r="K656" s="58"/>
      <c r="L656" s="58"/>
      <c r="M656" s="58"/>
      <c r="N656" s="58"/>
      <c r="O656" s="58"/>
      <c r="P656" s="57"/>
      <c r="Q656" s="58"/>
      <c r="R656" s="57"/>
      <c r="S656" s="57"/>
      <c r="T656" s="57"/>
      <c r="U656" s="57"/>
      <c r="V656" s="57"/>
      <c r="W656" s="57"/>
      <c r="X656" s="57"/>
      <c r="Y656" s="57"/>
      <c r="Z656" s="57"/>
      <c r="AA656" s="57"/>
      <c r="AB656" s="57"/>
      <c r="AC656" s="57"/>
      <c r="AD656" s="57"/>
    </row>
    <row r="657" spans="1:30" ht="15.75" x14ac:dyDescent="0.25">
      <c r="A657" s="57"/>
      <c r="B657" s="57"/>
      <c r="C657" s="57"/>
      <c r="D657" s="58"/>
      <c r="E657" s="58"/>
      <c r="F657" s="58"/>
      <c r="G657" s="58"/>
      <c r="H657" s="58"/>
      <c r="I657" s="58"/>
      <c r="J657" s="58"/>
      <c r="K657" s="58"/>
      <c r="L657" s="58"/>
      <c r="M657" s="58"/>
      <c r="N657" s="58"/>
      <c r="O657" s="58"/>
      <c r="P657" s="57"/>
      <c r="Q657" s="58"/>
      <c r="R657" s="57"/>
      <c r="S657" s="57"/>
      <c r="T657" s="57"/>
      <c r="U657" s="57"/>
      <c r="V657" s="57"/>
      <c r="W657" s="57"/>
      <c r="X657" s="57"/>
      <c r="Y657" s="57"/>
      <c r="Z657" s="57"/>
      <c r="AA657" s="57"/>
      <c r="AB657" s="57"/>
      <c r="AC657" s="57"/>
      <c r="AD657" s="57"/>
    </row>
    <row r="658" spans="1:30" ht="15.75" x14ac:dyDescent="0.25">
      <c r="A658" s="57"/>
      <c r="B658" s="57"/>
      <c r="C658" s="57"/>
      <c r="D658" s="58"/>
      <c r="E658" s="58"/>
      <c r="F658" s="58"/>
      <c r="G658" s="58"/>
      <c r="H658" s="58"/>
      <c r="I658" s="58"/>
      <c r="J658" s="58"/>
      <c r="K658" s="58"/>
      <c r="L658" s="58"/>
      <c r="M658" s="58"/>
      <c r="N658" s="58"/>
      <c r="O658" s="58"/>
      <c r="P658" s="57"/>
      <c r="Q658" s="58"/>
      <c r="R658" s="57"/>
      <c r="S658" s="57"/>
      <c r="T658" s="57"/>
      <c r="U658" s="57"/>
      <c r="V658" s="57"/>
      <c r="W658" s="57"/>
      <c r="X658" s="57"/>
      <c r="Y658" s="57"/>
      <c r="Z658" s="57"/>
      <c r="AA658" s="57"/>
      <c r="AB658" s="57"/>
      <c r="AC658" s="57"/>
      <c r="AD658" s="57"/>
    </row>
    <row r="659" spans="1:30" ht="15.75" x14ac:dyDescent="0.25">
      <c r="A659" s="57"/>
      <c r="B659" s="57"/>
      <c r="C659" s="57"/>
      <c r="D659" s="58"/>
      <c r="E659" s="58"/>
      <c r="F659" s="58"/>
      <c r="G659" s="58"/>
      <c r="H659" s="58"/>
      <c r="I659" s="58"/>
      <c r="J659" s="58"/>
      <c r="K659" s="58"/>
      <c r="L659" s="58"/>
      <c r="M659" s="58"/>
      <c r="N659" s="58"/>
      <c r="O659" s="58"/>
      <c r="P659" s="57"/>
      <c r="Q659" s="58"/>
      <c r="R659" s="57"/>
      <c r="S659" s="57"/>
      <c r="T659" s="57"/>
      <c r="U659" s="57"/>
      <c r="V659" s="57"/>
      <c r="W659" s="57"/>
      <c r="X659" s="57"/>
      <c r="Y659" s="57"/>
      <c r="Z659" s="57"/>
      <c r="AA659" s="57"/>
      <c r="AB659" s="57"/>
      <c r="AC659" s="57"/>
      <c r="AD659" s="57"/>
    </row>
    <row r="660" spans="1:30" ht="15.75" x14ac:dyDescent="0.25">
      <c r="A660" s="57"/>
      <c r="B660" s="57"/>
      <c r="C660" s="57"/>
      <c r="D660" s="58"/>
      <c r="E660" s="58"/>
      <c r="F660" s="58"/>
      <c r="G660" s="58"/>
      <c r="H660" s="58"/>
      <c r="I660" s="58"/>
      <c r="J660" s="58"/>
      <c r="K660" s="58"/>
      <c r="L660" s="58"/>
      <c r="M660" s="58"/>
      <c r="N660" s="58"/>
      <c r="O660" s="58"/>
      <c r="P660" s="57"/>
      <c r="Q660" s="58"/>
      <c r="R660" s="57"/>
      <c r="S660" s="57"/>
      <c r="T660" s="57"/>
      <c r="U660" s="57"/>
      <c r="V660" s="57"/>
      <c r="W660" s="57"/>
      <c r="X660" s="57"/>
      <c r="Y660" s="57"/>
      <c r="Z660" s="57"/>
      <c r="AA660" s="57"/>
      <c r="AB660" s="57"/>
      <c r="AC660" s="57"/>
      <c r="AD660" s="57"/>
    </row>
    <row r="661" spans="1:30" ht="15.75" x14ac:dyDescent="0.25">
      <c r="A661" s="57"/>
      <c r="B661" s="57"/>
      <c r="C661" s="57"/>
      <c r="D661" s="58"/>
      <c r="E661" s="58"/>
      <c r="F661" s="58"/>
      <c r="G661" s="58"/>
      <c r="H661" s="58"/>
      <c r="I661" s="58"/>
      <c r="J661" s="58"/>
      <c r="K661" s="58"/>
      <c r="L661" s="58"/>
      <c r="M661" s="58"/>
      <c r="N661" s="58"/>
      <c r="O661" s="58"/>
      <c r="P661" s="57"/>
      <c r="Q661" s="58"/>
      <c r="R661" s="57"/>
      <c r="S661" s="57"/>
      <c r="T661" s="57"/>
      <c r="U661" s="57"/>
      <c r="V661" s="57"/>
      <c r="W661" s="57"/>
      <c r="X661" s="57"/>
      <c r="Y661" s="57"/>
      <c r="Z661" s="57"/>
      <c r="AA661" s="57"/>
      <c r="AB661" s="57"/>
      <c r="AC661" s="57"/>
      <c r="AD661" s="57"/>
    </row>
    <row r="662" spans="1:30" ht="15.75" x14ac:dyDescent="0.25">
      <c r="A662" s="57"/>
      <c r="B662" s="57"/>
      <c r="C662" s="57"/>
      <c r="D662" s="58"/>
      <c r="E662" s="58"/>
      <c r="F662" s="58"/>
      <c r="G662" s="58"/>
      <c r="H662" s="58"/>
      <c r="I662" s="58"/>
      <c r="J662" s="58"/>
      <c r="K662" s="58"/>
      <c r="L662" s="58"/>
      <c r="M662" s="58"/>
      <c r="N662" s="58"/>
      <c r="O662" s="58"/>
      <c r="P662" s="57"/>
      <c r="Q662" s="58"/>
      <c r="R662" s="57"/>
      <c r="S662" s="57"/>
      <c r="T662" s="57"/>
      <c r="U662" s="57"/>
      <c r="V662" s="57"/>
      <c r="W662" s="57"/>
      <c r="X662" s="57"/>
      <c r="Y662" s="57"/>
      <c r="Z662" s="57"/>
      <c r="AA662" s="57"/>
      <c r="AB662" s="57"/>
      <c r="AC662" s="57"/>
      <c r="AD662" s="57"/>
    </row>
    <row r="663" spans="1:30" ht="15.75" x14ac:dyDescent="0.25">
      <c r="A663" s="57"/>
      <c r="B663" s="57"/>
      <c r="C663" s="57"/>
      <c r="D663" s="58"/>
      <c r="E663" s="58"/>
      <c r="F663" s="58"/>
      <c r="G663" s="58"/>
      <c r="H663" s="58"/>
      <c r="I663" s="58"/>
      <c r="J663" s="58"/>
      <c r="K663" s="58"/>
      <c r="L663" s="58"/>
      <c r="M663" s="58"/>
      <c r="N663" s="58"/>
      <c r="O663" s="58"/>
      <c r="P663" s="57"/>
      <c r="Q663" s="58"/>
      <c r="R663" s="57"/>
      <c r="S663" s="57"/>
      <c r="T663" s="57"/>
      <c r="U663" s="57"/>
      <c r="V663" s="57"/>
      <c r="W663" s="57"/>
      <c r="X663" s="57"/>
      <c r="Y663" s="57"/>
      <c r="Z663" s="57"/>
      <c r="AA663" s="57"/>
      <c r="AB663" s="57"/>
      <c r="AC663" s="57"/>
      <c r="AD663" s="57"/>
    </row>
    <row r="664" spans="1:30" ht="15.75" x14ac:dyDescent="0.25">
      <c r="A664" s="57"/>
      <c r="B664" s="57"/>
      <c r="C664" s="57"/>
      <c r="D664" s="58"/>
      <c r="E664" s="58"/>
      <c r="F664" s="58"/>
      <c r="G664" s="58"/>
      <c r="H664" s="58"/>
      <c r="I664" s="58"/>
      <c r="J664" s="58"/>
      <c r="K664" s="58"/>
      <c r="L664" s="58"/>
      <c r="M664" s="58"/>
      <c r="N664" s="58"/>
      <c r="O664" s="58"/>
      <c r="P664" s="57"/>
      <c r="Q664" s="58"/>
      <c r="R664" s="57"/>
      <c r="S664" s="57"/>
      <c r="T664" s="57"/>
      <c r="U664" s="57"/>
      <c r="V664" s="57"/>
      <c r="W664" s="57"/>
      <c r="X664" s="57"/>
      <c r="Y664" s="57"/>
      <c r="Z664" s="57"/>
      <c r="AA664" s="57"/>
      <c r="AB664" s="57"/>
      <c r="AC664" s="57"/>
      <c r="AD664" s="57"/>
    </row>
    <row r="665" spans="1:30" ht="15.75" x14ac:dyDescent="0.25">
      <c r="A665" s="57"/>
      <c r="B665" s="57"/>
      <c r="C665" s="57"/>
      <c r="D665" s="58"/>
      <c r="E665" s="58"/>
      <c r="F665" s="58"/>
      <c r="G665" s="58"/>
      <c r="H665" s="58"/>
      <c r="I665" s="58"/>
      <c r="J665" s="58"/>
      <c r="K665" s="58"/>
      <c r="L665" s="58"/>
      <c r="M665" s="58"/>
      <c r="N665" s="58"/>
      <c r="O665" s="58"/>
      <c r="P665" s="57"/>
      <c r="Q665" s="58"/>
      <c r="R665" s="57"/>
      <c r="S665" s="57"/>
      <c r="T665" s="57"/>
      <c r="U665" s="57"/>
      <c r="V665" s="57"/>
      <c r="W665" s="57"/>
      <c r="X665" s="57"/>
      <c r="Y665" s="57"/>
      <c r="Z665" s="57"/>
      <c r="AA665" s="57"/>
      <c r="AB665" s="57"/>
      <c r="AC665" s="57"/>
      <c r="AD665" s="57"/>
    </row>
    <row r="666" spans="1:30" ht="15.75" x14ac:dyDescent="0.25">
      <c r="A666" s="57"/>
      <c r="B666" s="57"/>
      <c r="C666" s="57"/>
      <c r="D666" s="58"/>
      <c r="E666" s="58"/>
      <c r="F666" s="58"/>
      <c r="G666" s="58"/>
      <c r="H666" s="58"/>
      <c r="I666" s="58"/>
      <c r="J666" s="58"/>
      <c r="K666" s="58"/>
      <c r="L666" s="58"/>
      <c r="M666" s="58"/>
      <c r="N666" s="58"/>
      <c r="O666" s="58"/>
      <c r="P666" s="57"/>
      <c r="Q666" s="58"/>
      <c r="R666" s="57"/>
      <c r="S666" s="57"/>
      <c r="T666" s="57"/>
      <c r="U666" s="57"/>
      <c r="V666" s="57"/>
      <c r="W666" s="57"/>
      <c r="X666" s="57"/>
      <c r="Y666" s="57"/>
      <c r="Z666" s="57"/>
      <c r="AA666" s="57"/>
      <c r="AB666" s="57"/>
      <c r="AC666" s="57"/>
      <c r="AD666" s="57"/>
    </row>
    <row r="667" spans="1:30" ht="15.75" x14ac:dyDescent="0.25">
      <c r="A667" s="57"/>
      <c r="B667" s="57"/>
      <c r="C667" s="57"/>
      <c r="D667" s="58"/>
      <c r="E667" s="58"/>
      <c r="F667" s="58"/>
      <c r="G667" s="58"/>
      <c r="H667" s="58"/>
      <c r="I667" s="58"/>
      <c r="J667" s="58"/>
      <c r="K667" s="58"/>
      <c r="L667" s="58"/>
      <c r="M667" s="58"/>
      <c r="N667" s="58"/>
      <c r="O667" s="58"/>
      <c r="P667" s="57"/>
      <c r="Q667" s="58"/>
      <c r="R667" s="57"/>
      <c r="S667" s="57"/>
      <c r="T667" s="57"/>
      <c r="U667" s="57"/>
      <c r="V667" s="57"/>
      <c r="W667" s="57"/>
      <c r="X667" s="57"/>
      <c r="Y667" s="57"/>
      <c r="Z667" s="57"/>
      <c r="AA667" s="57"/>
      <c r="AB667" s="57"/>
      <c r="AC667" s="57"/>
      <c r="AD667" s="57"/>
    </row>
    <row r="668" spans="1:30" ht="15.75" x14ac:dyDescent="0.25">
      <c r="A668" s="57"/>
      <c r="B668" s="57"/>
      <c r="C668" s="57"/>
      <c r="D668" s="58"/>
      <c r="E668" s="58"/>
      <c r="F668" s="58"/>
      <c r="G668" s="58"/>
      <c r="H668" s="58"/>
      <c r="I668" s="58"/>
      <c r="J668" s="58"/>
      <c r="K668" s="58"/>
      <c r="L668" s="58"/>
      <c r="M668" s="58"/>
      <c r="N668" s="58"/>
      <c r="O668" s="58"/>
      <c r="P668" s="57"/>
      <c r="Q668" s="58"/>
      <c r="R668" s="57"/>
      <c r="S668" s="57"/>
      <c r="T668" s="57"/>
      <c r="U668" s="57"/>
      <c r="V668" s="57"/>
      <c r="W668" s="57"/>
      <c r="X668" s="57"/>
      <c r="Y668" s="57"/>
      <c r="Z668" s="57"/>
      <c r="AA668" s="57"/>
      <c r="AB668" s="57"/>
      <c r="AC668" s="57"/>
      <c r="AD668" s="57"/>
    </row>
    <row r="669" spans="1:30" ht="15.75" x14ac:dyDescent="0.25">
      <c r="A669" s="57"/>
      <c r="B669" s="57"/>
      <c r="C669" s="57"/>
      <c r="D669" s="58"/>
      <c r="E669" s="58"/>
      <c r="F669" s="58"/>
      <c r="G669" s="58"/>
      <c r="H669" s="58"/>
      <c r="I669" s="58"/>
      <c r="J669" s="58"/>
      <c r="K669" s="58"/>
      <c r="L669" s="58"/>
      <c r="M669" s="58"/>
      <c r="N669" s="58"/>
      <c r="O669" s="58"/>
      <c r="P669" s="57"/>
      <c r="Q669" s="58"/>
      <c r="R669" s="57"/>
      <c r="S669" s="57"/>
      <c r="T669" s="57"/>
      <c r="U669" s="57"/>
      <c r="V669" s="57"/>
      <c r="W669" s="57"/>
      <c r="X669" s="57"/>
      <c r="Y669" s="57"/>
      <c r="Z669" s="57"/>
      <c r="AA669" s="57"/>
      <c r="AB669" s="57"/>
      <c r="AC669" s="57"/>
      <c r="AD669" s="57"/>
    </row>
    <row r="670" spans="1:30" ht="15.75" x14ac:dyDescent="0.25">
      <c r="A670" s="57"/>
      <c r="B670" s="57"/>
      <c r="C670" s="57"/>
      <c r="D670" s="58"/>
      <c r="E670" s="58"/>
      <c r="F670" s="58"/>
      <c r="G670" s="58"/>
      <c r="H670" s="58"/>
      <c r="I670" s="58"/>
      <c r="J670" s="58"/>
      <c r="K670" s="58"/>
      <c r="L670" s="58"/>
      <c r="M670" s="58"/>
      <c r="N670" s="58"/>
      <c r="O670" s="58"/>
      <c r="P670" s="57"/>
      <c r="Q670" s="58"/>
      <c r="R670" s="57"/>
      <c r="S670" s="57"/>
      <c r="T670" s="57"/>
      <c r="U670" s="57"/>
      <c r="V670" s="57"/>
      <c r="W670" s="57"/>
      <c r="X670" s="57"/>
      <c r="Y670" s="57"/>
      <c r="Z670" s="57"/>
      <c r="AA670" s="57"/>
      <c r="AB670" s="57"/>
      <c r="AC670" s="57"/>
      <c r="AD670" s="57"/>
    </row>
    <row r="671" spans="1:30" ht="15.75" x14ac:dyDescent="0.25">
      <c r="A671" s="57"/>
      <c r="B671" s="57"/>
      <c r="C671" s="57"/>
      <c r="D671" s="58"/>
      <c r="E671" s="58"/>
      <c r="F671" s="58"/>
      <c r="G671" s="58"/>
      <c r="H671" s="58"/>
      <c r="I671" s="58"/>
      <c r="J671" s="58"/>
      <c r="K671" s="58"/>
      <c r="L671" s="58"/>
      <c r="M671" s="58"/>
      <c r="N671" s="58"/>
      <c r="O671" s="58"/>
      <c r="P671" s="57"/>
      <c r="Q671" s="58"/>
      <c r="R671" s="57"/>
      <c r="S671" s="57"/>
      <c r="T671" s="57"/>
      <c r="U671" s="57"/>
      <c r="V671" s="57"/>
      <c r="W671" s="57"/>
      <c r="X671" s="57"/>
      <c r="Y671" s="57"/>
      <c r="Z671" s="57"/>
      <c r="AA671" s="57"/>
      <c r="AB671" s="57"/>
      <c r="AC671" s="57"/>
      <c r="AD671" s="57"/>
    </row>
    <row r="672" spans="1:30" ht="15.75" x14ac:dyDescent="0.25">
      <c r="A672" s="57"/>
      <c r="B672" s="57"/>
      <c r="C672" s="57"/>
      <c r="D672" s="58"/>
      <c r="E672" s="58"/>
      <c r="F672" s="58"/>
      <c r="G672" s="58"/>
      <c r="H672" s="58"/>
      <c r="I672" s="58"/>
      <c r="J672" s="58"/>
      <c r="K672" s="58"/>
      <c r="L672" s="58"/>
      <c r="M672" s="58"/>
      <c r="N672" s="58"/>
      <c r="O672" s="58"/>
      <c r="P672" s="57"/>
      <c r="Q672" s="58"/>
      <c r="R672" s="57"/>
      <c r="S672" s="57"/>
      <c r="T672" s="57"/>
      <c r="U672" s="57"/>
      <c r="V672" s="57"/>
      <c r="W672" s="57"/>
      <c r="X672" s="57"/>
      <c r="Y672" s="57"/>
      <c r="Z672" s="57"/>
      <c r="AA672" s="57"/>
      <c r="AB672" s="57"/>
      <c r="AC672" s="57"/>
      <c r="AD672" s="57"/>
    </row>
    <row r="673" spans="1:30" ht="15.75" x14ac:dyDescent="0.25">
      <c r="A673" s="57"/>
      <c r="B673" s="57"/>
      <c r="C673" s="57"/>
      <c r="D673" s="58"/>
      <c r="E673" s="58"/>
      <c r="F673" s="58"/>
      <c r="G673" s="58"/>
      <c r="H673" s="58"/>
      <c r="I673" s="58"/>
      <c r="J673" s="58"/>
      <c r="K673" s="58"/>
      <c r="L673" s="58"/>
      <c r="M673" s="58"/>
      <c r="N673" s="58"/>
      <c r="O673" s="58"/>
      <c r="P673" s="57"/>
      <c r="Q673" s="58"/>
      <c r="R673" s="57"/>
      <c r="S673" s="57"/>
      <c r="T673" s="57"/>
      <c r="U673" s="57"/>
      <c r="V673" s="57"/>
      <c r="W673" s="57"/>
      <c r="X673" s="57"/>
      <c r="Y673" s="57"/>
      <c r="Z673" s="57"/>
      <c r="AA673" s="57"/>
      <c r="AB673" s="57"/>
      <c r="AC673" s="57"/>
      <c r="AD673" s="57"/>
    </row>
    <row r="674" spans="1:30" ht="15.75" x14ac:dyDescent="0.25">
      <c r="A674" s="57"/>
      <c r="B674" s="57"/>
      <c r="C674" s="57"/>
      <c r="D674" s="58"/>
      <c r="E674" s="58"/>
      <c r="F674" s="58"/>
      <c r="G674" s="58"/>
      <c r="H674" s="58"/>
      <c r="I674" s="58"/>
      <c r="J674" s="58"/>
      <c r="K674" s="58"/>
      <c r="L674" s="58"/>
      <c r="M674" s="58"/>
      <c r="N674" s="58"/>
      <c r="O674" s="58"/>
      <c r="P674" s="57"/>
      <c r="Q674" s="58"/>
      <c r="R674" s="57"/>
      <c r="S674" s="57"/>
      <c r="T674" s="57"/>
      <c r="U674" s="57"/>
      <c r="V674" s="57"/>
      <c r="W674" s="57"/>
      <c r="X674" s="57"/>
      <c r="Y674" s="57"/>
      <c r="Z674" s="57"/>
      <c r="AA674" s="57"/>
      <c r="AB674" s="57"/>
      <c r="AC674" s="57"/>
      <c r="AD674" s="57"/>
    </row>
    <row r="675" spans="1:30" ht="15.75" x14ac:dyDescent="0.25">
      <c r="A675" s="57"/>
      <c r="B675" s="57"/>
      <c r="C675" s="57"/>
      <c r="D675" s="58"/>
      <c r="E675" s="58"/>
      <c r="F675" s="58"/>
      <c r="G675" s="58"/>
      <c r="H675" s="58"/>
      <c r="I675" s="58"/>
      <c r="J675" s="58"/>
      <c r="K675" s="58"/>
      <c r="L675" s="58"/>
      <c r="M675" s="58"/>
      <c r="N675" s="58"/>
      <c r="O675" s="58"/>
      <c r="P675" s="57"/>
      <c r="Q675" s="58"/>
      <c r="R675" s="57"/>
      <c r="S675" s="57"/>
      <c r="T675" s="57"/>
      <c r="U675" s="57"/>
      <c r="V675" s="57"/>
      <c r="W675" s="57"/>
      <c r="X675" s="57"/>
      <c r="Y675" s="57"/>
      <c r="Z675" s="57"/>
      <c r="AA675" s="57"/>
      <c r="AB675" s="57"/>
      <c r="AC675" s="57"/>
      <c r="AD675" s="57"/>
    </row>
    <row r="676" spans="1:30" ht="15.75" x14ac:dyDescent="0.25">
      <c r="A676" s="57"/>
      <c r="B676" s="57"/>
      <c r="C676" s="57"/>
      <c r="D676" s="58"/>
      <c r="E676" s="58"/>
      <c r="F676" s="58"/>
      <c r="G676" s="58"/>
      <c r="H676" s="58"/>
      <c r="I676" s="58"/>
      <c r="J676" s="58"/>
      <c r="K676" s="58"/>
      <c r="L676" s="58"/>
      <c r="M676" s="58"/>
      <c r="N676" s="58"/>
      <c r="O676" s="58"/>
      <c r="P676" s="57"/>
      <c r="Q676" s="58"/>
      <c r="R676" s="57"/>
      <c r="S676" s="57"/>
      <c r="T676" s="57"/>
      <c r="U676" s="57"/>
      <c r="V676" s="57"/>
      <c r="W676" s="57"/>
      <c r="X676" s="57"/>
      <c r="Y676" s="57"/>
      <c r="Z676" s="57"/>
      <c r="AA676" s="57"/>
      <c r="AB676" s="57"/>
      <c r="AC676" s="57"/>
      <c r="AD676" s="57"/>
    </row>
    <row r="677" spans="1:30" ht="15.75" x14ac:dyDescent="0.25">
      <c r="A677" s="57"/>
      <c r="B677" s="57"/>
      <c r="C677" s="57"/>
      <c r="D677" s="58"/>
      <c r="E677" s="58"/>
      <c r="F677" s="58"/>
      <c r="G677" s="58"/>
      <c r="H677" s="58"/>
      <c r="I677" s="58"/>
      <c r="J677" s="58"/>
      <c r="K677" s="58"/>
      <c r="L677" s="58"/>
      <c r="M677" s="58"/>
      <c r="N677" s="58"/>
      <c r="O677" s="58"/>
      <c r="P677" s="57"/>
      <c r="Q677" s="58"/>
      <c r="R677" s="57"/>
      <c r="S677" s="57"/>
      <c r="T677" s="57"/>
      <c r="U677" s="57"/>
      <c r="V677" s="57"/>
      <c r="W677" s="57"/>
      <c r="X677" s="57"/>
      <c r="Y677" s="57"/>
      <c r="Z677" s="57"/>
      <c r="AA677" s="57"/>
      <c r="AB677" s="57"/>
      <c r="AC677" s="57"/>
      <c r="AD677" s="57"/>
    </row>
    <row r="678" spans="1:30" ht="15.75" x14ac:dyDescent="0.25">
      <c r="A678" s="57"/>
      <c r="B678" s="57"/>
      <c r="C678" s="57"/>
      <c r="D678" s="58"/>
      <c r="E678" s="58"/>
      <c r="F678" s="58"/>
      <c r="G678" s="58"/>
      <c r="H678" s="58"/>
      <c r="I678" s="58"/>
      <c r="J678" s="58"/>
      <c r="K678" s="58"/>
      <c r="L678" s="58"/>
      <c r="M678" s="58"/>
      <c r="N678" s="58"/>
      <c r="O678" s="58"/>
      <c r="P678" s="57"/>
      <c r="Q678" s="58"/>
      <c r="R678" s="57"/>
      <c r="S678" s="57"/>
      <c r="T678" s="57"/>
      <c r="U678" s="57"/>
      <c r="V678" s="57"/>
      <c r="W678" s="57"/>
      <c r="X678" s="57"/>
      <c r="Y678" s="57"/>
      <c r="Z678" s="57"/>
      <c r="AA678" s="57"/>
      <c r="AB678" s="57"/>
      <c r="AC678" s="57"/>
      <c r="AD678" s="57"/>
    </row>
    <row r="679" spans="1:30" ht="15.75" x14ac:dyDescent="0.25">
      <c r="A679" s="57"/>
      <c r="B679" s="57"/>
      <c r="C679" s="57"/>
      <c r="D679" s="58"/>
      <c r="E679" s="58"/>
      <c r="F679" s="58"/>
      <c r="G679" s="58"/>
      <c r="H679" s="58"/>
      <c r="I679" s="58"/>
      <c r="J679" s="58"/>
      <c r="K679" s="58"/>
      <c r="L679" s="58"/>
      <c r="M679" s="58"/>
      <c r="N679" s="58"/>
      <c r="O679" s="58"/>
      <c r="P679" s="57"/>
      <c r="Q679" s="58"/>
      <c r="R679" s="57"/>
      <c r="S679" s="57"/>
      <c r="T679" s="57"/>
      <c r="U679" s="57"/>
      <c r="V679" s="57"/>
      <c r="W679" s="57"/>
      <c r="X679" s="57"/>
      <c r="Y679" s="57"/>
      <c r="Z679" s="57"/>
      <c r="AA679" s="57"/>
      <c r="AB679" s="57"/>
      <c r="AC679" s="57"/>
      <c r="AD679" s="57"/>
    </row>
    <row r="680" spans="1:30" ht="15.75" x14ac:dyDescent="0.25">
      <c r="A680" s="57"/>
      <c r="B680" s="57"/>
      <c r="C680" s="57"/>
      <c r="D680" s="58"/>
      <c r="E680" s="58"/>
      <c r="F680" s="58"/>
      <c r="G680" s="58"/>
      <c r="H680" s="58"/>
      <c r="I680" s="58"/>
      <c r="J680" s="58"/>
      <c r="K680" s="58"/>
      <c r="L680" s="58"/>
      <c r="M680" s="58"/>
      <c r="N680" s="58"/>
      <c r="O680" s="58"/>
      <c r="P680" s="57"/>
      <c r="Q680" s="58"/>
      <c r="R680" s="57"/>
      <c r="S680" s="57"/>
      <c r="T680" s="57"/>
      <c r="U680" s="57"/>
      <c r="V680" s="57"/>
      <c r="W680" s="57"/>
      <c r="X680" s="57"/>
      <c r="Y680" s="57"/>
      <c r="Z680" s="57"/>
      <c r="AA680" s="57"/>
      <c r="AB680" s="57"/>
      <c r="AC680" s="57"/>
      <c r="AD680" s="57"/>
    </row>
    <row r="681" spans="1:30" ht="15.75" x14ac:dyDescent="0.25">
      <c r="A681" s="57"/>
      <c r="B681" s="57"/>
      <c r="C681" s="57"/>
      <c r="D681" s="58"/>
      <c r="E681" s="58"/>
      <c r="F681" s="58"/>
      <c r="G681" s="58"/>
      <c r="H681" s="58"/>
      <c r="I681" s="58"/>
      <c r="J681" s="58"/>
      <c r="K681" s="58"/>
      <c r="L681" s="58"/>
      <c r="M681" s="58"/>
      <c r="N681" s="58"/>
      <c r="O681" s="58"/>
      <c r="P681" s="57"/>
      <c r="Q681" s="58"/>
      <c r="R681" s="57"/>
      <c r="S681" s="57"/>
      <c r="T681" s="57"/>
      <c r="U681" s="57"/>
      <c r="V681" s="57"/>
      <c r="W681" s="57"/>
      <c r="X681" s="57"/>
      <c r="Y681" s="57"/>
      <c r="Z681" s="57"/>
      <c r="AA681" s="57"/>
      <c r="AB681" s="57"/>
      <c r="AC681" s="57"/>
      <c r="AD681" s="57"/>
    </row>
    <row r="682" spans="1:30" ht="15.75" x14ac:dyDescent="0.25">
      <c r="A682" s="57"/>
      <c r="B682" s="57"/>
      <c r="C682" s="57"/>
      <c r="D682" s="58"/>
      <c r="E682" s="58"/>
      <c r="F682" s="58"/>
      <c r="G682" s="58"/>
      <c r="H682" s="58"/>
      <c r="I682" s="58"/>
      <c r="J682" s="58"/>
      <c r="K682" s="58"/>
      <c r="L682" s="58"/>
      <c r="M682" s="58"/>
      <c r="N682" s="58"/>
      <c r="O682" s="58"/>
      <c r="P682" s="57"/>
      <c r="Q682" s="58"/>
      <c r="R682" s="57"/>
      <c r="S682" s="57"/>
      <c r="T682" s="57"/>
      <c r="U682" s="57"/>
      <c r="V682" s="57"/>
      <c r="W682" s="57"/>
      <c r="X682" s="57"/>
      <c r="Y682" s="57"/>
      <c r="Z682" s="57"/>
      <c r="AA682" s="57"/>
      <c r="AB682" s="57"/>
      <c r="AC682" s="57"/>
      <c r="AD682" s="57"/>
    </row>
    <row r="683" spans="1:30" ht="15.75" x14ac:dyDescent="0.25">
      <c r="A683" s="57"/>
      <c r="B683" s="57"/>
      <c r="C683" s="57"/>
      <c r="D683" s="58"/>
      <c r="E683" s="58"/>
      <c r="F683" s="58"/>
      <c r="G683" s="58"/>
      <c r="H683" s="58"/>
      <c r="I683" s="58"/>
      <c r="J683" s="58"/>
      <c r="K683" s="58"/>
      <c r="L683" s="58"/>
      <c r="M683" s="58"/>
      <c r="N683" s="58"/>
      <c r="O683" s="58"/>
      <c r="P683" s="57"/>
      <c r="Q683" s="58"/>
      <c r="R683" s="57"/>
      <c r="S683" s="57"/>
      <c r="T683" s="57"/>
      <c r="U683" s="57"/>
      <c r="V683" s="57"/>
      <c r="W683" s="57"/>
      <c r="X683" s="57"/>
      <c r="Y683" s="57"/>
      <c r="Z683" s="57"/>
      <c r="AA683" s="57"/>
      <c r="AB683" s="57"/>
      <c r="AC683" s="57"/>
      <c r="AD683" s="57"/>
    </row>
    <row r="684" spans="1:30" ht="15.75" x14ac:dyDescent="0.25">
      <c r="A684" s="57"/>
      <c r="B684" s="57"/>
      <c r="C684" s="57"/>
      <c r="D684" s="58"/>
      <c r="E684" s="58"/>
      <c r="F684" s="58"/>
      <c r="G684" s="58"/>
      <c r="H684" s="58"/>
      <c r="I684" s="58"/>
      <c r="J684" s="58"/>
      <c r="K684" s="58"/>
      <c r="L684" s="58"/>
      <c r="M684" s="58"/>
      <c r="N684" s="58"/>
      <c r="O684" s="58"/>
      <c r="P684" s="57"/>
      <c r="Q684" s="58"/>
      <c r="R684" s="57"/>
      <c r="S684" s="57"/>
      <c r="T684" s="57"/>
      <c r="U684" s="57"/>
      <c r="V684" s="57"/>
      <c r="W684" s="57"/>
      <c r="X684" s="57"/>
      <c r="Y684" s="57"/>
      <c r="Z684" s="57"/>
      <c r="AA684" s="57"/>
      <c r="AB684" s="57"/>
      <c r="AC684" s="57"/>
      <c r="AD684" s="57"/>
    </row>
    <row r="685" spans="1:30" ht="15.75" x14ac:dyDescent="0.25">
      <c r="A685" s="57"/>
      <c r="B685" s="57"/>
      <c r="C685" s="57"/>
      <c r="D685" s="58"/>
      <c r="E685" s="58"/>
      <c r="F685" s="58"/>
      <c r="G685" s="58"/>
      <c r="H685" s="58"/>
      <c r="I685" s="58"/>
      <c r="J685" s="58"/>
      <c r="K685" s="58"/>
      <c r="L685" s="58"/>
      <c r="M685" s="58"/>
      <c r="N685" s="58"/>
      <c r="O685" s="58"/>
      <c r="P685" s="57"/>
      <c r="Q685" s="58"/>
      <c r="R685" s="57"/>
      <c r="S685" s="57"/>
      <c r="T685" s="57"/>
      <c r="U685" s="57"/>
      <c r="V685" s="57"/>
      <c r="W685" s="57"/>
      <c r="X685" s="57"/>
      <c r="Y685" s="57"/>
      <c r="Z685" s="57"/>
      <c r="AA685" s="57"/>
      <c r="AB685" s="57"/>
      <c r="AC685" s="57"/>
      <c r="AD685" s="57"/>
    </row>
    <row r="686" spans="1:30" ht="15.75" x14ac:dyDescent="0.25">
      <c r="A686" s="57"/>
      <c r="B686" s="57"/>
      <c r="C686" s="57"/>
      <c r="D686" s="58"/>
      <c r="E686" s="58"/>
      <c r="F686" s="58"/>
      <c r="G686" s="58"/>
      <c r="H686" s="58"/>
      <c r="I686" s="58"/>
      <c r="J686" s="58"/>
      <c r="K686" s="58"/>
      <c r="L686" s="58"/>
      <c r="M686" s="58"/>
      <c r="N686" s="58"/>
      <c r="O686" s="58"/>
      <c r="P686" s="57"/>
      <c r="Q686" s="58"/>
      <c r="R686" s="57"/>
      <c r="S686" s="57"/>
      <c r="T686" s="57"/>
      <c r="U686" s="57"/>
      <c r="V686" s="57"/>
      <c r="W686" s="57"/>
      <c r="X686" s="57"/>
      <c r="Y686" s="57"/>
      <c r="Z686" s="57"/>
      <c r="AA686" s="57"/>
      <c r="AB686" s="57"/>
      <c r="AC686" s="57"/>
      <c r="AD686" s="57"/>
    </row>
    <row r="687" spans="1:30" ht="15.75" x14ac:dyDescent="0.25">
      <c r="A687" s="57"/>
      <c r="B687" s="57"/>
      <c r="C687" s="57"/>
      <c r="D687" s="58"/>
      <c r="E687" s="58"/>
      <c r="F687" s="58"/>
      <c r="G687" s="58"/>
      <c r="H687" s="58"/>
      <c r="I687" s="58"/>
      <c r="J687" s="58"/>
      <c r="K687" s="58"/>
      <c r="L687" s="58"/>
      <c r="M687" s="58"/>
      <c r="N687" s="58"/>
      <c r="O687" s="58"/>
      <c r="P687" s="57"/>
      <c r="Q687" s="58"/>
      <c r="R687" s="57"/>
      <c r="S687" s="57"/>
      <c r="T687" s="57"/>
      <c r="U687" s="57"/>
      <c r="V687" s="57"/>
      <c r="W687" s="57"/>
      <c r="X687" s="57"/>
      <c r="Y687" s="57"/>
      <c r="Z687" s="57"/>
      <c r="AA687" s="57"/>
      <c r="AB687" s="57"/>
      <c r="AC687" s="57"/>
      <c r="AD687" s="57"/>
    </row>
    <row r="688" spans="1:30" ht="15.75" x14ac:dyDescent="0.25">
      <c r="A688" s="57"/>
      <c r="B688" s="57"/>
      <c r="C688" s="57"/>
      <c r="D688" s="58"/>
      <c r="E688" s="58"/>
      <c r="F688" s="58"/>
      <c r="G688" s="58"/>
      <c r="H688" s="58"/>
      <c r="I688" s="58"/>
      <c r="J688" s="58"/>
      <c r="K688" s="58"/>
      <c r="L688" s="58"/>
      <c r="M688" s="58"/>
      <c r="N688" s="58"/>
      <c r="O688" s="58"/>
      <c r="P688" s="57"/>
      <c r="Q688" s="58"/>
      <c r="R688" s="57"/>
      <c r="S688" s="57"/>
      <c r="T688" s="57"/>
      <c r="U688" s="57"/>
      <c r="V688" s="57"/>
      <c r="W688" s="57"/>
      <c r="X688" s="57"/>
      <c r="Y688" s="57"/>
      <c r="Z688" s="57"/>
      <c r="AA688" s="57"/>
      <c r="AB688" s="57"/>
      <c r="AC688" s="57"/>
      <c r="AD688" s="57"/>
    </row>
    <row r="689" spans="1:30" ht="15.75" x14ac:dyDescent="0.25">
      <c r="A689" s="57"/>
      <c r="B689" s="57"/>
      <c r="C689" s="57"/>
      <c r="D689" s="58"/>
      <c r="E689" s="58"/>
      <c r="F689" s="58"/>
      <c r="G689" s="58"/>
      <c r="H689" s="58"/>
      <c r="I689" s="58"/>
      <c r="J689" s="58"/>
      <c r="K689" s="58"/>
      <c r="L689" s="58"/>
      <c r="M689" s="58"/>
      <c r="N689" s="58"/>
      <c r="O689" s="58"/>
      <c r="P689" s="57"/>
      <c r="Q689" s="58"/>
      <c r="R689" s="57"/>
      <c r="S689" s="57"/>
      <c r="T689" s="57"/>
      <c r="U689" s="57"/>
      <c r="V689" s="57"/>
      <c r="W689" s="57"/>
      <c r="X689" s="57"/>
      <c r="Y689" s="57"/>
      <c r="Z689" s="57"/>
      <c r="AA689" s="57"/>
      <c r="AB689" s="57"/>
      <c r="AC689" s="57"/>
      <c r="AD689" s="57"/>
    </row>
    <row r="690" spans="1:30" ht="15.75" x14ac:dyDescent="0.25">
      <c r="A690" s="57"/>
      <c r="B690" s="57"/>
      <c r="C690" s="57"/>
      <c r="D690" s="58"/>
      <c r="E690" s="58"/>
      <c r="F690" s="58"/>
      <c r="G690" s="58"/>
      <c r="H690" s="58"/>
      <c r="I690" s="58"/>
      <c r="J690" s="58"/>
      <c r="K690" s="58"/>
      <c r="L690" s="58"/>
      <c r="M690" s="58"/>
      <c r="N690" s="58"/>
      <c r="O690" s="58"/>
      <c r="P690" s="57"/>
      <c r="Q690" s="58"/>
      <c r="R690" s="57"/>
      <c r="S690" s="57"/>
      <c r="T690" s="57"/>
      <c r="U690" s="57"/>
      <c r="V690" s="57"/>
      <c r="W690" s="57"/>
      <c r="X690" s="57"/>
      <c r="Y690" s="57"/>
      <c r="Z690" s="57"/>
      <c r="AA690" s="57"/>
      <c r="AB690" s="57"/>
      <c r="AC690" s="57"/>
      <c r="AD690" s="57"/>
    </row>
    <row r="691" spans="1:30" ht="15.75" x14ac:dyDescent="0.25">
      <c r="A691" s="57"/>
      <c r="B691" s="57"/>
      <c r="C691" s="57"/>
      <c r="D691" s="58"/>
      <c r="E691" s="58"/>
      <c r="F691" s="58"/>
      <c r="G691" s="58"/>
      <c r="H691" s="58"/>
      <c r="I691" s="58"/>
      <c r="J691" s="58"/>
      <c r="K691" s="58"/>
      <c r="L691" s="58"/>
      <c r="M691" s="58"/>
      <c r="N691" s="58"/>
      <c r="O691" s="58"/>
      <c r="P691" s="57"/>
      <c r="Q691" s="58"/>
      <c r="R691" s="57"/>
      <c r="S691" s="57"/>
      <c r="T691" s="57"/>
      <c r="U691" s="57"/>
      <c r="V691" s="57"/>
      <c r="W691" s="57"/>
      <c r="X691" s="57"/>
      <c r="Y691" s="57"/>
      <c r="Z691" s="57"/>
      <c r="AA691" s="57"/>
      <c r="AB691" s="57"/>
      <c r="AC691" s="57"/>
      <c r="AD691" s="57"/>
    </row>
    <row r="692" spans="1:30" ht="15.75" x14ac:dyDescent="0.25">
      <c r="A692" s="57"/>
      <c r="B692" s="57"/>
      <c r="C692" s="57"/>
      <c r="D692" s="58"/>
      <c r="E692" s="58"/>
      <c r="F692" s="58"/>
      <c r="G692" s="58"/>
      <c r="H692" s="58"/>
      <c r="I692" s="58"/>
      <c r="J692" s="58"/>
      <c r="K692" s="58"/>
      <c r="L692" s="58"/>
      <c r="M692" s="58"/>
      <c r="N692" s="58"/>
      <c r="O692" s="58"/>
      <c r="P692" s="57"/>
      <c r="Q692" s="58"/>
      <c r="R692" s="57"/>
      <c r="S692" s="57"/>
      <c r="T692" s="57"/>
      <c r="U692" s="57"/>
      <c r="V692" s="57"/>
      <c r="W692" s="57"/>
      <c r="X692" s="57"/>
      <c r="Y692" s="57"/>
      <c r="Z692" s="57"/>
      <c r="AA692" s="57"/>
      <c r="AB692" s="57"/>
      <c r="AC692" s="57"/>
      <c r="AD692" s="57"/>
    </row>
    <row r="693" spans="1:30" ht="15.75" x14ac:dyDescent="0.25">
      <c r="A693" s="57"/>
      <c r="B693" s="57"/>
      <c r="C693" s="57"/>
      <c r="D693" s="58"/>
      <c r="E693" s="58"/>
      <c r="F693" s="58"/>
      <c r="G693" s="58"/>
      <c r="H693" s="58"/>
      <c r="I693" s="58"/>
      <c r="J693" s="58"/>
      <c r="K693" s="58"/>
      <c r="L693" s="58"/>
      <c r="M693" s="58"/>
      <c r="N693" s="58"/>
      <c r="O693" s="58"/>
      <c r="P693" s="57"/>
      <c r="Q693" s="58"/>
      <c r="R693" s="57"/>
      <c r="S693" s="57"/>
      <c r="T693" s="57"/>
      <c r="U693" s="57"/>
      <c r="V693" s="57"/>
      <c r="W693" s="57"/>
      <c r="X693" s="57"/>
      <c r="Y693" s="57"/>
      <c r="Z693" s="57"/>
      <c r="AA693" s="57"/>
      <c r="AB693" s="57"/>
      <c r="AC693" s="57"/>
      <c r="AD693" s="57"/>
    </row>
    <row r="694" spans="1:30" ht="15.75" x14ac:dyDescent="0.25">
      <c r="A694" s="57"/>
      <c r="B694" s="57"/>
      <c r="C694" s="57"/>
      <c r="D694" s="58"/>
      <c r="E694" s="58"/>
      <c r="F694" s="58"/>
      <c r="G694" s="58"/>
      <c r="H694" s="58"/>
      <c r="I694" s="58"/>
      <c r="J694" s="58"/>
      <c r="K694" s="58"/>
      <c r="L694" s="58"/>
      <c r="M694" s="58"/>
      <c r="N694" s="58"/>
      <c r="O694" s="58"/>
      <c r="P694" s="57"/>
      <c r="Q694" s="58"/>
      <c r="R694" s="57"/>
      <c r="S694" s="57"/>
      <c r="T694" s="57"/>
      <c r="U694" s="57"/>
      <c r="V694" s="57"/>
      <c r="W694" s="57"/>
      <c r="X694" s="57"/>
      <c r="Y694" s="57"/>
      <c r="Z694" s="57"/>
      <c r="AA694" s="57"/>
      <c r="AB694" s="57"/>
      <c r="AC694" s="57"/>
      <c r="AD694" s="57"/>
    </row>
    <row r="695" spans="1:30" ht="15.75" x14ac:dyDescent="0.25">
      <c r="A695" s="57"/>
      <c r="B695" s="57"/>
      <c r="C695" s="57"/>
      <c r="D695" s="58"/>
      <c r="E695" s="58"/>
      <c r="F695" s="58"/>
      <c r="G695" s="58"/>
      <c r="H695" s="58"/>
      <c r="I695" s="58"/>
      <c r="J695" s="58"/>
      <c r="K695" s="58"/>
      <c r="L695" s="58"/>
      <c r="M695" s="58"/>
      <c r="N695" s="58"/>
      <c r="O695" s="58"/>
      <c r="P695" s="57"/>
      <c r="Q695" s="58"/>
      <c r="R695" s="57"/>
      <c r="S695" s="57"/>
      <c r="T695" s="57"/>
      <c r="U695" s="57"/>
      <c r="V695" s="57"/>
      <c r="W695" s="57"/>
      <c r="X695" s="57"/>
      <c r="Y695" s="57"/>
      <c r="Z695" s="57"/>
      <c r="AA695" s="57"/>
      <c r="AB695" s="57"/>
      <c r="AC695" s="57"/>
      <c r="AD695" s="57"/>
    </row>
    <row r="696" spans="1:30" ht="15.75" x14ac:dyDescent="0.25">
      <c r="A696" s="57"/>
      <c r="B696" s="57"/>
      <c r="C696" s="57"/>
      <c r="D696" s="58"/>
      <c r="E696" s="58"/>
      <c r="F696" s="58"/>
      <c r="G696" s="58"/>
      <c r="H696" s="58"/>
      <c r="I696" s="58"/>
      <c r="J696" s="58"/>
      <c r="K696" s="58"/>
      <c r="L696" s="58"/>
      <c r="M696" s="58"/>
      <c r="N696" s="58"/>
      <c r="O696" s="58"/>
      <c r="P696" s="57"/>
      <c r="Q696" s="58"/>
      <c r="R696" s="57"/>
      <c r="S696" s="57"/>
      <c r="T696" s="57"/>
      <c r="U696" s="57"/>
      <c r="V696" s="57"/>
      <c r="W696" s="57"/>
      <c r="X696" s="57"/>
      <c r="Y696" s="57"/>
      <c r="Z696" s="57"/>
      <c r="AA696" s="57"/>
      <c r="AB696" s="57"/>
      <c r="AC696" s="57"/>
      <c r="AD696" s="57"/>
    </row>
    <row r="697" spans="1:30" ht="15.75" x14ac:dyDescent="0.25">
      <c r="A697" s="57"/>
      <c r="B697" s="57"/>
      <c r="C697" s="57"/>
      <c r="D697" s="58"/>
      <c r="E697" s="58"/>
      <c r="F697" s="58"/>
      <c r="G697" s="58"/>
      <c r="H697" s="58"/>
      <c r="I697" s="58"/>
      <c r="J697" s="58"/>
      <c r="K697" s="58"/>
      <c r="L697" s="58"/>
      <c r="M697" s="58"/>
      <c r="N697" s="58"/>
      <c r="O697" s="58"/>
      <c r="P697" s="57"/>
      <c r="Q697" s="58"/>
      <c r="R697" s="57"/>
      <c r="S697" s="57"/>
      <c r="T697" s="57"/>
      <c r="U697" s="57"/>
      <c r="V697" s="57"/>
      <c r="W697" s="57"/>
      <c r="X697" s="57"/>
      <c r="Y697" s="57"/>
      <c r="Z697" s="57"/>
      <c r="AA697" s="57"/>
      <c r="AB697" s="57"/>
      <c r="AC697" s="57"/>
      <c r="AD697" s="57"/>
    </row>
    <row r="698" spans="1:30" ht="15.75" x14ac:dyDescent="0.25">
      <c r="A698" s="57"/>
      <c r="B698" s="57"/>
      <c r="C698" s="57"/>
      <c r="D698" s="58"/>
      <c r="E698" s="58"/>
      <c r="F698" s="58"/>
      <c r="G698" s="58"/>
      <c r="H698" s="58"/>
      <c r="I698" s="58"/>
      <c r="J698" s="58"/>
      <c r="K698" s="58"/>
      <c r="L698" s="58"/>
      <c r="M698" s="58"/>
      <c r="N698" s="58"/>
      <c r="O698" s="58"/>
      <c r="P698" s="57"/>
      <c r="Q698" s="58"/>
      <c r="R698" s="57"/>
      <c r="S698" s="57"/>
      <c r="T698" s="57"/>
      <c r="U698" s="57"/>
      <c r="V698" s="57"/>
      <c r="W698" s="57"/>
      <c r="X698" s="57"/>
      <c r="Y698" s="57"/>
      <c r="Z698" s="57"/>
      <c r="AA698" s="57"/>
      <c r="AB698" s="57"/>
      <c r="AC698" s="57"/>
      <c r="AD698" s="57"/>
    </row>
    <row r="699" spans="1:30" ht="15.75" x14ac:dyDescent="0.25">
      <c r="A699" s="57"/>
      <c r="B699" s="57"/>
      <c r="C699" s="57"/>
      <c r="D699" s="58"/>
      <c r="E699" s="58"/>
      <c r="F699" s="58"/>
      <c r="G699" s="58"/>
      <c r="H699" s="58"/>
      <c r="I699" s="58"/>
      <c r="J699" s="58"/>
      <c r="K699" s="58"/>
      <c r="L699" s="58"/>
      <c r="M699" s="58"/>
      <c r="N699" s="58"/>
      <c r="O699" s="58"/>
      <c r="P699" s="57"/>
      <c r="Q699" s="58"/>
      <c r="R699" s="57"/>
      <c r="S699" s="57"/>
      <c r="T699" s="57"/>
      <c r="U699" s="57"/>
      <c r="V699" s="57"/>
      <c r="W699" s="57"/>
      <c r="X699" s="57"/>
      <c r="Y699" s="57"/>
      <c r="Z699" s="57"/>
      <c r="AA699" s="57"/>
      <c r="AB699" s="57"/>
      <c r="AC699" s="57"/>
      <c r="AD699" s="57"/>
    </row>
    <row r="700" spans="1:30" ht="15.75" x14ac:dyDescent="0.25">
      <c r="A700" s="57"/>
      <c r="B700" s="57"/>
      <c r="C700" s="57"/>
      <c r="D700" s="58"/>
      <c r="E700" s="58"/>
      <c r="F700" s="58"/>
      <c r="G700" s="58"/>
      <c r="H700" s="58"/>
      <c r="I700" s="58"/>
      <c r="J700" s="58"/>
      <c r="K700" s="58"/>
      <c r="L700" s="58"/>
      <c r="M700" s="58"/>
      <c r="N700" s="58"/>
      <c r="O700" s="58"/>
      <c r="P700" s="57"/>
      <c r="Q700" s="58"/>
      <c r="R700" s="57"/>
      <c r="S700" s="57"/>
      <c r="T700" s="57"/>
      <c r="U700" s="57"/>
      <c r="V700" s="57"/>
      <c r="W700" s="57"/>
      <c r="X700" s="57"/>
      <c r="Y700" s="57"/>
      <c r="Z700" s="57"/>
      <c r="AA700" s="57"/>
      <c r="AB700" s="57"/>
      <c r="AC700" s="57"/>
      <c r="AD700" s="57"/>
    </row>
    <row r="701" spans="1:30" ht="15.75" x14ac:dyDescent="0.25">
      <c r="A701" s="57"/>
      <c r="B701" s="57"/>
      <c r="C701" s="57"/>
      <c r="D701" s="58"/>
      <c r="E701" s="58"/>
      <c r="F701" s="58"/>
      <c r="G701" s="58"/>
      <c r="H701" s="58"/>
      <c r="I701" s="58"/>
      <c r="J701" s="58"/>
      <c r="K701" s="58"/>
      <c r="L701" s="58"/>
      <c r="M701" s="58"/>
      <c r="N701" s="58"/>
      <c r="O701" s="58"/>
      <c r="P701" s="57"/>
      <c r="Q701" s="58"/>
      <c r="R701" s="57"/>
      <c r="S701" s="57"/>
      <c r="T701" s="57"/>
      <c r="U701" s="57"/>
      <c r="V701" s="57"/>
      <c r="W701" s="57"/>
      <c r="X701" s="57"/>
      <c r="Y701" s="57"/>
      <c r="Z701" s="57"/>
      <c r="AA701" s="57"/>
      <c r="AB701" s="57"/>
      <c r="AC701" s="57"/>
      <c r="AD701" s="57"/>
    </row>
    <row r="702" spans="1:30" ht="15.75" x14ac:dyDescent="0.25">
      <c r="A702" s="57"/>
      <c r="B702" s="57"/>
      <c r="C702" s="57"/>
      <c r="D702" s="58"/>
      <c r="E702" s="58"/>
      <c r="F702" s="58"/>
      <c r="G702" s="58"/>
      <c r="H702" s="58"/>
      <c r="I702" s="58"/>
      <c r="J702" s="58"/>
      <c r="K702" s="58"/>
      <c r="L702" s="58"/>
      <c r="M702" s="58"/>
      <c r="N702" s="58"/>
      <c r="O702" s="58"/>
      <c r="P702" s="57"/>
      <c r="Q702" s="58"/>
      <c r="R702" s="57"/>
      <c r="S702" s="57"/>
      <c r="T702" s="57"/>
      <c r="U702" s="57"/>
      <c r="V702" s="57"/>
      <c r="W702" s="57"/>
      <c r="X702" s="57"/>
      <c r="Y702" s="57"/>
      <c r="Z702" s="57"/>
      <c r="AA702" s="57"/>
      <c r="AB702" s="57"/>
      <c r="AC702" s="57"/>
      <c r="AD702" s="57"/>
    </row>
    <row r="703" spans="1:30" ht="15.75" x14ac:dyDescent="0.25">
      <c r="A703" s="57"/>
      <c r="B703" s="57"/>
      <c r="C703" s="57"/>
      <c r="D703" s="58"/>
      <c r="E703" s="58"/>
      <c r="F703" s="58"/>
      <c r="G703" s="58"/>
      <c r="H703" s="58"/>
      <c r="I703" s="58"/>
      <c r="J703" s="58"/>
      <c r="K703" s="58"/>
      <c r="L703" s="58"/>
      <c r="M703" s="58"/>
      <c r="N703" s="58"/>
      <c r="O703" s="58"/>
      <c r="P703" s="57"/>
      <c r="Q703" s="58"/>
      <c r="R703" s="57"/>
      <c r="S703" s="57"/>
      <c r="T703" s="57"/>
      <c r="U703" s="57"/>
      <c r="V703" s="57"/>
      <c r="W703" s="57"/>
      <c r="X703" s="57"/>
      <c r="Y703" s="57"/>
      <c r="Z703" s="57"/>
      <c r="AA703" s="57"/>
      <c r="AB703" s="57"/>
      <c r="AC703" s="57"/>
      <c r="AD703" s="57"/>
    </row>
    <row r="704" spans="1:30" ht="15.75" x14ac:dyDescent="0.25">
      <c r="A704" s="57"/>
      <c r="B704" s="57"/>
      <c r="C704" s="57"/>
      <c r="D704" s="58"/>
      <c r="E704" s="58"/>
      <c r="F704" s="58"/>
      <c r="G704" s="58"/>
      <c r="H704" s="58"/>
      <c r="I704" s="58"/>
      <c r="J704" s="58"/>
      <c r="K704" s="58"/>
      <c r="L704" s="58"/>
      <c r="M704" s="58"/>
      <c r="N704" s="58"/>
      <c r="O704" s="58"/>
      <c r="P704" s="57"/>
      <c r="Q704" s="58"/>
      <c r="R704" s="57"/>
      <c r="S704" s="57"/>
      <c r="T704" s="57"/>
      <c r="U704" s="57"/>
      <c r="V704" s="57"/>
      <c r="W704" s="57"/>
      <c r="X704" s="57"/>
      <c r="Y704" s="57"/>
      <c r="Z704" s="57"/>
      <c r="AA704" s="57"/>
      <c r="AB704" s="57"/>
      <c r="AC704" s="57"/>
      <c r="AD704" s="57"/>
    </row>
    <row r="705" spans="1:30" ht="15.75" x14ac:dyDescent="0.25">
      <c r="A705" s="57"/>
      <c r="B705" s="57"/>
      <c r="C705" s="57"/>
      <c r="D705" s="58"/>
      <c r="E705" s="58"/>
      <c r="F705" s="58"/>
      <c r="G705" s="58"/>
      <c r="H705" s="58"/>
      <c r="I705" s="58"/>
      <c r="J705" s="58"/>
      <c r="K705" s="58"/>
      <c r="L705" s="58"/>
      <c r="M705" s="58"/>
      <c r="N705" s="58"/>
      <c r="O705" s="58"/>
      <c r="P705" s="57"/>
      <c r="Q705" s="58"/>
      <c r="R705" s="57"/>
      <c r="S705" s="57"/>
      <c r="T705" s="57"/>
      <c r="U705" s="57"/>
      <c r="V705" s="57"/>
      <c r="W705" s="57"/>
      <c r="X705" s="57"/>
      <c r="Y705" s="57"/>
      <c r="Z705" s="57"/>
      <c r="AA705" s="57"/>
      <c r="AB705" s="57"/>
      <c r="AC705" s="57"/>
      <c r="AD705" s="57"/>
    </row>
    <row r="706" spans="1:30" ht="15.75" x14ac:dyDescent="0.25">
      <c r="A706" s="57"/>
      <c r="B706" s="57"/>
      <c r="C706" s="57"/>
      <c r="D706" s="58"/>
      <c r="E706" s="58"/>
      <c r="F706" s="58"/>
      <c r="G706" s="58"/>
      <c r="H706" s="58"/>
      <c r="I706" s="58"/>
      <c r="J706" s="58"/>
      <c r="K706" s="58"/>
      <c r="L706" s="58"/>
      <c r="M706" s="58"/>
      <c r="N706" s="58"/>
      <c r="O706" s="58"/>
      <c r="P706" s="57"/>
      <c r="Q706" s="58"/>
      <c r="R706" s="57"/>
      <c r="S706" s="57"/>
      <c r="T706" s="57"/>
      <c r="U706" s="57"/>
      <c r="V706" s="57"/>
      <c r="W706" s="57"/>
      <c r="X706" s="57"/>
      <c r="Y706" s="57"/>
      <c r="Z706" s="57"/>
      <c r="AA706" s="57"/>
      <c r="AB706" s="57"/>
      <c r="AC706" s="57"/>
      <c r="AD706" s="57"/>
    </row>
    <row r="707" spans="1:30" ht="15.75" x14ac:dyDescent="0.25">
      <c r="A707" s="57"/>
      <c r="B707" s="57"/>
      <c r="C707" s="57"/>
      <c r="D707" s="58"/>
      <c r="E707" s="58"/>
      <c r="F707" s="58"/>
      <c r="G707" s="58"/>
      <c r="H707" s="58"/>
      <c r="I707" s="58"/>
      <c r="J707" s="58"/>
      <c r="K707" s="58"/>
      <c r="L707" s="58"/>
      <c r="M707" s="58"/>
      <c r="N707" s="58"/>
      <c r="O707" s="58"/>
      <c r="P707" s="57"/>
      <c r="Q707" s="58"/>
      <c r="R707" s="57"/>
      <c r="S707" s="57"/>
      <c r="T707" s="57"/>
      <c r="U707" s="57"/>
      <c r="V707" s="57"/>
      <c r="W707" s="57"/>
      <c r="X707" s="57"/>
      <c r="Y707" s="57"/>
      <c r="Z707" s="57"/>
      <c r="AA707" s="57"/>
      <c r="AB707" s="57"/>
      <c r="AC707" s="57"/>
      <c r="AD707" s="57"/>
    </row>
    <row r="708" spans="1:30" ht="15.75" x14ac:dyDescent="0.25">
      <c r="A708" s="57"/>
      <c r="B708" s="57"/>
      <c r="C708" s="57"/>
      <c r="D708" s="58"/>
      <c r="E708" s="58"/>
      <c r="F708" s="58"/>
      <c r="G708" s="58"/>
      <c r="H708" s="58"/>
      <c r="I708" s="58"/>
      <c r="J708" s="58"/>
      <c r="K708" s="58"/>
      <c r="L708" s="58"/>
      <c r="M708" s="58"/>
      <c r="N708" s="58"/>
      <c r="O708" s="58"/>
      <c r="P708" s="57"/>
      <c r="Q708" s="58"/>
      <c r="R708" s="57"/>
      <c r="S708" s="57"/>
      <c r="T708" s="57"/>
      <c r="U708" s="57"/>
      <c r="V708" s="57"/>
      <c r="W708" s="57"/>
      <c r="X708" s="57"/>
      <c r="Y708" s="57"/>
      <c r="Z708" s="57"/>
      <c r="AA708" s="57"/>
      <c r="AB708" s="57"/>
      <c r="AC708" s="57"/>
      <c r="AD708" s="57"/>
    </row>
    <row r="709" spans="1:30" ht="15.75" x14ac:dyDescent="0.25">
      <c r="A709" s="57"/>
      <c r="B709" s="57"/>
      <c r="C709" s="57"/>
      <c r="D709" s="58"/>
      <c r="E709" s="58"/>
      <c r="F709" s="58"/>
      <c r="G709" s="58"/>
      <c r="H709" s="58"/>
      <c r="I709" s="58"/>
      <c r="J709" s="58"/>
      <c r="K709" s="58"/>
      <c r="L709" s="58"/>
      <c r="M709" s="58"/>
      <c r="N709" s="58"/>
      <c r="O709" s="58"/>
      <c r="P709" s="57"/>
      <c r="Q709" s="58"/>
      <c r="R709" s="57"/>
      <c r="S709" s="57"/>
      <c r="T709" s="57"/>
      <c r="U709" s="57"/>
      <c r="V709" s="57"/>
      <c r="W709" s="57"/>
      <c r="X709" s="57"/>
      <c r="Y709" s="57"/>
      <c r="Z709" s="57"/>
      <c r="AA709" s="57"/>
      <c r="AB709" s="57"/>
      <c r="AC709" s="57"/>
      <c r="AD709" s="57"/>
    </row>
    <row r="710" spans="1:30" ht="15.75" x14ac:dyDescent="0.25">
      <c r="A710" s="57"/>
      <c r="B710" s="57"/>
      <c r="C710" s="57"/>
      <c r="D710" s="58"/>
      <c r="E710" s="58"/>
      <c r="F710" s="58"/>
      <c r="G710" s="58"/>
      <c r="H710" s="58"/>
      <c r="I710" s="58"/>
      <c r="J710" s="58"/>
      <c r="K710" s="58"/>
      <c r="L710" s="58"/>
      <c r="M710" s="58"/>
      <c r="N710" s="58"/>
      <c r="O710" s="58"/>
      <c r="P710" s="57"/>
      <c r="Q710" s="58"/>
      <c r="R710" s="57"/>
      <c r="S710" s="57"/>
      <c r="T710" s="57"/>
      <c r="U710" s="57"/>
      <c r="V710" s="57"/>
      <c r="W710" s="57"/>
      <c r="X710" s="57"/>
      <c r="Y710" s="57"/>
      <c r="Z710" s="57"/>
      <c r="AA710" s="57"/>
      <c r="AB710" s="57"/>
      <c r="AC710" s="57"/>
      <c r="AD710" s="57"/>
    </row>
    <row r="711" spans="1:30" ht="15.75" x14ac:dyDescent="0.25">
      <c r="A711" s="57"/>
      <c r="B711" s="57"/>
      <c r="C711" s="57"/>
      <c r="D711" s="58"/>
      <c r="E711" s="58"/>
      <c r="F711" s="58"/>
      <c r="G711" s="58"/>
      <c r="H711" s="58"/>
      <c r="I711" s="58"/>
      <c r="J711" s="58"/>
      <c r="K711" s="58"/>
      <c r="L711" s="58"/>
      <c r="M711" s="58"/>
      <c r="N711" s="58"/>
      <c r="O711" s="58"/>
      <c r="P711" s="57"/>
      <c r="Q711" s="58"/>
      <c r="R711" s="57"/>
      <c r="S711" s="57"/>
      <c r="T711" s="57"/>
      <c r="U711" s="57"/>
      <c r="V711" s="57"/>
      <c r="W711" s="57"/>
      <c r="X711" s="57"/>
      <c r="Y711" s="57"/>
      <c r="Z711" s="57"/>
      <c r="AA711" s="57"/>
      <c r="AB711" s="57"/>
      <c r="AC711" s="57"/>
      <c r="AD711" s="57"/>
    </row>
    <row r="712" spans="1:30" ht="15.75" x14ac:dyDescent="0.25">
      <c r="A712" s="57"/>
      <c r="B712" s="57"/>
      <c r="C712" s="57"/>
      <c r="D712" s="58"/>
      <c r="E712" s="58"/>
      <c r="F712" s="58"/>
      <c r="G712" s="58"/>
      <c r="H712" s="58"/>
      <c r="I712" s="58"/>
      <c r="J712" s="58"/>
      <c r="K712" s="58"/>
      <c r="L712" s="58"/>
      <c r="M712" s="58"/>
      <c r="N712" s="58"/>
      <c r="O712" s="58"/>
      <c r="P712" s="57"/>
      <c r="Q712" s="58"/>
      <c r="R712" s="57"/>
      <c r="S712" s="57"/>
      <c r="T712" s="57"/>
      <c r="U712" s="57"/>
      <c r="V712" s="57"/>
      <c r="W712" s="57"/>
      <c r="X712" s="57"/>
      <c r="Y712" s="57"/>
      <c r="Z712" s="57"/>
      <c r="AA712" s="57"/>
      <c r="AB712" s="57"/>
      <c r="AC712" s="57"/>
      <c r="AD712" s="57"/>
    </row>
    <row r="713" spans="1:30" ht="15.75" x14ac:dyDescent="0.25">
      <c r="A713" s="57"/>
      <c r="B713" s="57"/>
      <c r="C713" s="57"/>
      <c r="D713" s="58"/>
      <c r="E713" s="58"/>
      <c r="F713" s="58"/>
      <c r="G713" s="58"/>
      <c r="H713" s="58"/>
      <c r="I713" s="58"/>
      <c r="J713" s="58"/>
      <c r="K713" s="58"/>
      <c r="L713" s="58"/>
      <c r="M713" s="58"/>
      <c r="N713" s="58"/>
      <c r="O713" s="58"/>
      <c r="P713" s="57"/>
      <c r="Q713" s="58"/>
      <c r="R713" s="57"/>
      <c r="S713" s="57"/>
      <c r="T713" s="57"/>
      <c r="U713" s="57"/>
      <c r="V713" s="57"/>
      <c r="W713" s="57"/>
      <c r="X713" s="57"/>
      <c r="Y713" s="57"/>
      <c r="Z713" s="57"/>
      <c r="AA713" s="57"/>
      <c r="AB713" s="57"/>
      <c r="AC713" s="57"/>
      <c r="AD713" s="57"/>
    </row>
    <row r="714" spans="1:30" ht="15.75" x14ac:dyDescent="0.25">
      <c r="A714" s="57"/>
      <c r="B714" s="57"/>
      <c r="C714" s="57"/>
      <c r="D714" s="58"/>
      <c r="E714" s="58"/>
      <c r="F714" s="58"/>
      <c r="G714" s="58"/>
      <c r="H714" s="58"/>
      <c r="I714" s="58"/>
      <c r="J714" s="58"/>
      <c r="K714" s="58"/>
      <c r="L714" s="58"/>
      <c r="M714" s="58"/>
      <c r="N714" s="58"/>
      <c r="O714" s="58"/>
      <c r="P714" s="57"/>
      <c r="Q714" s="58"/>
      <c r="R714" s="57"/>
      <c r="S714" s="57"/>
      <c r="T714" s="57"/>
      <c r="U714" s="57"/>
      <c r="V714" s="57"/>
      <c r="W714" s="57"/>
      <c r="X714" s="57"/>
      <c r="Y714" s="57"/>
      <c r="Z714" s="57"/>
      <c r="AA714" s="57"/>
      <c r="AB714" s="57"/>
      <c r="AC714" s="57"/>
      <c r="AD714" s="57"/>
    </row>
    <row r="715" spans="1:30" ht="15.75" x14ac:dyDescent="0.25">
      <c r="A715" s="57"/>
      <c r="B715" s="57"/>
      <c r="C715" s="57"/>
      <c r="D715" s="58"/>
      <c r="E715" s="58"/>
      <c r="F715" s="58"/>
      <c r="G715" s="58"/>
      <c r="H715" s="58"/>
      <c r="I715" s="58"/>
      <c r="J715" s="58"/>
      <c r="K715" s="58"/>
      <c r="L715" s="58"/>
      <c r="M715" s="58"/>
      <c r="N715" s="58"/>
      <c r="O715" s="58"/>
      <c r="P715" s="57"/>
      <c r="Q715" s="58"/>
      <c r="R715" s="57"/>
      <c r="S715" s="57"/>
      <c r="T715" s="57"/>
      <c r="U715" s="57"/>
      <c r="V715" s="57"/>
      <c r="W715" s="57"/>
      <c r="X715" s="57"/>
      <c r="Y715" s="57"/>
      <c r="Z715" s="57"/>
      <c r="AA715" s="57"/>
      <c r="AB715" s="57"/>
      <c r="AC715" s="57"/>
      <c r="AD715" s="57"/>
    </row>
    <row r="716" spans="1:30" ht="15.75" x14ac:dyDescent="0.25">
      <c r="A716" s="57"/>
      <c r="B716" s="57"/>
      <c r="C716" s="57"/>
      <c r="D716" s="58"/>
      <c r="E716" s="58"/>
      <c r="F716" s="58"/>
      <c r="G716" s="58"/>
      <c r="H716" s="58"/>
      <c r="I716" s="58"/>
      <c r="J716" s="58"/>
      <c r="K716" s="58"/>
      <c r="L716" s="58"/>
      <c r="M716" s="58"/>
      <c r="N716" s="58"/>
      <c r="O716" s="58"/>
      <c r="P716" s="57"/>
      <c r="Q716" s="58"/>
      <c r="R716" s="57"/>
      <c r="S716" s="57"/>
      <c r="T716" s="57"/>
      <c r="U716" s="57"/>
      <c r="V716" s="57"/>
      <c r="W716" s="57"/>
      <c r="X716" s="57"/>
      <c r="Y716" s="57"/>
      <c r="Z716" s="57"/>
      <c r="AA716" s="57"/>
      <c r="AB716" s="57"/>
      <c r="AC716" s="57"/>
      <c r="AD716" s="57"/>
    </row>
    <row r="717" spans="1:30" ht="15.75" x14ac:dyDescent="0.25">
      <c r="A717" s="57"/>
      <c r="B717" s="57"/>
      <c r="C717" s="57"/>
      <c r="D717" s="58"/>
      <c r="E717" s="58"/>
      <c r="F717" s="58"/>
      <c r="G717" s="58"/>
      <c r="H717" s="58"/>
      <c r="I717" s="58"/>
      <c r="J717" s="58"/>
      <c r="K717" s="58"/>
      <c r="L717" s="58"/>
      <c r="M717" s="58"/>
      <c r="N717" s="58"/>
      <c r="O717" s="58"/>
      <c r="P717" s="57"/>
      <c r="Q717" s="58"/>
      <c r="R717" s="57"/>
      <c r="S717" s="57"/>
      <c r="T717" s="57"/>
      <c r="U717" s="57"/>
      <c r="V717" s="57"/>
      <c r="W717" s="57"/>
      <c r="X717" s="57"/>
      <c r="Y717" s="57"/>
      <c r="Z717" s="57"/>
      <c r="AA717" s="57"/>
      <c r="AB717" s="57"/>
      <c r="AC717" s="57"/>
      <c r="AD717" s="57"/>
    </row>
    <row r="718" spans="1:30" ht="15.75" x14ac:dyDescent="0.25">
      <c r="A718" s="57"/>
      <c r="B718" s="57"/>
      <c r="C718" s="57"/>
      <c r="D718" s="58"/>
      <c r="E718" s="58"/>
      <c r="F718" s="58"/>
      <c r="G718" s="58"/>
      <c r="H718" s="58"/>
      <c r="I718" s="58"/>
      <c r="J718" s="58"/>
      <c r="K718" s="58"/>
      <c r="L718" s="58"/>
      <c r="M718" s="58"/>
      <c r="N718" s="58"/>
      <c r="O718" s="58"/>
      <c r="P718" s="57"/>
      <c r="Q718" s="58"/>
      <c r="R718" s="57"/>
      <c r="S718" s="57"/>
      <c r="T718" s="57"/>
      <c r="U718" s="57"/>
      <c r="V718" s="57"/>
      <c r="W718" s="57"/>
      <c r="X718" s="57"/>
      <c r="Y718" s="57"/>
      <c r="Z718" s="57"/>
      <c r="AA718" s="57"/>
      <c r="AB718" s="57"/>
      <c r="AC718" s="57"/>
      <c r="AD718" s="57"/>
    </row>
    <row r="719" spans="1:30" ht="15.75" x14ac:dyDescent="0.25">
      <c r="A719" s="57"/>
      <c r="B719" s="57"/>
      <c r="C719" s="57"/>
      <c r="D719" s="58"/>
      <c r="E719" s="58"/>
      <c r="F719" s="58"/>
      <c r="G719" s="58"/>
      <c r="H719" s="58"/>
      <c r="I719" s="58"/>
      <c r="J719" s="58"/>
      <c r="K719" s="58"/>
      <c r="L719" s="58"/>
      <c r="M719" s="58"/>
      <c r="N719" s="58"/>
      <c r="O719" s="58"/>
      <c r="P719" s="57"/>
      <c r="Q719" s="58"/>
      <c r="R719" s="57"/>
      <c r="S719" s="57"/>
      <c r="T719" s="57"/>
      <c r="U719" s="57"/>
      <c r="V719" s="57"/>
      <c r="W719" s="57"/>
      <c r="X719" s="57"/>
      <c r="Y719" s="57"/>
      <c r="Z719" s="57"/>
      <c r="AA719" s="57"/>
      <c r="AB719" s="57"/>
      <c r="AC719" s="57"/>
      <c r="AD719" s="57"/>
    </row>
    <row r="720" spans="1:30" ht="15.75" x14ac:dyDescent="0.25">
      <c r="A720" s="57"/>
      <c r="B720" s="57"/>
      <c r="C720" s="57"/>
      <c r="D720" s="58"/>
      <c r="E720" s="58"/>
      <c r="F720" s="58"/>
      <c r="G720" s="58"/>
      <c r="H720" s="58"/>
      <c r="I720" s="58"/>
      <c r="J720" s="58"/>
      <c r="K720" s="58"/>
      <c r="L720" s="58"/>
      <c r="M720" s="58"/>
      <c r="N720" s="58"/>
      <c r="O720" s="58"/>
      <c r="P720" s="57"/>
      <c r="Q720" s="58"/>
      <c r="R720" s="57"/>
      <c r="S720" s="57"/>
      <c r="T720" s="57"/>
      <c r="U720" s="57"/>
      <c r="V720" s="57"/>
      <c r="W720" s="57"/>
      <c r="X720" s="57"/>
      <c r="Y720" s="57"/>
      <c r="Z720" s="57"/>
      <c r="AA720" s="57"/>
      <c r="AB720" s="57"/>
      <c r="AC720" s="57"/>
      <c r="AD720" s="57"/>
    </row>
    <row r="721" spans="1:30" ht="15.75" x14ac:dyDescent="0.25">
      <c r="A721" s="57"/>
      <c r="B721" s="57"/>
      <c r="C721" s="57"/>
      <c r="D721" s="58"/>
      <c r="E721" s="58"/>
      <c r="F721" s="58"/>
      <c r="G721" s="58"/>
      <c r="H721" s="58"/>
      <c r="I721" s="58"/>
      <c r="J721" s="58"/>
      <c r="K721" s="58"/>
      <c r="L721" s="58"/>
      <c r="M721" s="58"/>
      <c r="N721" s="58"/>
      <c r="O721" s="58"/>
      <c r="P721" s="57"/>
      <c r="Q721" s="58"/>
      <c r="R721" s="57"/>
      <c r="S721" s="57"/>
      <c r="T721" s="57"/>
      <c r="U721" s="57"/>
      <c r="V721" s="57"/>
      <c r="W721" s="57"/>
      <c r="X721" s="57"/>
      <c r="Y721" s="57"/>
      <c r="Z721" s="57"/>
      <c r="AA721" s="57"/>
      <c r="AB721" s="57"/>
      <c r="AC721" s="57"/>
      <c r="AD721" s="57"/>
    </row>
    <row r="722" spans="1:30" ht="15.75" x14ac:dyDescent="0.25">
      <c r="A722" s="57"/>
      <c r="B722" s="57"/>
      <c r="C722" s="57"/>
      <c r="D722" s="58"/>
      <c r="E722" s="58"/>
      <c r="F722" s="58"/>
      <c r="G722" s="58"/>
      <c r="H722" s="58"/>
      <c r="I722" s="58"/>
      <c r="J722" s="58"/>
      <c r="K722" s="58"/>
      <c r="L722" s="58"/>
      <c r="M722" s="58"/>
      <c r="N722" s="58"/>
      <c r="O722" s="58"/>
      <c r="P722" s="57"/>
      <c r="Q722" s="58"/>
      <c r="R722" s="57"/>
      <c r="S722" s="57"/>
      <c r="T722" s="57"/>
      <c r="U722" s="57"/>
      <c r="V722" s="57"/>
      <c r="W722" s="57"/>
      <c r="X722" s="57"/>
      <c r="Y722" s="57"/>
      <c r="Z722" s="57"/>
      <c r="AA722" s="57"/>
      <c r="AB722" s="57"/>
      <c r="AC722" s="57"/>
      <c r="AD722" s="57"/>
    </row>
    <row r="723" spans="1:30" ht="15.75" x14ac:dyDescent="0.25">
      <c r="A723" s="57"/>
      <c r="B723" s="57"/>
      <c r="C723" s="57"/>
      <c r="D723" s="58"/>
      <c r="E723" s="58"/>
      <c r="F723" s="58"/>
      <c r="G723" s="58"/>
      <c r="H723" s="58"/>
      <c r="I723" s="58"/>
      <c r="J723" s="58"/>
      <c r="K723" s="58"/>
      <c r="L723" s="58"/>
      <c r="M723" s="58"/>
      <c r="N723" s="58"/>
      <c r="O723" s="58"/>
      <c r="P723" s="57"/>
      <c r="Q723" s="58"/>
      <c r="R723" s="57"/>
      <c r="S723" s="57"/>
      <c r="T723" s="57"/>
      <c r="U723" s="57"/>
      <c r="V723" s="57"/>
      <c r="W723" s="57"/>
      <c r="X723" s="57"/>
      <c r="Y723" s="57"/>
      <c r="Z723" s="57"/>
      <c r="AA723" s="57"/>
      <c r="AB723" s="57"/>
      <c r="AC723" s="57"/>
      <c r="AD723" s="57"/>
    </row>
    <row r="724" spans="1:30" ht="15.75" x14ac:dyDescent="0.25">
      <c r="A724" s="57"/>
      <c r="B724" s="57"/>
      <c r="C724" s="57"/>
      <c r="D724" s="58"/>
      <c r="E724" s="58"/>
      <c r="F724" s="58"/>
      <c r="G724" s="58"/>
      <c r="H724" s="58"/>
      <c r="I724" s="58"/>
      <c r="J724" s="58"/>
      <c r="K724" s="58"/>
      <c r="L724" s="58"/>
      <c r="M724" s="58"/>
      <c r="N724" s="58"/>
      <c r="O724" s="58"/>
      <c r="P724" s="57"/>
      <c r="Q724" s="58"/>
      <c r="R724" s="57"/>
      <c r="S724" s="57"/>
      <c r="T724" s="57"/>
      <c r="U724" s="57"/>
      <c r="V724" s="57"/>
      <c r="W724" s="57"/>
      <c r="X724" s="57"/>
      <c r="Y724" s="57"/>
      <c r="Z724" s="57"/>
      <c r="AA724" s="57"/>
      <c r="AB724" s="57"/>
      <c r="AC724" s="57"/>
      <c r="AD724" s="57"/>
    </row>
    <row r="725" spans="1:30" ht="15.75" x14ac:dyDescent="0.25">
      <c r="A725" s="57"/>
      <c r="B725" s="57"/>
      <c r="C725" s="57"/>
      <c r="D725" s="58"/>
      <c r="E725" s="58"/>
      <c r="F725" s="58"/>
      <c r="G725" s="58"/>
      <c r="H725" s="58"/>
      <c r="I725" s="58"/>
      <c r="J725" s="58"/>
      <c r="K725" s="58"/>
      <c r="L725" s="58"/>
      <c r="M725" s="58"/>
      <c r="N725" s="58"/>
      <c r="O725" s="58"/>
      <c r="P725" s="57"/>
      <c r="Q725" s="58"/>
      <c r="R725" s="57"/>
      <c r="S725" s="57"/>
      <c r="T725" s="57"/>
      <c r="U725" s="57"/>
      <c r="V725" s="57"/>
      <c r="W725" s="57"/>
      <c r="X725" s="57"/>
      <c r="Y725" s="57"/>
      <c r="Z725" s="57"/>
      <c r="AA725" s="57"/>
      <c r="AB725" s="57"/>
      <c r="AC725" s="57"/>
      <c r="AD725" s="57"/>
    </row>
    <row r="726" spans="1:30" ht="15.75" x14ac:dyDescent="0.25">
      <c r="A726" s="57"/>
      <c r="B726" s="57"/>
      <c r="C726" s="57"/>
      <c r="D726" s="58"/>
      <c r="E726" s="58"/>
      <c r="F726" s="58"/>
      <c r="G726" s="58"/>
      <c r="H726" s="58"/>
      <c r="I726" s="58"/>
      <c r="J726" s="58"/>
      <c r="K726" s="58"/>
      <c r="L726" s="58"/>
      <c r="M726" s="58"/>
      <c r="N726" s="58"/>
      <c r="O726" s="58"/>
      <c r="P726" s="57"/>
      <c r="Q726" s="58"/>
      <c r="R726" s="57"/>
      <c r="S726" s="57"/>
      <c r="T726" s="57"/>
      <c r="U726" s="57"/>
      <c r="V726" s="57"/>
      <c r="W726" s="57"/>
      <c r="X726" s="57"/>
      <c r="Y726" s="57"/>
      <c r="Z726" s="57"/>
      <c r="AA726" s="57"/>
      <c r="AB726" s="57"/>
      <c r="AC726" s="57"/>
      <c r="AD726" s="57"/>
    </row>
    <row r="727" spans="1:30" ht="15.75" x14ac:dyDescent="0.25">
      <c r="A727" s="57"/>
      <c r="B727" s="57"/>
      <c r="C727" s="57"/>
      <c r="D727" s="58"/>
      <c r="E727" s="58"/>
      <c r="F727" s="58"/>
      <c r="G727" s="58"/>
      <c r="H727" s="58"/>
      <c r="I727" s="58"/>
      <c r="J727" s="58"/>
      <c r="K727" s="58"/>
      <c r="L727" s="58"/>
      <c r="M727" s="58"/>
      <c r="N727" s="58"/>
      <c r="O727" s="58"/>
      <c r="P727" s="57"/>
      <c r="Q727" s="58"/>
      <c r="R727" s="57"/>
      <c r="S727" s="57"/>
      <c r="T727" s="57"/>
      <c r="U727" s="57"/>
      <c r="V727" s="57"/>
      <c r="W727" s="57"/>
      <c r="X727" s="57"/>
      <c r="Y727" s="57"/>
      <c r="Z727" s="57"/>
      <c r="AA727" s="57"/>
      <c r="AB727" s="57"/>
      <c r="AC727" s="57"/>
      <c r="AD727" s="57"/>
    </row>
    <row r="728" spans="1:30" ht="15.75" x14ac:dyDescent="0.25">
      <c r="A728" s="57"/>
      <c r="B728" s="57"/>
      <c r="C728" s="57"/>
      <c r="D728" s="58"/>
      <c r="E728" s="58"/>
      <c r="F728" s="58"/>
      <c r="G728" s="58"/>
      <c r="H728" s="58"/>
      <c r="I728" s="58"/>
      <c r="J728" s="58"/>
      <c r="K728" s="58"/>
      <c r="L728" s="58"/>
      <c r="M728" s="58"/>
      <c r="N728" s="58"/>
      <c r="O728" s="58"/>
      <c r="P728" s="57"/>
      <c r="Q728" s="58"/>
      <c r="R728" s="57"/>
      <c r="S728" s="57"/>
      <c r="T728" s="57"/>
      <c r="U728" s="57"/>
      <c r="V728" s="57"/>
      <c r="W728" s="57"/>
      <c r="X728" s="57"/>
      <c r="Y728" s="57"/>
      <c r="Z728" s="57"/>
      <c r="AA728" s="57"/>
      <c r="AB728" s="57"/>
      <c r="AC728" s="57"/>
      <c r="AD728" s="57"/>
    </row>
    <row r="729" spans="1:30" ht="15.75" x14ac:dyDescent="0.25">
      <c r="A729" s="57"/>
      <c r="B729" s="57"/>
      <c r="C729" s="57"/>
      <c r="D729" s="58"/>
      <c r="E729" s="58"/>
      <c r="F729" s="58"/>
      <c r="G729" s="58"/>
      <c r="H729" s="58"/>
      <c r="I729" s="58"/>
      <c r="J729" s="58"/>
      <c r="K729" s="58"/>
      <c r="L729" s="58"/>
      <c r="M729" s="58"/>
      <c r="N729" s="58"/>
      <c r="O729" s="58"/>
      <c r="P729" s="57"/>
      <c r="Q729" s="58"/>
      <c r="R729" s="57"/>
      <c r="S729" s="57"/>
      <c r="T729" s="57"/>
      <c r="U729" s="57"/>
      <c r="V729" s="57"/>
      <c r="W729" s="57"/>
      <c r="X729" s="57"/>
      <c r="Y729" s="57"/>
      <c r="Z729" s="57"/>
      <c r="AA729" s="57"/>
      <c r="AB729" s="57"/>
      <c r="AC729" s="57"/>
      <c r="AD729" s="57"/>
    </row>
    <row r="730" spans="1:30" ht="15.75" x14ac:dyDescent="0.25">
      <c r="A730" s="57"/>
      <c r="B730" s="57"/>
      <c r="C730" s="57"/>
      <c r="D730" s="58"/>
      <c r="E730" s="58"/>
      <c r="F730" s="58"/>
      <c r="G730" s="58"/>
      <c r="H730" s="58"/>
      <c r="I730" s="58"/>
      <c r="J730" s="58"/>
      <c r="K730" s="58"/>
      <c r="L730" s="58"/>
      <c r="M730" s="58"/>
      <c r="N730" s="58"/>
      <c r="O730" s="58"/>
      <c r="P730" s="57"/>
      <c r="Q730" s="58"/>
      <c r="R730" s="57"/>
      <c r="S730" s="57"/>
      <c r="T730" s="57"/>
      <c r="U730" s="57"/>
      <c r="V730" s="57"/>
      <c r="W730" s="57"/>
      <c r="X730" s="57"/>
      <c r="Y730" s="57"/>
      <c r="Z730" s="57"/>
      <c r="AA730" s="57"/>
      <c r="AB730" s="57"/>
      <c r="AC730" s="57"/>
      <c r="AD730" s="57"/>
    </row>
    <row r="731" spans="1:30" ht="15.75" x14ac:dyDescent="0.25">
      <c r="A731" s="57"/>
      <c r="B731" s="57"/>
      <c r="C731" s="57"/>
      <c r="D731" s="58"/>
      <c r="E731" s="58"/>
      <c r="F731" s="58"/>
      <c r="G731" s="58"/>
      <c r="H731" s="58"/>
      <c r="I731" s="58"/>
      <c r="J731" s="58"/>
      <c r="K731" s="58"/>
      <c r="L731" s="58"/>
      <c r="M731" s="58"/>
      <c r="N731" s="58"/>
      <c r="O731" s="58"/>
      <c r="P731" s="57"/>
      <c r="Q731" s="58"/>
      <c r="R731" s="57"/>
      <c r="S731" s="57"/>
      <c r="T731" s="57"/>
      <c r="U731" s="57"/>
      <c r="V731" s="57"/>
      <c r="W731" s="57"/>
      <c r="X731" s="57"/>
      <c r="Y731" s="57"/>
      <c r="Z731" s="57"/>
      <c r="AA731" s="57"/>
      <c r="AB731" s="57"/>
      <c r="AC731" s="57"/>
      <c r="AD731" s="57"/>
    </row>
    <row r="732" spans="1:30" ht="15.75" x14ac:dyDescent="0.25">
      <c r="A732" s="57"/>
      <c r="B732" s="57"/>
      <c r="C732" s="57"/>
      <c r="D732" s="58"/>
      <c r="E732" s="58"/>
      <c r="F732" s="58"/>
      <c r="G732" s="58"/>
      <c r="H732" s="58"/>
      <c r="I732" s="58"/>
      <c r="J732" s="58"/>
      <c r="K732" s="58"/>
      <c r="L732" s="58"/>
      <c r="M732" s="58"/>
      <c r="N732" s="58"/>
      <c r="O732" s="58"/>
      <c r="P732" s="57"/>
      <c r="Q732" s="58"/>
      <c r="R732" s="57"/>
      <c r="S732" s="57"/>
      <c r="T732" s="57"/>
      <c r="U732" s="57"/>
      <c r="V732" s="57"/>
      <c r="W732" s="57"/>
      <c r="X732" s="57"/>
      <c r="Y732" s="57"/>
      <c r="Z732" s="57"/>
      <c r="AA732" s="57"/>
      <c r="AB732" s="57"/>
      <c r="AC732" s="57"/>
      <c r="AD732" s="57"/>
    </row>
    <row r="733" spans="1:30" ht="15.75" x14ac:dyDescent="0.25">
      <c r="A733" s="57"/>
      <c r="B733" s="57"/>
      <c r="C733" s="57"/>
      <c r="D733" s="58"/>
      <c r="E733" s="58"/>
      <c r="F733" s="58"/>
      <c r="G733" s="58"/>
      <c r="H733" s="58"/>
      <c r="I733" s="58"/>
      <c r="J733" s="58"/>
      <c r="K733" s="58"/>
      <c r="L733" s="58"/>
      <c r="M733" s="58"/>
      <c r="N733" s="58"/>
      <c r="O733" s="58"/>
      <c r="P733" s="57"/>
      <c r="Q733" s="58"/>
      <c r="R733" s="57"/>
      <c r="S733" s="57"/>
      <c r="T733" s="57"/>
      <c r="U733" s="57"/>
      <c r="V733" s="57"/>
      <c r="W733" s="57"/>
      <c r="X733" s="57"/>
      <c r="Y733" s="57"/>
      <c r="Z733" s="57"/>
      <c r="AA733" s="57"/>
      <c r="AB733" s="57"/>
      <c r="AC733" s="57"/>
      <c r="AD733" s="57"/>
    </row>
    <row r="734" spans="1:30" ht="15.75" x14ac:dyDescent="0.25">
      <c r="A734" s="57"/>
      <c r="B734" s="57"/>
      <c r="C734" s="57"/>
      <c r="D734" s="58"/>
      <c r="E734" s="58"/>
      <c r="F734" s="58"/>
      <c r="G734" s="58"/>
      <c r="H734" s="58"/>
      <c r="I734" s="58"/>
      <c r="J734" s="58"/>
      <c r="K734" s="58"/>
      <c r="L734" s="58"/>
      <c r="M734" s="58"/>
      <c r="N734" s="58"/>
      <c r="O734" s="58"/>
      <c r="P734" s="57"/>
      <c r="Q734" s="58"/>
      <c r="R734" s="57"/>
      <c r="S734" s="57"/>
      <c r="T734" s="57"/>
      <c r="U734" s="57"/>
      <c r="V734" s="57"/>
      <c r="W734" s="57"/>
      <c r="X734" s="57"/>
      <c r="Y734" s="57"/>
      <c r="Z734" s="57"/>
      <c r="AA734" s="57"/>
      <c r="AB734" s="57"/>
      <c r="AC734" s="57"/>
      <c r="AD734" s="57"/>
    </row>
    <row r="735" spans="1:30" ht="15.75" x14ac:dyDescent="0.25">
      <c r="A735" s="57"/>
      <c r="B735" s="57"/>
      <c r="C735" s="57"/>
      <c r="D735" s="58"/>
      <c r="E735" s="58"/>
      <c r="F735" s="58"/>
      <c r="G735" s="58"/>
      <c r="H735" s="58"/>
      <c r="I735" s="58"/>
      <c r="J735" s="58"/>
      <c r="K735" s="58"/>
      <c r="L735" s="58"/>
      <c r="M735" s="58"/>
      <c r="N735" s="58"/>
      <c r="O735" s="58"/>
      <c r="P735" s="57"/>
      <c r="Q735" s="58"/>
      <c r="R735" s="57"/>
      <c r="S735" s="57"/>
      <c r="T735" s="57"/>
      <c r="U735" s="57"/>
      <c r="V735" s="57"/>
      <c r="W735" s="57"/>
      <c r="X735" s="57"/>
      <c r="Y735" s="57"/>
      <c r="Z735" s="57"/>
      <c r="AA735" s="57"/>
      <c r="AB735" s="57"/>
      <c r="AC735" s="57"/>
      <c r="AD735" s="57"/>
    </row>
    <row r="736" spans="1:30" ht="15.75" x14ac:dyDescent="0.25">
      <c r="A736" s="57"/>
      <c r="B736" s="57"/>
      <c r="C736" s="57"/>
      <c r="D736" s="58"/>
      <c r="E736" s="58"/>
      <c r="F736" s="58"/>
      <c r="G736" s="58"/>
      <c r="H736" s="58"/>
      <c r="I736" s="58"/>
      <c r="J736" s="58"/>
      <c r="K736" s="58"/>
      <c r="L736" s="58"/>
      <c r="M736" s="58"/>
      <c r="N736" s="58"/>
      <c r="O736" s="58"/>
      <c r="P736" s="57"/>
      <c r="Q736" s="58"/>
      <c r="R736" s="57"/>
      <c r="S736" s="57"/>
      <c r="T736" s="57"/>
      <c r="U736" s="57"/>
      <c r="V736" s="57"/>
      <c r="W736" s="57"/>
      <c r="X736" s="57"/>
      <c r="Y736" s="57"/>
      <c r="Z736" s="57"/>
      <c r="AA736" s="57"/>
      <c r="AB736" s="57"/>
      <c r="AC736" s="57"/>
      <c r="AD736" s="57"/>
    </row>
    <row r="737" spans="1:30" ht="15.75" x14ac:dyDescent="0.25">
      <c r="A737" s="57"/>
      <c r="B737" s="57"/>
      <c r="C737" s="57"/>
      <c r="D737" s="58"/>
      <c r="E737" s="58"/>
      <c r="F737" s="58"/>
      <c r="G737" s="58"/>
      <c r="H737" s="58"/>
      <c r="I737" s="58"/>
      <c r="J737" s="58"/>
      <c r="K737" s="58"/>
      <c r="L737" s="58"/>
      <c r="M737" s="58"/>
      <c r="N737" s="58"/>
      <c r="O737" s="58"/>
      <c r="P737" s="57"/>
      <c r="Q737" s="58"/>
      <c r="R737" s="57"/>
      <c r="S737" s="57"/>
      <c r="T737" s="57"/>
      <c r="U737" s="57"/>
      <c r="V737" s="57"/>
      <c r="W737" s="57"/>
      <c r="X737" s="57"/>
      <c r="Y737" s="57"/>
      <c r="Z737" s="57"/>
      <c r="AA737" s="57"/>
      <c r="AB737" s="57"/>
      <c r="AC737" s="57"/>
      <c r="AD737" s="57"/>
    </row>
    <row r="738" spans="1:30" ht="15.75" x14ac:dyDescent="0.25">
      <c r="A738" s="57"/>
      <c r="B738" s="57"/>
      <c r="C738" s="57"/>
      <c r="D738" s="58"/>
      <c r="E738" s="58"/>
      <c r="F738" s="58"/>
      <c r="G738" s="58"/>
      <c r="H738" s="58"/>
      <c r="I738" s="58"/>
      <c r="J738" s="58"/>
      <c r="K738" s="58"/>
      <c r="L738" s="58"/>
      <c r="M738" s="58"/>
      <c r="N738" s="58"/>
      <c r="O738" s="58"/>
      <c r="P738" s="57"/>
      <c r="Q738" s="58"/>
      <c r="R738" s="57"/>
      <c r="S738" s="57"/>
      <c r="T738" s="57"/>
      <c r="U738" s="57"/>
      <c r="V738" s="57"/>
      <c r="W738" s="57"/>
      <c r="X738" s="57"/>
      <c r="Y738" s="57"/>
      <c r="Z738" s="57"/>
      <c r="AA738" s="57"/>
      <c r="AB738" s="57"/>
      <c r="AC738" s="57"/>
      <c r="AD738" s="57"/>
    </row>
    <row r="739" spans="1:30" ht="15.75" x14ac:dyDescent="0.25">
      <c r="A739" s="57"/>
      <c r="B739" s="57"/>
      <c r="C739" s="57"/>
      <c r="D739" s="58"/>
      <c r="E739" s="58"/>
      <c r="F739" s="58"/>
      <c r="G739" s="58"/>
      <c r="H739" s="58"/>
      <c r="I739" s="58"/>
      <c r="J739" s="58"/>
      <c r="K739" s="58"/>
      <c r="L739" s="58"/>
      <c r="M739" s="58"/>
      <c r="N739" s="58"/>
      <c r="O739" s="58"/>
      <c r="P739" s="57"/>
      <c r="Q739" s="58"/>
      <c r="R739" s="57"/>
      <c r="S739" s="57"/>
      <c r="T739" s="57"/>
      <c r="U739" s="57"/>
      <c r="V739" s="57"/>
      <c r="W739" s="57"/>
      <c r="X739" s="57"/>
      <c r="Y739" s="57"/>
      <c r="Z739" s="57"/>
      <c r="AA739" s="57"/>
      <c r="AB739" s="57"/>
      <c r="AC739" s="57"/>
      <c r="AD739" s="57"/>
    </row>
    <row r="740" spans="1:30" ht="15.75" x14ac:dyDescent="0.25">
      <c r="A740" s="57"/>
      <c r="B740" s="57"/>
      <c r="C740" s="57"/>
      <c r="D740" s="58"/>
      <c r="E740" s="58"/>
      <c r="F740" s="58"/>
      <c r="G740" s="58"/>
      <c r="H740" s="58"/>
      <c r="I740" s="58"/>
      <c r="J740" s="58"/>
      <c r="K740" s="58"/>
      <c r="L740" s="58"/>
      <c r="M740" s="58"/>
      <c r="N740" s="58"/>
      <c r="O740" s="58"/>
      <c r="P740" s="57"/>
      <c r="Q740" s="58"/>
      <c r="R740" s="57"/>
      <c r="S740" s="57"/>
      <c r="T740" s="57"/>
      <c r="U740" s="57"/>
      <c r="V740" s="57"/>
      <c r="W740" s="57"/>
      <c r="X740" s="57"/>
      <c r="Y740" s="57"/>
      <c r="Z740" s="57"/>
      <c r="AA740" s="57"/>
      <c r="AB740" s="57"/>
      <c r="AC740" s="57"/>
      <c r="AD740" s="57"/>
    </row>
    <row r="741" spans="1:30" ht="15.75" x14ac:dyDescent="0.25">
      <c r="A741" s="57"/>
      <c r="B741" s="57"/>
      <c r="C741" s="57"/>
      <c r="D741" s="58"/>
      <c r="E741" s="58"/>
      <c r="F741" s="58"/>
      <c r="G741" s="58"/>
      <c r="H741" s="58"/>
      <c r="I741" s="58"/>
      <c r="J741" s="58"/>
      <c r="K741" s="58"/>
      <c r="L741" s="58"/>
      <c r="M741" s="58"/>
      <c r="N741" s="58"/>
      <c r="O741" s="58"/>
      <c r="P741" s="57"/>
      <c r="Q741" s="58"/>
      <c r="R741" s="57"/>
      <c r="S741" s="57"/>
      <c r="T741" s="57"/>
      <c r="U741" s="57"/>
      <c r="V741" s="57"/>
      <c r="W741" s="57"/>
      <c r="X741" s="57"/>
      <c r="Y741" s="57"/>
      <c r="Z741" s="57"/>
      <c r="AA741" s="57"/>
      <c r="AB741" s="57"/>
      <c r="AC741" s="57"/>
      <c r="AD741" s="57"/>
    </row>
    <row r="742" spans="1:30" ht="15.75" x14ac:dyDescent="0.25">
      <c r="A742" s="57"/>
      <c r="B742" s="57"/>
      <c r="C742" s="57"/>
      <c r="D742" s="58"/>
      <c r="E742" s="58"/>
      <c r="F742" s="58"/>
      <c r="G742" s="58"/>
      <c r="H742" s="58"/>
      <c r="I742" s="58"/>
      <c r="J742" s="58"/>
      <c r="K742" s="58"/>
      <c r="L742" s="58"/>
      <c r="M742" s="58"/>
      <c r="N742" s="58"/>
      <c r="O742" s="58"/>
      <c r="P742" s="57"/>
      <c r="Q742" s="58"/>
      <c r="R742" s="57"/>
      <c r="S742" s="57"/>
      <c r="T742" s="57"/>
      <c r="U742" s="57"/>
      <c r="V742" s="57"/>
      <c r="W742" s="57"/>
      <c r="X742" s="57"/>
      <c r="Y742" s="57"/>
      <c r="Z742" s="57"/>
      <c r="AA742" s="57"/>
      <c r="AB742" s="57"/>
      <c r="AC742" s="57"/>
      <c r="AD742" s="57"/>
    </row>
    <row r="743" spans="1:30" ht="15.75" x14ac:dyDescent="0.25">
      <c r="A743" s="57"/>
      <c r="B743" s="57"/>
      <c r="C743" s="57"/>
      <c r="D743" s="58"/>
      <c r="E743" s="58"/>
      <c r="F743" s="58"/>
      <c r="G743" s="58"/>
      <c r="H743" s="58"/>
      <c r="I743" s="58"/>
      <c r="J743" s="58"/>
      <c r="K743" s="58"/>
      <c r="L743" s="58"/>
      <c r="M743" s="58"/>
      <c r="N743" s="58"/>
      <c r="O743" s="58"/>
      <c r="P743" s="57"/>
      <c r="Q743" s="58"/>
      <c r="R743" s="57"/>
      <c r="S743" s="57"/>
      <c r="T743" s="57"/>
      <c r="U743" s="57"/>
      <c r="V743" s="57"/>
      <c r="W743" s="57"/>
      <c r="X743" s="57"/>
      <c r="Y743" s="57"/>
      <c r="Z743" s="57"/>
      <c r="AA743" s="57"/>
      <c r="AB743" s="57"/>
      <c r="AC743" s="57"/>
      <c r="AD743" s="57"/>
    </row>
    <row r="744" spans="1:30" ht="15.75" x14ac:dyDescent="0.25">
      <c r="A744" s="57"/>
      <c r="B744" s="57"/>
      <c r="C744" s="57"/>
      <c r="D744" s="58"/>
      <c r="E744" s="58"/>
      <c r="F744" s="58"/>
      <c r="G744" s="58"/>
      <c r="H744" s="58"/>
      <c r="I744" s="58"/>
      <c r="J744" s="58"/>
      <c r="K744" s="58"/>
      <c r="L744" s="58"/>
      <c r="M744" s="58"/>
      <c r="N744" s="58"/>
      <c r="O744" s="58"/>
      <c r="P744" s="57"/>
      <c r="Q744" s="58"/>
      <c r="R744" s="57"/>
      <c r="S744" s="57"/>
      <c r="T744" s="57"/>
      <c r="U744" s="57"/>
      <c r="V744" s="57"/>
      <c r="W744" s="57"/>
      <c r="X744" s="57"/>
      <c r="Y744" s="57"/>
      <c r="Z744" s="57"/>
      <c r="AA744" s="57"/>
      <c r="AB744" s="57"/>
      <c r="AC744" s="57"/>
      <c r="AD744" s="57"/>
    </row>
    <row r="745" spans="1:30" ht="15.75" x14ac:dyDescent="0.25">
      <c r="A745" s="57"/>
      <c r="B745" s="57"/>
      <c r="C745" s="57"/>
      <c r="D745" s="58"/>
      <c r="E745" s="58"/>
      <c r="F745" s="58"/>
      <c r="G745" s="58"/>
      <c r="H745" s="58"/>
      <c r="I745" s="58"/>
      <c r="J745" s="58"/>
      <c r="K745" s="58"/>
      <c r="L745" s="58"/>
      <c r="M745" s="58"/>
      <c r="N745" s="58"/>
      <c r="O745" s="58"/>
      <c r="P745" s="57"/>
      <c r="Q745" s="58"/>
      <c r="R745" s="57"/>
      <c r="S745" s="57"/>
      <c r="T745" s="57"/>
      <c r="U745" s="57"/>
      <c r="V745" s="57"/>
      <c r="W745" s="57"/>
      <c r="X745" s="57"/>
      <c r="Y745" s="57"/>
      <c r="Z745" s="57"/>
      <c r="AA745" s="57"/>
      <c r="AB745" s="57"/>
      <c r="AC745" s="57"/>
      <c r="AD745" s="57"/>
    </row>
    <row r="746" spans="1:30" ht="15.75" x14ac:dyDescent="0.25">
      <c r="A746" s="57"/>
      <c r="B746" s="57"/>
      <c r="C746" s="57"/>
      <c r="D746" s="58"/>
      <c r="E746" s="58"/>
      <c r="F746" s="58"/>
      <c r="G746" s="58"/>
      <c r="H746" s="58"/>
      <c r="I746" s="58"/>
      <c r="J746" s="58"/>
      <c r="K746" s="58"/>
      <c r="L746" s="58"/>
      <c r="M746" s="58"/>
      <c r="N746" s="58"/>
      <c r="O746" s="58"/>
      <c r="P746" s="57"/>
      <c r="Q746" s="58"/>
      <c r="R746" s="57"/>
      <c r="S746" s="57"/>
      <c r="T746" s="57"/>
      <c r="U746" s="57"/>
      <c r="V746" s="57"/>
      <c r="W746" s="57"/>
      <c r="X746" s="57"/>
      <c r="Y746" s="57"/>
      <c r="Z746" s="57"/>
      <c r="AA746" s="57"/>
      <c r="AB746" s="57"/>
      <c r="AC746" s="57"/>
      <c r="AD746" s="57"/>
    </row>
    <row r="747" spans="1:30" ht="15.75" x14ac:dyDescent="0.25">
      <c r="A747" s="57"/>
      <c r="B747" s="57"/>
      <c r="C747" s="57"/>
      <c r="D747" s="58"/>
      <c r="E747" s="58"/>
      <c r="F747" s="58"/>
      <c r="G747" s="58"/>
      <c r="H747" s="58"/>
      <c r="I747" s="58"/>
      <c r="J747" s="58"/>
      <c r="K747" s="58"/>
      <c r="L747" s="58"/>
      <c r="M747" s="58"/>
      <c r="N747" s="58"/>
      <c r="O747" s="58"/>
      <c r="P747" s="57"/>
      <c r="Q747" s="58"/>
      <c r="R747" s="57"/>
      <c r="S747" s="57"/>
      <c r="T747" s="57"/>
      <c r="U747" s="57"/>
      <c r="V747" s="57"/>
      <c r="W747" s="57"/>
      <c r="X747" s="57"/>
      <c r="Y747" s="57"/>
      <c r="Z747" s="57"/>
      <c r="AA747" s="57"/>
      <c r="AB747" s="57"/>
      <c r="AC747" s="57"/>
      <c r="AD747" s="57"/>
    </row>
    <row r="748" spans="1:30" ht="15.75" x14ac:dyDescent="0.25">
      <c r="A748" s="57"/>
      <c r="B748" s="57"/>
      <c r="C748" s="57"/>
      <c r="D748" s="58"/>
      <c r="E748" s="58"/>
      <c r="F748" s="58"/>
      <c r="G748" s="58"/>
      <c r="H748" s="58"/>
      <c r="I748" s="58"/>
      <c r="J748" s="58"/>
      <c r="K748" s="58"/>
      <c r="L748" s="58"/>
      <c r="M748" s="58"/>
      <c r="N748" s="58"/>
      <c r="O748" s="58"/>
      <c r="P748" s="57"/>
      <c r="Q748" s="58"/>
      <c r="R748" s="57"/>
      <c r="S748" s="57"/>
      <c r="T748" s="57"/>
      <c r="U748" s="57"/>
      <c r="V748" s="57"/>
      <c r="W748" s="57"/>
      <c r="X748" s="57"/>
      <c r="Y748" s="57"/>
      <c r="Z748" s="57"/>
      <c r="AA748" s="57"/>
      <c r="AB748" s="57"/>
      <c r="AC748" s="57"/>
      <c r="AD748" s="57"/>
    </row>
    <row r="749" spans="1:30" ht="15.75" x14ac:dyDescent="0.25">
      <c r="A749" s="57"/>
      <c r="B749" s="57"/>
      <c r="C749" s="57"/>
      <c r="D749" s="58"/>
      <c r="E749" s="58"/>
      <c r="F749" s="58"/>
      <c r="G749" s="58"/>
      <c r="H749" s="58"/>
      <c r="I749" s="58"/>
      <c r="J749" s="58"/>
      <c r="K749" s="58"/>
      <c r="L749" s="58"/>
      <c r="M749" s="58"/>
      <c r="N749" s="58"/>
      <c r="O749" s="58"/>
      <c r="P749" s="57"/>
      <c r="Q749" s="58"/>
      <c r="R749" s="57"/>
      <c r="S749" s="57"/>
      <c r="T749" s="57"/>
      <c r="U749" s="57"/>
      <c r="V749" s="57"/>
      <c r="W749" s="57"/>
      <c r="X749" s="57"/>
      <c r="Y749" s="57"/>
      <c r="Z749" s="57"/>
      <c r="AA749" s="57"/>
      <c r="AB749" s="57"/>
      <c r="AC749" s="57"/>
      <c r="AD749" s="57"/>
    </row>
    <row r="750" spans="1:30" ht="15.75" x14ac:dyDescent="0.25">
      <c r="A750" s="57"/>
      <c r="B750" s="57"/>
      <c r="C750" s="57"/>
      <c r="D750" s="58"/>
      <c r="E750" s="58"/>
      <c r="F750" s="58"/>
      <c r="G750" s="58"/>
      <c r="H750" s="58"/>
      <c r="I750" s="58"/>
      <c r="J750" s="58"/>
      <c r="K750" s="58"/>
      <c r="L750" s="58"/>
      <c r="M750" s="58"/>
      <c r="N750" s="58"/>
      <c r="O750" s="58"/>
      <c r="P750" s="57"/>
      <c r="Q750" s="58"/>
      <c r="R750" s="57"/>
      <c r="S750" s="57"/>
      <c r="T750" s="57"/>
      <c r="U750" s="57"/>
      <c r="V750" s="57"/>
      <c r="W750" s="57"/>
      <c r="X750" s="57"/>
      <c r="Y750" s="57"/>
      <c r="Z750" s="57"/>
      <c r="AA750" s="57"/>
      <c r="AB750" s="57"/>
      <c r="AC750" s="57"/>
      <c r="AD750" s="57"/>
    </row>
    <row r="751" spans="1:30" ht="15.75" x14ac:dyDescent="0.25">
      <c r="A751" s="57"/>
      <c r="B751" s="57"/>
      <c r="C751" s="57"/>
      <c r="D751" s="58"/>
      <c r="E751" s="58"/>
      <c r="F751" s="58"/>
      <c r="G751" s="58"/>
      <c r="H751" s="58"/>
      <c r="I751" s="58"/>
      <c r="J751" s="58"/>
      <c r="K751" s="58"/>
      <c r="L751" s="58"/>
      <c r="M751" s="58"/>
      <c r="N751" s="58"/>
      <c r="O751" s="58"/>
      <c r="P751" s="57"/>
      <c r="Q751" s="58"/>
      <c r="R751" s="57"/>
      <c r="S751" s="57"/>
      <c r="T751" s="57"/>
      <c r="U751" s="57"/>
      <c r="V751" s="57"/>
      <c r="W751" s="57"/>
      <c r="X751" s="57"/>
      <c r="Y751" s="57"/>
      <c r="Z751" s="57"/>
      <c r="AA751" s="57"/>
      <c r="AB751" s="57"/>
      <c r="AC751" s="57"/>
      <c r="AD751" s="57"/>
    </row>
    <row r="752" spans="1:30" ht="15.75" x14ac:dyDescent="0.25">
      <c r="A752" s="57"/>
      <c r="B752" s="57"/>
      <c r="C752" s="57"/>
      <c r="D752" s="58"/>
      <c r="E752" s="58"/>
      <c r="F752" s="58"/>
      <c r="G752" s="58"/>
      <c r="H752" s="58"/>
      <c r="I752" s="58"/>
      <c r="J752" s="58"/>
      <c r="K752" s="58"/>
      <c r="L752" s="58"/>
      <c r="M752" s="58"/>
      <c r="N752" s="58"/>
      <c r="O752" s="58"/>
      <c r="P752" s="57"/>
      <c r="Q752" s="58"/>
      <c r="R752" s="57"/>
      <c r="S752" s="57"/>
      <c r="T752" s="57"/>
      <c r="U752" s="57"/>
      <c r="V752" s="57"/>
      <c r="W752" s="57"/>
      <c r="X752" s="57"/>
      <c r="Y752" s="57"/>
      <c r="Z752" s="57"/>
      <c r="AA752" s="57"/>
      <c r="AB752" s="57"/>
      <c r="AC752" s="57"/>
      <c r="AD752" s="57"/>
    </row>
    <row r="753" spans="1:30" ht="15.75" x14ac:dyDescent="0.25">
      <c r="A753" s="57"/>
      <c r="B753" s="57"/>
      <c r="C753" s="57"/>
      <c r="D753" s="58"/>
      <c r="E753" s="58"/>
      <c r="F753" s="58"/>
      <c r="G753" s="58"/>
      <c r="H753" s="58"/>
      <c r="I753" s="58"/>
      <c r="J753" s="58"/>
      <c r="K753" s="58"/>
      <c r="L753" s="58"/>
      <c r="M753" s="58"/>
      <c r="N753" s="58"/>
      <c r="O753" s="58"/>
      <c r="P753" s="57"/>
      <c r="Q753" s="58"/>
      <c r="R753" s="57"/>
      <c r="S753" s="57"/>
      <c r="T753" s="57"/>
      <c r="U753" s="57"/>
      <c r="V753" s="57"/>
      <c r="W753" s="57"/>
      <c r="X753" s="57"/>
      <c r="Y753" s="57"/>
      <c r="Z753" s="57"/>
      <c r="AA753" s="57"/>
      <c r="AB753" s="57"/>
      <c r="AC753" s="57"/>
      <c r="AD753" s="57"/>
    </row>
    <row r="754" spans="1:30" ht="15.75" x14ac:dyDescent="0.25">
      <c r="A754" s="57"/>
      <c r="B754" s="57"/>
      <c r="C754" s="57"/>
      <c r="D754" s="58"/>
      <c r="E754" s="58"/>
      <c r="F754" s="58"/>
      <c r="G754" s="58"/>
      <c r="H754" s="58"/>
      <c r="I754" s="58"/>
      <c r="J754" s="58"/>
      <c r="K754" s="58"/>
      <c r="L754" s="58"/>
      <c r="M754" s="58"/>
      <c r="N754" s="58"/>
      <c r="O754" s="58"/>
      <c r="P754" s="57"/>
      <c r="Q754" s="58"/>
      <c r="R754" s="57"/>
      <c r="S754" s="57"/>
      <c r="T754" s="57"/>
      <c r="U754" s="57"/>
      <c r="V754" s="57"/>
      <c r="W754" s="57"/>
      <c r="X754" s="57"/>
      <c r="Y754" s="57"/>
      <c r="Z754" s="57"/>
      <c r="AA754" s="57"/>
      <c r="AB754" s="57"/>
      <c r="AC754" s="57"/>
      <c r="AD754" s="57"/>
    </row>
    <row r="755" spans="1:30" ht="15.75" x14ac:dyDescent="0.25">
      <c r="A755" s="57"/>
      <c r="B755" s="57"/>
      <c r="C755" s="57"/>
      <c r="D755" s="58"/>
      <c r="E755" s="58"/>
      <c r="F755" s="58"/>
      <c r="G755" s="58"/>
      <c r="H755" s="58"/>
      <c r="I755" s="58"/>
      <c r="J755" s="58"/>
      <c r="K755" s="58"/>
      <c r="L755" s="58"/>
      <c r="M755" s="58"/>
      <c r="N755" s="58"/>
      <c r="O755" s="58"/>
      <c r="P755" s="57"/>
      <c r="Q755" s="58"/>
      <c r="R755" s="57"/>
      <c r="S755" s="57"/>
      <c r="T755" s="57"/>
      <c r="U755" s="57"/>
      <c r="V755" s="57"/>
      <c r="W755" s="57"/>
      <c r="X755" s="57"/>
      <c r="Y755" s="57"/>
      <c r="Z755" s="57"/>
      <c r="AA755" s="57"/>
      <c r="AB755" s="57"/>
      <c r="AC755" s="57"/>
      <c r="AD755" s="57"/>
    </row>
    <row r="756" spans="1:30" ht="15.75" x14ac:dyDescent="0.25">
      <c r="A756" s="57"/>
      <c r="B756" s="57"/>
      <c r="C756" s="57"/>
      <c r="D756" s="58"/>
      <c r="E756" s="58"/>
      <c r="F756" s="58"/>
      <c r="G756" s="58"/>
      <c r="H756" s="58"/>
      <c r="I756" s="58"/>
      <c r="J756" s="58"/>
      <c r="K756" s="58"/>
      <c r="L756" s="58"/>
      <c r="M756" s="58"/>
      <c r="N756" s="58"/>
      <c r="O756" s="58"/>
      <c r="P756" s="57"/>
      <c r="Q756" s="58"/>
      <c r="R756" s="57"/>
      <c r="S756" s="57"/>
      <c r="T756" s="57"/>
      <c r="U756" s="57"/>
      <c r="V756" s="57"/>
      <c r="W756" s="57"/>
      <c r="X756" s="57"/>
      <c r="Y756" s="57"/>
      <c r="Z756" s="57"/>
      <c r="AA756" s="57"/>
      <c r="AB756" s="57"/>
      <c r="AC756" s="57"/>
      <c r="AD756" s="57"/>
    </row>
    <row r="757" spans="1:30" ht="15.75" x14ac:dyDescent="0.25">
      <c r="A757" s="57"/>
      <c r="B757" s="57"/>
      <c r="C757" s="57"/>
      <c r="D757" s="58"/>
      <c r="E757" s="58"/>
      <c r="F757" s="58"/>
      <c r="G757" s="58"/>
      <c r="H757" s="58"/>
      <c r="I757" s="58"/>
      <c r="J757" s="58"/>
      <c r="K757" s="58"/>
      <c r="L757" s="58"/>
      <c r="M757" s="58"/>
      <c r="N757" s="58"/>
      <c r="O757" s="58"/>
      <c r="P757" s="57"/>
      <c r="Q757" s="58"/>
      <c r="R757" s="57"/>
      <c r="S757" s="57"/>
      <c r="T757" s="57"/>
      <c r="U757" s="57"/>
      <c r="V757" s="57"/>
      <c r="W757" s="57"/>
      <c r="X757" s="57"/>
      <c r="Y757" s="57"/>
      <c r="Z757" s="57"/>
      <c r="AA757" s="57"/>
      <c r="AB757" s="57"/>
      <c r="AC757" s="57"/>
      <c r="AD757" s="57"/>
    </row>
    <row r="758" spans="1:30" ht="15.75" x14ac:dyDescent="0.25">
      <c r="A758" s="57"/>
      <c r="B758" s="57"/>
      <c r="C758" s="57"/>
      <c r="D758" s="58"/>
      <c r="E758" s="58"/>
      <c r="F758" s="58"/>
      <c r="G758" s="58"/>
      <c r="H758" s="58"/>
      <c r="I758" s="58"/>
      <c r="J758" s="58"/>
      <c r="K758" s="58"/>
      <c r="L758" s="58"/>
      <c r="M758" s="58"/>
      <c r="N758" s="58"/>
      <c r="O758" s="58"/>
      <c r="P758" s="57"/>
      <c r="Q758" s="58"/>
      <c r="R758" s="57"/>
      <c r="S758" s="57"/>
      <c r="T758" s="57"/>
      <c r="U758" s="57"/>
      <c r="V758" s="57"/>
      <c r="W758" s="57"/>
      <c r="X758" s="57"/>
      <c r="Y758" s="57"/>
      <c r="Z758" s="57"/>
      <c r="AA758" s="57"/>
      <c r="AB758" s="57"/>
      <c r="AC758" s="57"/>
      <c r="AD758" s="57"/>
    </row>
    <row r="759" spans="1:30" ht="15.75" x14ac:dyDescent="0.25">
      <c r="A759" s="57"/>
      <c r="B759" s="57"/>
      <c r="C759" s="57"/>
      <c r="D759" s="58"/>
      <c r="E759" s="58"/>
      <c r="F759" s="58"/>
      <c r="G759" s="58"/>
      <c r="H759" s="58"/>
      <c r="I759" s="58"/>
      <c r="J759" s="58"/>
      <c r="K759" s="58"/>
      <c r="L759" s="58"/>
      <c r="M759" s="58"/>
      <c r="N759" s="58"/>
      <c r="O759" s="58"/>
      <c r="P759" s="57"/>
      <c r="Q759" s="58"/>
      <c r="R759" s="57"/>
      <c r="S759" s="57"/>
      <c r="T759" s="57"/>
      <c r="U759" s="57"/>
      <c r="V759" s="57"/>
      <c r="W759" s="57"/>
      <c r="X759" s="57"/>
      <c r="Y759" s="57"/>
      <c r="Z759" s="57"/>
      <c r="AA759" s="57"/>
      <c r="AB759" s="57"/>
      <c r="AC759" s="57"/>
      <c r="AD759" s="57"/>
    </row>
    <row r="760" spans="1:30" ht="15.75" x14ac:dyDescent="0.25">
      <c r="A760" s="57"/>
      <c r="B760" s="57"/>
      <c r="C760" s="57"/>
      <c r="D760" s="58"/>
      <c r="E760" s="58"/>
      <c r="F760" s="58"/>
      <c r="G760" s="58"/>
      <c r="H760" s="58"/>
      <c r="I760" s="58"/>
      <c r="J760" s="58"/>
      <c r="K760" s="58"/>
      <c r="L760" s="58"/>
      <c r="M760" s="58"/>
      <c r="N760" s="58"/>
      <c r="O760" s="58"/>
      <c r="P760" s="57"/>
      <c r="Q760" s="58"/>
      <c r="R760" s="57"/>
      <c r="S760" s="57"/>
      <c r="T760" s="57"/>
      <c r="U760" s="57"/>
      <c r="V760" s="57"/>
      <c r="W760" s="57"/>
      <c r="X760" s="57"/>
      <c r="Y760" s="57"/>
      <c r="Z760" s="57"/>
      <c r="AA760" s="57"/>
      <c r="AB760" s="57"/>
      <c r="AC760" s="57"/>
      <c r="AD760" s="57"/>
    </row>
    <row r="761" spans="1:30" ht="15.75" x14ac:dyDescent="0.25">
      <c r="A761" s="57"/>
      <c r="B761" s="57"/>
      <c r="C761" s="57"/>
      <c r="D761" s="58"/>
      <c r="E761" s="58"/>
      <c r="F761" s="58"/>
      <c r="G761" s="58"/>
      <c r="H761" s="58"/>
      <c r="I761" s="58"/>
      <c r="J761" s="58"/>
      <c r="K761" s="58"/>
      <c r="L761" s="58"/>
      <c r="M761" s="58"/>
      <c r="N761" s="58"/>
      <c r="O761" s="58"/>
      <c r="P761" s="57"/>
      <c r="Q761" s="58"/>
      <c r="R761" s="57"/>
      <c r="S761" s="57"/>
      <c r="T761" s="57"/>
      <c r="U761" s="57"/>
      <c r="V761" s="57"/>
      <c r="W761" s="57"/>
      <c r="X761" s="57"/>
      <c r="Y761" s="57"/>
      <c r="Z761" s="57"/>
      <c r="AA761" s="57"/>
      <c r="AB761" s="57"/>
      <c r="AC761" s="57"/>
      <c r="AD761" s="57"/>
    </row>
    <row r="762" spans="1:30" ht="15.75" x14ac:dyDescent="0.25">
      <c r="A762" s="57"/>
      <c r="B762" s="57"/>
      <c r="C762" s="57"/>
      <c r="D762" s="58"/>
      <c r="E762" s="58"/>
      <c r="F762" s="58"/>
      <c r="G762" s="58"/>
      <c r="H762" s="58"/>
      <c r="I762" s="58"/>
      <c r="J762" s="58"/>
      <c r="K762" s="58"/>
      <c r="L762" s="58"/>
      <c r="M762" s="58"/>
      <c r="N762" s="58"/>
      <c r="O762" s="58"/>
      <c r="P762" s="57"/>
      <c r="Q762" s="58"/>
      <c r="R762" s="57"/>
      <c r="S762" s="57"/>
      <c r="T762" s="57"/>
      <c r="U762" s="57"/>
      <c r="V762" s="57"/>
      <c r="W762" s="57"/>
      <c r="X762" s="57"/>
      <c r="Y762" s="57"/>
      <c r="Z762" s="57"/>
      <c r="AA762" s="57"/>
      <c r="AB762" s="57"/>
      <c r="AC762" s="57"/>
      <c r="AD762" s="57"/>
    </row>
    <row r="763" spans="1:30" ht="15.75" x14ac:dyDescent="0.25">
      <c r="A763" s="57"/>
      <c r="B763" s="57"/>
      <c r="C763" s="57"/>
      <c r="D763" s="58"/>
      <c r="E763" s="58"/>
      <c r="F763" s="58"/>
      <c r="G763" s="58"/>
      <c r="H763" s="58"/>
      <c r="I763" s="58"/>
      <c r="J763" s="58"/>
      <c r="K763" s="58"/>
      <c r="L763" s="58"/>
      <c r="M763" s="58"/>
      <c r="N763" s="58"/>
      <c r="O763" s="58"/>
      <c r="P763" s="57"/>
      <c r="Q763" s="58"/>
      <c r="R763" s="57"/>
      <c r="S763" s="57"/>
      <c r="T763" s="57"/>
      <c r="U763" s="57"/>
      <c r="V763" s="57"/>
      <c r="W763" s="57"/>
      <c r="X763" s="57"/>
      <c r="Y763" s="57"/>
      <c r="Z763" s="57"/>
      <c r="AA763" s="57"/>
      <c r="AB763" s="57"/>
      <c r="AC763" s="57"/>
      <c r="AD763" s="57"/>
    </row>
    <row r="764" spans="1:30" ht="15.75" x14ac:dyDescent="0.25">
      <c r="A764" s="57"/>
      <c r="B764" s="57"/>
      <c r="C764" s="57"/>
      <c r="D764" s="58"/>
      <c r="E764" s="58"/>
      <c r="F764" s="58"/>
      <c r="G764" s="58"/>
      <c r="H764" s="58"/>
      <c r="I764" s="58"/>
      <c r="J764" s="58"/>
      <c r="K764" s="58"/>
      <c r="L764" s="58"/>
      <c r="M764" s="58"/>
      <c r="N764" s="58"/>
      <c r="O764" s="58"/>
      <c r="P764" s="57"/>
      <c r="Q764" s="58"/>
      <c r="R764" s="57"/>
      <c r="S764" s="57"/>
      <c r="T764" s="57"/>
      <c r="U764" s="57"/>
      <c r="V764" s="57"/>
      <c r="W764" s="57"/>
      <c r="X764" s="57"/>
      <c r="Y764" s="57"/>
      <c r="Z764" s="57"/>
      <c r="AA764" s="57"/>
      <c r="AB764" s="57"/>
      <c r="AC764" s="57"/>
      <c r="AD764" s="57"/>
    </row>
    <row r="765" spans="1:30" ht="15.75" x14ac:dyDescent="0.25">
      <c r="A765" s="57"/>
      <c r="B765" s="57"/>
      <c r="C765" s="57"/>
      <c r="D765" s="58"/>
      <c r="E765" s="58"/>
      <c r="F765" s="58"/>
      <c r="G765" s="58"/>
      <c r="H765" s="58"/>
      <c r="I765" s="58"/>
      <c r="J765" s="58"/>
      <c r="K765" s="58"/>
      <c r="L765" s="58"/>
      <c r="M765" s="58"/>
      <c r="N765" s="58"/>
      <c r="O765" s="58"/>
      <c r="P765" s="57"/>
      <c r="Q765" s="58"/>
      <c r="R765" s="57"/>
      <c r="S765" s="57"/>
      <c r="T765" s="57"/>
      <c r="U765" s="57"/>
      <c r="V765" s="57"/>
      <c r="W765" s="57"/>
      <c r="X765" s="57"/>
      <c r="Y765" s="57"/>
      <c r="Z765" s="57"/>
      <c r="AA765" s="57"/>
      <c r="AB765" s="57"/>
      <c r="AC765" s="57"/>
      <c r="AD765" s="57"/>
    </row>
    <row r="766" spans="1:30" ht="15.75" x14ac:dyDescent="0.25">
      <c r="A766" s="57"/>
      <c r="B766" s="57"/>
      <c r="C766" s="57"/>
      <c r="D766" s="58"/>
      <c r="E766" s="58"/>
      <c r="F766" s="58"/>
      <c r="G766" s="58"/>
      <c r="H766" s="58"/>
      <c r="I766" s="58"/>
      <c r="J766" s="58"/>
      <c r="K766" s="58"/>
      <c r="L766" s="58"/>
      <c r="M766" s="58"/>
      <c r="N766" s="58"/>
      <c r="O766" s="58"/>
      <c r="P766" s="57"/>
      <c r="Q766" s="58"/>
      <c r="R766" s="57"/>
      <c r="S766" s="57"/>
      <c r="T766" s="57"/>
      <c r="U766" s="57"/>
      <c r="V766" s="57"/>
      <c r="W766" s="57"/>
      <c r="X766" s="57"/>
      <c r="Y766" s="57"/>
      <c r="Z766" s="57"/>
      <c r="AA766" s="57"/>
      <c r="AB766" s="57"/>
      <c r="AC766" s="57"/>
      <c r="AD766" s="57"/>
    </row>
    <row r="767" spans="1:30" ht="15.75" x14ac:dyDescent="0.25">
      <c r="A767" s="57"/>
      <c r="B767" s="57"/>
      <c r="C767" s="57"/>
      <c r="D767" s="58"/>
      <c r="E767" s="58"/>
      <c r="F767" s="58"/>
      <c r="G767" s="58"/>
      <c r="H767" s="58"/>
      <c r="I767" s="58"/>
      <c r="J767" s="58"/>
      <c r="K767" s="58"/>
      <c r="L767" s="58"/>
      <c r="M767" s="58"/>
      <c r="N767" s="58"/>
      <c r="O767" s="58"/>
      <c r="P767" s="57"/>
      <c r="Q767" s="58"/>
      <c r="R767" s="57"/>
      <c r="S767" s="57"/>
      <c r="T767" s="57"/>
      <c r="U767" s="57"/>
      <c r="V767" s="57"/>
      <c r="W767" s="57"/>
      <c r="X767" s="57"/>
      <c r="Y767" s="57"/>
      <c r="Z767" s="57"/>
      <c r="AA767" s="57"/>
      <c r="AB767" s="57"/>
      <c r="AC767" s="57"/>
      <c r="AD767" s="57"/>
    </row>
    <row r="768" spans="1:30" ht="15.75" x14ac:dyDescent="0.25">
      <c r="A768" s="57"/>
      <c r="B768" s="57"/>
      <c r="C768" s="57"/>
      <c r="D768" s="58"/>
      <c r="E768" s="58"/>
      <c r="F768" s="58"/>
      <c r="G768" s="58"/>
      <c r="H768" s="58"/>
      <c r="I768" s="58"/>
      <c r="J768" s="58"/>
      <c r="K768" s="58"/>
      <c r="L768" s="58"/>
      <c r="M768" s="58"/>
      <c r="N768" s="58"/>
      <c r="O768" s="58"/>
      <c r="P768" s="57"/>
      <c r="Q768" s="58"/>
      <c r="R768" s="57"/>
      <c r="S768" s="57"/>
      <c r="T768" s="57"/>
      <c r="U768" s="57"/>
      <c r="V768" s="57"/>
      <c r="W768" s="57"/>
      <c r="X768" s="57"/>
      <c r="Y768" s="57"/>
      <c r="Z768" s="57"/>
      <c r="AA768" s="57"/>
      <c r="AB768" s="57"/>
      <c r="AC768" s="57"/>
      <c r="AD768" s="57"/>
    </row>
    <row r="769" spans="1:30" ht="15.75" x14ac:dyDescent="0.25">
      <c r="A769" s="57"/>
      <c r="B769" s="57"/>
      <c r="C769" s="57"/>
      <c r="D769" s="58"/>
      <c r="E769" s="58"/>
      <c r="F769" s="58"/>
      <c r="G769" s="58"/>
      <c r="H769" s="58"/>
      <c r="I769" s="58"/>
      <c r="J769" s="58"/>
      <c r="K769" s="58"/>
      <c r="L769" s="58"/>
      <c r="M769" s="58"/>
      <c r="N769" s="58"/>
      <c r="O769" s="58"/>
      <c r="P769" s="57"/>
      <c r="Q769" s="58"/>
      <c r="R769" s="57"/>
      <c r="S769" s="57"/>
      <c r="T769" s="57"/>
      <c r="U769" s="57"/>
      <c r="V769" s="57"/>
      <c r="W769" s="57"/>
      <c r="X769" s="57"/>
      <c r="Y769" s="57"/>
      <c r="Z769" s="57"/>
      <c r="AA769" s="57"/>
      <c r="AB769" s="57"/>
      <c r="AC769" s="57"/>
      <c r="AD769" s="57"/>
    </row>
    <row r="770" spans="1:30" ht="15.75" x14ac:dyDescent="0.25">
      <c r="A770" s="57"/>
      <c r="B770" s="57"/>
      <c r="C770" s="57"/>
      <c r="D770" s="58"/>
      <c r="E770" s="58"/>
      <c r="F770" s="58"/>
      <c r="G770" s="58"/>
      <c r="H770" s="58"/>
      <c r="I770" s="58"/>
      <c r="J770" s="58"/>
      <c r="K770" s="58"/>
      <c r="L770" s="58"/>
      <c r="M770" s="58"/>
      <c r="N770" s="58"/>
      <c r="O770" s="58"/>
      <c r="P770" s="57"/>
      <c r="Q770" s="58"/>
      <c r="R770" s="57"/>
      <c r="S770" s="57"/>
      <c r="T770" s="57"/>
      <c r="U770" s="57"/>
      <c r="V770" s="57"/>
      <c r="W770" s="57"/>
      <c r="X770" s="57"/>
      <c r="Y770" s="57"/>
      <c r="Z770" s="57"/>
      <c r="AA770" s="57"/>
      <c r="AB770" s="57"/>
      <c r="AC770" s="57"/>
      <c r="AD770" s="57"/>
    </row>
    <row r="771" spans="1:30" ht="15.75" x14ac:dyDescent="0.25">
      <c r="A771" s="57"/>
      <c r="B771" s="57"/>
      <c r="C771" s="57"/>
      <c r="D771" s="58"/>
      <c r="E771" s="58"/>
      <c r="F771" s="58"/>
      <c r="G771" s="58"/>
      <c r="H771" s="58"/>
      <c r="I771" s="58"/>
      <c r="J771" s="58"/>
      <c r="K771" s="58"/>
      <c r="L771" s="58"/>
      <c r="M771" s="58"/>
      <c r="N771" s="58"/>
      <c r="O771" s="58"/>
      <c r="P771" s="57"/>
      <c r="Q771" s="58"/>
      <c r="R771" s="57"/>
      <c r="S771" s="57"/>
      <c r="T771" s="57"/>
      <c r="U771" s="57"/>
      <c r="V771" s="57"/>
      <c r="W771" s="57"/>
      <c r="X771" s="57"/>
      <c r="Y771" s="57"/>
      <c r="Z771" s="57"/>
      <c r="AA771" s="57"/>
      <c r="AB771" s="57"/>
      <c r="AC771" s="57"/>
      <c r="AD771" s="57"/>
    </row>
    <row r="772" spans="1:30" ht="15.75" x14ac:dyDescent="0.25">
      <c r="A772" s="57"/>
      <c r="B772" s="57"/>
      <c r="C772" s="57"/>
      <c r="D772" s="58"/>
      <c r="E772" s="58"/>
      <c r="F772" s="58"/>
      <c r="G772" s="58"/>
      <c r="H772" s="58"/>
      <c r="I772" s="58"/>
      <c r="J772" s="58"/>
      <c r="K772" s="58"/>
      <c r="L772" s="58"/>
      <c r="M772" s="58"/>
      <c r="N772" s="58"/>
      <c r="O772" s="58"/>
      <c r="P772" s="57"/>
      <c r="Q772" s="58"/>
      <c r="R772" s="57"/>
      <c r="S772" s="57"/>
      <c r="T772" s="57"/>
      <c r="U772" s="57"/>
      <c r="V772" s="57"/>
      <c r="W772" s="57"/>
      <c r="X772" s="57"/>
      <c r="Y772" s="57"/>
      <c r="Z772" s="57"/>
      <c r="AA772" s="57"/>
      <c r="AB772" s="57"/>
      <c r="AC772" s="57"/>
      <c r="AD772" s="57"/>
    </row>
    <row r="773" spans="1:30" ht="15.75" x14ac:dyDescent="0.25">
      <c r="A773" s="57"/>
      <c r="B773" s="57"/>
      <c r="C773" s="57"/>
      <c r="D773" s="58"/>
      <c r="E773" s="58"/>
      <c r="F773" s="58"/>
      <c r="G773" s="58"/>
      <c r="H773" s="58"/>
      <c r="I773" s="58"/>
      <c r="J773" s="58"/>
      <c r="K773" s="58"/>
      <c r="L773" s="58"/>
      <c r="M773" s="58"/>
      <c r="N773" s="58"/>
      <c r="O773" s="58"/>
      <c r="P773" s="57"/>
      <c r="Q773" s="58"/>
      <c r="R773" s="57"/>
      <c r="S773" s="57"/>
      <c r="T773" s="57"/>
      <c r="U773" s="57"/>
      <c r="V773" s="57"/>
      <c r="W773" s="57"/>
      <c r="X773" s="57"/>
      <c r="Y773" s="57"/>
      <c r="Z773" s="57"/>
      <c r="AA773" s="57"/>
      <c r="AB773" s="57"/>
      <c r="AC773" s="57"/>
      <c r="AD773" s="57"/>
    </row>
    <row r="774" spans="1:30" ht="15.75" x14ac:dyDescent="0.25">
      <c r="A774" s="57"/>
      <c r="B774" s="57"/>
      <c r="C774" s="57"/>
      <c r="D774" s="58"/>
      <c r="E774" s="58"/>
      <c r="F774" s="58"/>
      <c r="G774" s="58"/>
      <c r="H774" s="58"/>
      <c r="I774" s="58"/>
      <c r="J774" s="58"/>
      <c r="K774" s="58"/>
      <c r="L774" s="58"/>
      <c r="M774" s="58"/>
      <c r="N774" s="58"/>
      <c r="O774" s="58"/>
      <c r="P774" s="57"/>
      <c r="Q774" s="58"/>
      <c r="R774" s="57"/>
      <c r="S774" s="57"/>
      <c r="T774" s="57"/>
      <c r="U774" s="57"/>
      <c r="V774" s="57"/>
      <c r="W774" s="57"/>
      <c r="X774" s="57"/>
      <c r="Y774" s="57"/>
      <c r="Z774" s="57"/>
      <c r="AA774" s="57"/>
      <c r="AB774" s="57"/>
      <c r="AC774" s="57"/>
      <c r="AD774" s="57"/>
    </row>
    <row r="775" spans="1:30" ht="15.75" x14ac:dyDescent="0.25">
      <c r="A775" s="57"/>
      <c r="B775" s="57"/>
      <c r="C775" s="57"/>
      <c r="D775" s="58"/>
      <c r="E775" s="58"/>
      <c r="F775" s="58"/>
      <c r="G775" s="58"/>
      <c r="H775" s="58"/>
      <c r="I775" s="58"/>
      <c r="J775" s="58"/>
      <c r="K775" s="58"/>
      <c r="L775" s="58"/>
      <c r="M775" s="58"/>
      <c r="N775" s="58"/>
      <c r="O775" s="58"/>
      <c r="P775" s="57"/>
      <c r="Q775" s="58"/>
      <c r="R775" s="57"/>
      <c r="S775" s="57"/>
      <c r="T775" s="57"/>
      <c r="U775" s="57"/>
      <c r="V775" s="57"/>
      <c r="W775" s="57"/>
      <c r="X775" s="57"/>
      <c r="Y775" s="57"/>
      <c r="Z775" s="57"/>
      <c r="AA775" s="57"/>
      <c r="AB775" s="57"/>
      <c r="AC775" s="57"/>
      <c r="AD775" s="57"/>
    </row>
    <row r="776" spans="1:30" ht="15.75" x14ac:dyDescent="0.25">
      <c r="A776" s="57"/>
      <c r="B776" s="57"/>
      <c r="C776" s="57"/>
      <c r="D776" s="58"/>
      <c r="E776" s="58"/>
      <c r="F776" s="58"/>
      <c r="G776" s="58"/>
      <c r="H776" s="58"/>
      <c r="I776" s="58"/>
      <c r="J776" s="58"/>
      <c r="K776" s="58"/>
      <c r="L776" s="58"/>
      <c r="M776" s="58"/>
      <c r="N776" s="58"/>
      <c r="O776" s="58"/>
      <c r="P776" s="57"/>
      <c r="Q776" s="58"/>
      <c r="R776" s="57"/>
      <c r="S776" s="57"/>
      <c r="T776" s="57"/>
      <c r="U776" s="57"/>
      <c r="V776" s="57"/>
      <c r="W776" s="57"/>
      <c r="X776" s="57"/>
      <c r="Y776" s="57"/>
      <c r="Z776" s="57"/>
      <c r="AA776" s="57"/>
      <c r="AB776" s="57"/>
      <c r="AC776" s="57"/>
      <c r="AD776" s="57"/>
    </row>
    <row r="777" spans="1:30" ht="15.75" x14ac:dyDescent="0.25">
      <c r="A777" s="57"/>
      <c r="B777" s="57"/>
      <c r="C777" s="57"/>
      <c r="D777" s="58"/>
      <c r="E777" s="58"/>
      <c r="F777" s="58"/>
      <c r="G777" s="58"/>
      <c r="H777" s="58"/>
      <c r="I777" s="58"/>
      <c r="J777" s="58"/>
      <c r="K777" s="58"/>
      <c r="L777" s="58"/>
      <c r="M777" s="58"/>
      <c r="N777" s="58"/>
      <c r="O777" s="58"/>
      <c r="P777" s="57"/>
      <c r="Q777" s="58"/>
      <c r="R777" s="57"/>
      <c r="S777" s="57"/>
      <c r="T777" s="57"/>
      <c r="U777" s="57"/>
      <c r="V777" s="57"/>
      <c r="W777" s="57"/>
      <c r="X777" s="57"/>
      <c r="Y777" s="57"/>
      <c r="Z777" s="57"/>
      <c r="AA777" s="57"/>
      <c r="AB777" s="57"/>
      <c r="AC777" s="57"/>
      <c r="AD777" s="57"/>
    </row>
    <row r="778" spans="1:30" ht="15.75" x14ac:dyDescent="0.25">
      <c r="A778" s="57"/>
      <c r="B778" s="57"/>
      <c r="C778" s="57"/>
      <c r="D778" s="58"/>
      <c r="E778" s="58"/>
      <c r="F778" s="58"/>
      <c r="G778" s="58"/>
      <c r="H778" s="58"/>
      <c r="I778" s="58"/>
      <c r="J778" s="58"/>
      <c r="K778" s="58"/>
      <c r="L778" s="58"/>
      <c r="M778" s="58"/>
      <c r="N778" s="58"/>
      <c r="O778" s="58"/>
      <c r="P778" s="57"/>
      <c r="Q778" s="58"/>
      <c r="R778" s="57"/>
      <c r="S778" s="57"/>
      <c r="T778" s="57"/>
      <c r="U778" s="57"/>
      <c r="V778" s="57"/>
      <c r="W778" s="57"/>
      <c r="X778" s="57"/>
      <c r="Y778" s="57"/>
      <c r="Z778" s="57"/>
      <c r="AA778" s="57"/>
      <c r="AB778" s="57"/>
      <c r="AC778" s="57"/>
      <c r="AD778" s="57"/>
    </row>
    <row r="779" spans="1:30" ht="15.75" x14ac:dyDescent="0.25">
      <c r="A779" s="57"/>
      <c r="B779" s="57"/>
      <c r="C779" s="57"/>
      <c r="D779" s="58"/>
      <c r="E779" s="58"/>
      <c r="F779" s="58"/>
      <c r="G779" s="58"/>
      <c r="H779" s="58"/>
      <c r="I779" s="58"/>
      <c r="J779" s="58"/>
      <c r="K779" s="58"/>
      <c r="L779" s="58"/>
      <c r="M779" s="58"/>
      <c r="N779" s="58"/>
      <c r="O779" s="58"/>
      <c r="P779" s="57"/>
      <c r="Q779" s="58"/>
      <c r="R779" s="57"/>
      <c r="S779" s="57"/>
      <c r="T779" s="57"/>
      <c r="U779" s="57"/>
      <c r="V779" s="57"/>
      <c r="W779" s="57"/>
      <c r="X779" s="57"/>
      <c r="Y779" s="57"/>
      <c r="Z779" s="57"/>
      <c r="AA779" s="57"/>
      <c r="AB779" s="57"/>
      <c r="AC779" s="57"/>
      <c r="AD779" s="57"/>
    </row>
    <row r="780" spans="1:30" ht="15.75" x14ac:dyDescent="0.25">
      <c r="A780" s="57"/>
      <c r="B780" s="57"/>
      <c r="C780" s="57"/>
      <c r="D780" s="58"/>
      <c r="E780" s="58"/>
      <c r="F780" s="58"/>
      <c r="G780" s="58"/>
      <c r="H780" s="58"/>
      <c r="I780" s="58"/>
      <c r="J780" s="58"/>
      <c r="K780" s="58"/>
      <c r="L780" s="58"/>
      <c r="M780" s="58"/>
      <c r="N780" s="58"/>
      <c r="O780" s="58"/>
      <c r="P780" s="57"/>
      <c r="Q780" s="58"/>
      <c r="R780" s="57"/>
      <c r="S780" s="57"/>
      <c r="T780" s="57"/>
      <c r="U780" s="57"/>
      <c r="V780" s="57"/>
      <c r="W780" s="57"/>
      <c r="X780" s="57"/>
      <c r="Y780" s="57"/>
      <c r="Z780" s="57"/>
      <c r="AA780" s="57"/>
      <c r="AB780" s="57"/>
      <c r="AC780" s="57"/>
      <c r="AD780" s="57"/>
    </row>
    <row r="781" spans="1:30" ht="15.75" x14ac:dyDescent="0.25">
      <c r="A781" s="57"/>
      <c r="B781" s="57"/>
      <c r="C781" s="57"/>
      <c r="D781" s="58"/>
      <c r="E781" s="58"/>
      <c r="F781" s="58"/>
      <c r="G781" s="58"/>
      <c r="H781" s="58"/>
      <c r="I781" s="58"/>
      <c r="J781" s="58"/>
      <c r="K781" s="58"/>
      <c r="L781" s="58"/>
      <c r="M781" s="58"/>
      <c r="N781" s="58"/>
      <c r="O781" s="58"/>
      <c r="P781" s="57"/>
      <c r="Q781" s="58"/>
      <c r="R781" s="57"/>
      <c r="S781" s="57"/>
      <c r="T781" s="57"/>
      <c r="U781" s="57"/>
      <c r="V781" s="57"/>
      <c r="W781" s="57"/>
      <c r="X781" s="57"/>
      <c r="Y781" s="57"/>
      <c r="Z781" s="57"/>
      <c r="AA781" s="57"/>
      <c r="AB781" s="57"/>
      <c r="AC781" s="57"/>
      <c r="AD781" s="57"/>
    </row>
    <row r="782" spans="1:30" ht="15.75" x14ac:dyDescent="0.25">
      <c r="A782" s="57"/>
      <c r="B782" s="57"/>
      <c r="C782" s="57"/>
      <c r="D782" s="58"/>
      <c r="E782" s="58"/>
      <c r="F782" s="58"/>
      <c r="G782" s="58"/>
      <c r="H782" s="58"/>
      <c r="I782" s="58"/>
      <c r="J782" s="58"/>
      <c r="K782" s="58"/>
      <c r="L782" s="58"/>
      <c r="M782" s="58"/>
      <c r="N782" s="58"/>
      <c r="O782" s="58"/>
      <c r="P782" s="57"/>
      <c r="Q782" s="58"/>
      <c r="R782" s="57"/>
      <c r="S782" s="57"/>
      <c r="T782" s="57"/>
      <c r="U782" s="57"/>
      <c r="V782" s="57"/>
      <c r="W782" s="57"/>
      <c r="X782" s="57"/>
      <c r="Y782" s="57"/>
      <c r="Z782" s="57"/>
      <c r="AA782" s="57"/>
      <c r="AB782" s="57"/>
      <c r="AC782" s="57"/>
      <c r="AD782" s="57"/>
    </row>
    <row r="783" spans="1:30" ht="15.75" x14ac:dyDescent="0.25">
      <c r="A783" s="57"/>
      <c r="B783" s="57"/>
      <c r="C783" s="57"/>
      <c r="D783" s="58"/>
      <c r="E783" s="58"/>
      <c r="F783" s="58"/>
      <c r="G783" s="58"/>
      <c r="H783" s="58"/>
      <c r="I783" s="58"/>
      <c r="J783" s="58"/>
      <c r="K783" s="58"/>
      <c r="L783" s="58"/>
      <c r="M783" s="58"/>
      <c r="N783" s="58"/>
      <c r="O783" s="58"/>
      <c r="P783" s="57"/>
      <c r="Q783" s="58"/>
      <c r="R783" s="57"/>
      <c r="S783" s="57"/>
      <c r="T783" s="57"/>
      <c r="U783" s="57"/>
      <c r="V783" s="57"/>
      <c r="W783" s="57"/>
      <c r="X783" s="57"/>
      <c r="Y783" s="57"/>
      <c r="Z783" s="57"/>
      <c r="AA783" s="57"/>
      <c r="AB783" s="57"/>
      <c r="AC783" s="57"/>
      <c r="AD783" s="57"/>
    </row>
    <row r="784" spans="1:30" ht="15.75" x14ac:dyDescent="0.25">
      <c r="A784" s="57"/>
      <c r="B784" s="57"/>
      <c r="C784" s="57"/>
      <c r="D784" s="58"/>
      <c r="E784" s="58"/>
      <c r="F784" s="58"/>
      <c r="G784" s="58"/>
      <c r="H784" s="58"/>
      <c r="I784" s="58"/>
      <c r="J784" s="58"/>
      <c r="K784" s="58"/>
      <c r="L784" s="58"/>
      <c r="M784" s="58"/>
      <c r="N784" s="58"/>
      <c r="O784" s="58"/>
      <c r="P784" s="57"/>
      <c r="Q784" s="58"/>
      <c r="R784" s="57"/>
      <c r="S784" s="57"/>
      <c r="T784" s="57"/>
      <c r="U784" s="57"/>
      <c r="V784" s="57"/>
      <c r="W784" s="57"/>
      <c r="X784" s="57"/>
      <c r="Y784" s="57"/>
      <c r="Z784" s="57"/>
      <c r="AA784" s="57"/>
      <c r="AB784" s="57"/>
      <c r="AC784" s="57"/>
      <c r="AD784" s="57"/>
    </row>
    <row r="785" spans="1:30" ht="15.75" x14ac:dyDescent="0.25">
      <c r="A785" s="57"/>
      <c r="B785" s="57"/>
      <c r="C785" s="57"/>
      <c r="D785" s="58"/>
      <c r="E785" s="58"/>
      <c r="F785" s="58"/>
      <c r="G785" s="58"/>
      <c r="H785" s="58"/>
      <c r="I785" s="58"/>
      <c r="J785" s="58"/>
      <c r="K785" s="58"/>
      <c r="L785" s="58"/>
      <c r="M785" s="58"/>
      <c r="N785" s="58"/>
      <c r="O785" s="58"/>
      <c r="P785" s="57"/>
      <c r="Q785" s="58"/>
      <c r="R785" s="57"/>
      <c r="S785" s="57"/>
      <c r="T785" s="57"/>
      <c r="U785" s="57"/>
      <c r="V785" s="57"/>
      <c r="W785" s="57"/>
      <c r="X785" s="57"/>
      <c r="Y785" s="57"/>
      <c r="Z785" s="57"/>
      <c r="AA785" s="57"/>
      <c r="AB785" s="57"/>
      <c r="AC785" s="57"/>
      <c r="AD785" s="57"/>
    </row>
    <row r="786" spans="1:30" ht="15.75" x14ac:dyDescent="0.25">
      <c r="A786" s="57"/>
      <c r="B786" s="57"/>
      <c r="C786" s="57"/>
      <c r="D786" s="58"/>
      <c r="E786" s="58"/>
      <c r="F786" s="58"/>
      <c r="G786" s="58"/>
      <c r="H786" s="58"/>
      <c r="I786" s="58"/>
      <c r="J786" s="58"/>
      <c r="K786" s="58"/>
      <c r="L786" s="58"/>
      <c r="M786" s="58"/>
      <c r="N786" s="58"/>
      <c r="O786" s="58"/>
      <c r="P786" s="57"/>
      <c r="Q786" s="58"/>
      <c r="R786" s="57"/>
      <c r="S786" s="57"/>
      <c r="T786" s="57"/>
      <c r="U786" s="57"/>
      <c r="V786" s="57"/>
      <c r="W786" s="57"/>
      <c r="X786" s="57"/>
      <c r="Y786" s="57"/>
      <c r="Z786" s="57"/>
      <c r="AA786" s="57"/>
      <c r="AB786" s="57"/>
      <c r="AC786" s="57"/>
      <c r="AD786" s="57"/>
    </row>
    <row r="787" spans="1:30" ht="15.75" x14ac:dyDescent="0.25">
      <c r="A787" s="57"/>
      <c r="B787" s="57"/>
      <c r="C787" s="57"/>
      <c r="D787" s="58"/>
      <c r="E787" s="58"/>
      <c r="F787" s="58"/>
      <c r="G787" s="58"/>
      <c r="H787" s="58"/>
      <c r="I787" s="58"/>
      <c r="J787" s="58"/>
      <c r="K787" s="58"/>
      <c r="L787" s="58"/>
      <c r="M787" s="58"/>
      <c r="N787" s="58"/>
      <c r="O787" s="58"/>
      <c r="P787" s="57"/>
      <c r="Q787" s="58"/>
      <c r="R787" s="57"/>
      <c r="S787" s="57"/>
      <c r="T787" s="57"/>
      <c r="U787" s="57"/>
      <c r="V787" s="57"/>
      <c r="W787" s="57"/>
      <c r="X787" s="57"/>
      <c r="Y787" s="57"/>
      <c r="Z787" s="57"/>
      <c r="AA787" s="57"/>
      <c r="AB787" s="57"/>
      <c r="AC787" s="57"/>
      <c r="AD787" s="57"/>
    </row>
    <row r="788" spans="1:30" ht="15.75" x14ac:dyDescent="0.25">
      <c r="A788" s="57"/>
      <c r="B788" s="57"/>
      <c r="C788" s="57"/>
      <c r="D788" s="58"/>
      <c r="E788" s="58"/>
      <c r="F788" s="58"/>
      <c r="G788" s="58"/>
      <c r="H788" s="58"/>
      <c r="I788" s="58"/>
      <c r="J788" s="58"/>
      <c r="K788" s="58"/>
      <c r="L788" s="58"/>
      <c r="M788" s="58"/>
      <c r="N788" s="58"/>
      <c r="O788" s="58"/>
      <c r="P788" s="57"/>
      <c r="Q788" s="58"/>
      <c r="R788" s="57"/>
      <c r="S788" s="57"/>
      <c r="T788" s="57"/>
      <c r="U788" s="57"/>
      <c r="V788" s="57"/>
      <c r="W788" s="57"/>
      <c r="X788" s="57"/>
      <c r="Y788" s="57"/>
      <c r="Z788" s="57"/>
      <c r="AA788" s="57"/>
      <c r="AB788" s="57"/>
      <c r="AC788" s="57"/>
      <c r="AD788" s="57"/>
    </row>
    <row r="789" spans="1:30" ht="15.75" x14ac:dyDescent="0.25">
      <c r="A789" s="57"/>
      <c r="B789" s="57"/>
      <c r="C789" s="57"/>
      <c r="D789" s="58"/>
      <c r="E789" s="58"/>
      <c r="F789" s="58"/>
      <c r="G789" s="58"/>
      <c r="H789" s="58"/>
      <c r="I789" s="58"/>
      <c r="J789" s="58"/>
      <c r="K789" s="58"/>
      <c r="L789" s="58"/>
      <c r="M789" s="58"/>
      <c r="N789" s="58"/>
      <c r="O789" s="58"/>
      <c r="P789" s="57"/>
      <c r="Q789" s="58"/>
      <c r="R789" s="57"/>
      <c r="S789" s="57"/>
      <c r="T789" s="57"/>
      <c r="U789" s="57"/>
      <c r="V789" s="57"/>
      <c r="W789" s="57"/>
      <c r="X789" s="57"/>
      <c r="Y789" s="57"/>
      <c r="Z789" s="57"/>
      <c r="AA789" s="57"/>
      <c r="AB789" s="57"/>
      <c r="AC789" s="57"/>
      <c r="AD789" s="57"/>
    </row>
    <row r="790" spans="1:30" ht="15.75" x14ac:dyDescent="0.25">
      <c r="A790" s="57"/>
      <c r="B790" s="57"/>
      <c r="C790" s="57"/>
      <c r="D790" s="58"/>
      <c r="E790" s="58"/>
      <c r="F790" s="58"/>
      <c r="G790" s="58"/>
      <c r="H790" s="58"/>
      <c r="I790" s="58"/>
      <c r="J790" s="58"/>
      <c r="K790" s="58"/>
      <c r="L790" s="58"/>
      <c r="M790" s="58"/>
      <c r="N790" s="58"/>
      <c r="O790" s="58"/>
      <c r="P790" s="57"/>
      <c r="Q790" s="58"/>
      <c r="R790" s="57"/>
      <c r="S790" s="57"/>
      <c r="T790" s="57"/>
      <c r="U790" s="57"/>
      <c r="V790" s="57"/>
      <c r="W790" s="57"/>
      <c r="X790" s="57"/>
      <c r="Y790" s="57"/>
      <c r="Z790" s="57"/>
      <c r="AA790" s="57"/>
      <c r="AB790" s="57"/>
      <c r="AC790" s="57"/>
      <c r="AD790" s="57"/>
    </row>
    <row r="791" spans="1:30" ht="15.75" x14ac:dyDescent="0.25">
      <c r="A791" s="57"/>
      <c r="B791" s="57"/>
      <c r="C791" s="57"/>
      <c r="D791" s="58"/>
      <c r="E791" s="58"/>
      <c r="F791" s="58"/>
      <c r="G791" s="58"/>
      <c r="H791" s="58"/>
      <c r="I791" s="58"/>
      <c r="J791" s="58"/>
      <c r="K791" s="58"/>
      <c r="L791" s="58"/>
      <c r="M791" s="58"/>
      <c r="N791" s="58"/>
      <c r="O791" s="58"/>
      <c r="P791" s="57"/>
      <c r="Q791" s="58"/>
      <c r="R791" s="57"/>
      <c r="S791" s="57"/>
      <c r="T791" s="57"/>
      <c r="U791" s="57"/>
      <c r="V791" s="57"/>
      <c r="W791" s="57"/>
      <c r="X791" s="57"/>
      <c r="Y791" s="57"/>
      <c r="Z791" s="57"/>
      <c r="AA791" s="57"/>
      <c r="AB791" s="57"/>
      <c r="AC791" s="57"/>
      <c r="AD791" s="57"/>
    </row>
    <row r="792" spans="1:30" ht="15.75" x14ac:dyDescent="0.25">
      <c r="A792" s="57"/>
      <c r="B792" s="57"/>
      <c r="C792" s="57"/>
      <c r="D792" s="58"/>
      <c r="E792" s="58"/>
      <c r="F792" s="58"/>
      <c r="G792" s="58"/>
      <c r="H792" s="58"/>
      <c r="I792" s="58"/>
      <c r="J792" s="58"/>
      <c r="K792" s="58"/>
      <c r="L792" s="58"/>
      <c r="M792" s="58"/>
      <c r="N792" s="58"/>
      <c r="O792" s="58"/>
      <c r="P792" s="57"/>
      <c r="Q792" s="58"/>
      <c r="R792" s="57"/>
      <c r="S792" s="57"/>
      <c r="T792" s="57"/>
      <c r="U792" s="57"/>
      <c r="V792" s="57"/>
      <c r="W792" s="57"/>
      <c r="X792" s="57"/>
      <c r="Y792" s="57"/>
      <c r="Z792" s="57"/>
      <c r="AA792" s="57"/>
      <c r="AB792" s="57"/>
      <c r="AC792" s="57"/>
      <c r="AD792" s="57"/>
    </row>
    <row r="793" spans="1:30" ht="15.75" x14ac:dyDescent="0.25">
      <c r="A793" s="57"/>
      <c r="B793" s="57"/>
      <c r="C793" s="57"/>
      <c r="D793" s="58"/>
      <c r="E793" s="58"/>
      <c r="F793" s="58"/>
      <c r="G793" s="58"/>
      <c r="H793" s="58"/>
      <c r="I793" s="58"/>
      <c r="J793" s="58"/>
      <c r="K793" s="58"/>
      <c r="L793" s="58"/>
      <c r="M793" s="58"/>
      <c r="N793" s="58"/>
      <c r="O793" s="58"/>
      <c r="P793" s="57"/>
      <c r="Q793" s="58"/>
      <c r="R793" s="57"/>
      <c r="S793" s="57"/>
      <c r="T793" s="57"/>
      <c r="U793" s="57"/>
      <c r="V793" s="57"/>
      <c r="W793" s="57"/>
      <c r="X793" s="57"/>
      <c r="Y793" s="57"/>
      <c r="Z793" s="57"/>
      <c r="AA793" s="57"/>
      <c r="AB793" s="57"/>
      <c r="AC793" s="57"/>
      <c r="AD793" s="57"/>
    </row>
    <row r="794" spans="1:30" ht="15.75" x14ac:dyDescent="0.25">
      <c r="A794" s="57"/>
      <c r="B794" s="57"/>
      <c r="C794" s="57"/>
      <c r="D794" s="58"/>
      <c r="E794" s="58"/>
      <c r="F794" s="58"/>
      <c r="G794" s="58"/>
      <c r="H794" s="58"/>
      <c r="I794" s="58"/>
      <c r="J794" s="58"/>
      <c r="K794" s="58"/>
      <c r="L794" s="58"/>
      <c r="M794" s="58"/>
      <c r="N794" s="58"/>
      <c r="O794" s="58"/>
      <c r="P794" s="57"/>
      <c r="Q794" s="58"/>
      <c r="R794" s="57"/>
      <c r="S794" s="57"/>
      <c r="T794" s="57"/>
      <c r="U794" s="57"/>
      <c r="V794" s="57"/>
      <c r="W794" s="57"/>
      <c r="X794" s="57"/>
      <c r="Y794" s="57"/>
      <c r="Z794" s="57"/>
      <c r="AA794" s="57"/>
      <c r="AB794" s="57"/>
      <c r="AC794" s="57"/>
      <c r="AD794" s="57"/>
    </row>
    <row r="795" spans="1:30" ht="15.75" x14ac:dyDescent="0.25">
      <c r="A795" s="57"/>
      <c r="B795" s="57"/>
      <c r="C795" s="57"/>
      <c r="D795" s="58"/>
      <c r="E795" s="58"/>
      <c r="F795" s="58"/>
      <c r="G795" s="58"/>
      <c r="H795" s="58"/>
      <c r="I795" s="58"/>
      <c r="J795" s="58"/>
      <c r="K795" s="58"/>
      <c r="L795" s="58"/>
      <c r="M795" s="58"/>
      <c r="N795" s="58"/>
      <c r="O795" s="58"/>
      <c r="P795" s="57"/>
      <c r="Q795" s="58"/>
      <c r="R795" s="57"/>
      <c r="S795" s="57"/>
      <c r="T795" s="57"/>
      <c r="U795" s="57"/>
      <c r="V795" s="57"/>
      <c r="W795" s="57"/>
      <c r="X795" s="57"/>
      <c r="Y795" s="57"/>
      <c r="Z795" s="57"/>
      <c r="AA795" s="57"/>
      <c r="AB795" s="57"/>
      <c r="AC795" s="57"/>
      <c r="AD795" s="57"/>
    </row>
    <row r="796" spans="1:30" ht="15.75" x14ac:dyDescent="0.25">
      <c r="A796" s="57"/>
      <c r="B796" s="57"/>
      <c r="C796" s="57"/>
      <c r="D796" s="58"/>
      <c r="E796" s="58"/>
      <c r="F796" s="58"/>
      <c r="G796" s="58"/>
      <c r="H796" s="58"/>
      <c r="I796" s="58"/>
      <c r="J796" s="58"/>
      <c r="K796" s="58"/>
      <c r="L796" s="58"/>
      <c r="M796" s="58"/>
      <c r="N796" s="58"/>
      <c r="O796" s="58"/>
      <c r="P796" s="57"/>
      <c r="Q796" s="58"/>
      <c r="R796" s="57"/>
      <c r="S796" s="57"/>
      <c r="T796" s="57"/>
      <c r="U796" s="57"/>
      <c r="V796" s="57"/>
      <c r="W796" s="57"/>
      <c r="X796" s="57"/>
      <c r="Y796" s="57"/>
      <c r="Z796" s="57"/>
      <c r="AA796" s="57"/>
      <c r="AB796" s="57"/>
      <c r="AC796" s="57"/>
      <c r="AD796" s="57"/>
    </row>
    <row r="797" spans="1:30" ht="15.75" x14ac:dyDescent="0.25">
      <c r="A797" s="57"/>
      <c r="B797" s="57"/>
      <c r="C797" s="57"/>
      <c r="D797" s="58"/>
      <c r="E797" s="58"/>
      <c r="F797" s="58"/>
      <c r="G797" s="58"/>
      <c r="H797" s="58"/>
      <c r="I797" s="58"/>
      <c r="J797" s="58"/>
      <c r="K797" s="58"/>
      <c r="L797" s="58"/>
      <c r="M797" s="58"/>
      <c r="N797" s="58"/>
      <c r="O797" s="58"/>
      <c r="P797" s="57"/>
      <c r="Q797" s="58"/>
      <c r="R797" s="57"/>
      <c r="S797" s="57"/>
      <c r="T797" s="57"/>
      <c r="U797" s="57"/>
      <c r="V797" s="57"/>
      <c r="W797" s="57"/>
      <c r="X797" s="57"/>
      <c r="Y797" s="57"/>
      <c r="Z797" s="57"/>
      <c r="AA797" s="57"/>
      <c r="AB797" s="57"/>
      <c r="AC797" s="57"/>
      <c r="AD797" s="57"/>
    </row>
    <row r="798" spans="1:30" ht="15.75" x14ac:dyDescent="0.25">
      <c r="A798" s="57"/>
      <c r="B798" s="57"/>
      <c r="C798" s="57"/>
      <c r="D798" s="58"/>
      <c r="E798" s="58"/>
      <c r="F798" s="58"/>
      <c r="G798" s="58"/>
      <c r="H798" s="58"/>
      <c r="I798" s="58"/>
      <c r="J798" s="58"/>
      <c r="K798" s="58"/>
      <c r="L798" s="58"/>
      <c r="M798" s="58"/>
      <c r="N798" s="58"/>
      <c r="O798" s="58"/>
      <c r="P798" s="57"/>
      <c r="Q798" s="58"/>
      <c r="R798" s="57"/>
      <c r="S798" s="57"/>
      <c r="T798" s="57"/>
      <c r="U798" s="57"/>
      <c r="V798" s="57"/>
      <c r="W798" s="57"/>
      <c r="X798" s="57"/>
      <c r="Y798" s="57"/>
      <c r="Z798" s="57"/>
      <c r="AA798" s="57"/>
      <c r="AB798" s="57"/>
      <c r="AC798" s="57"/>
      <c r="AD798" s="57"/>
    </row>
    <row r="799" spans="1:30" ht="15.75" x14ac:dyDescent="0.25">
      <c r="A799" s="57"/>
      <c r="B799" s="57"/>
      <c r="C799" s="57"/>
      <c r="D799" s="58"/>
      <c r="E799" s="58"/>
      <c r="F799" s="58"/>
      <c r="G799" s="58"/>
      <c r="H799" s="58"/>
      <c r="I799" s="58"/>
      <c r="J799" s="58"/>
      <c r="K799" s="58"/>
      <c r="L799" s="58"/>
      <c r="M799" s="58"/>
      <c r="N799" s="58"/>
      <c r="O799" s="58"/>
      <c r="P799" s="57"/>
      <c r="Q799" s="58"/>
      <c r="R799" s="57"/>
      <c r="S799" s="57"/>
      <c r="T799" s="57"/>
      <c r="U799" s="57"/>
      <c r="V799" s="57"/>
      <c r="W799" s="57"/>
      <c r="X799" s="57"/>
      <c r="Y799" s="57"/>
      <c r="Z799" s="57"/>
      <c r="AA799" s="57"/>
      <c r="AB799" s="57"/>
      <c r="AC799" s="57"/>
      <c r="AD799" s="57"/>
    </row>
    <row r="800" spans="1:30" ht="15.75" x14ac:dyDescent="0.25">
      <c r="A800" s="57"/>
      <c r="B800" s="57"/>
      <c r="C800" s="57"/>
      <c r="D800" s="58"/>
      <c r="E800" s="58"/>
      <c r="F800" s="58"/>
      <c r="G800" s="58"/>
      <c r="H800" s="58"/>
      <c r="I800" s="58"/>
      <c r="J800" s="58"/>
      <c r="K800" s="58"/>
      <c r="L800" s="58"/>
      <c r="M800" s="58"/>
      <c r="N800" s="58"/>
      <c r="O800" s="58"/>
      <c r="P800" s="57"/>
      <c r="Q800" s="58"/>
      <c r="R800" s="57"/>
      <c r="S800" s="57"/>
      <c r="T800" s="57"/>
      <c r="U800" s="57"/>
      <c r="V800" s="57"/>
      <c r="W800" s="57"/>
      <c r="X800" s="57"/>
      <c r="Y800" s="57"/>
      <c r="Z800" s="57"/>
      <c r="AA800" s="57"/>
      <c r="AB800" s="57"/>
      <c r="AC800" s="57"/>
      <c r="AD800" s="57"/>
    </row>
    <row r="801" spans="1:30" ht="15.75" x14ac:dyDescent="0.25">
      <c r="A801" s="57"/>
      <c r="B801" s="57"/>
      <c r="C801" s="57"/>
      <c r="D801" s="58"/>
      <c r="E801" s="58"/>
      <c r="F801" s="58"/>
      <c r="G801" s="58"/>
      <c r="H801" s="58"/>
      <c r="I801" s="58"/>
      <c r="J801" s="58"/>
      <c r="K801" s="58"/>
      <c r="L801" s="58"/>
      <c r="M801" s="58"/>
      <c r="N801" s="58"/>
      <c r="O801" s="58"/>
      <c r="P801" s="57"/>
      <c r="Q801" s="58"/>
      <c r="R801" s="57"/>
      <c r="S801" s="57"/>
      <c r="T801" s="57"/>
      <c r="U801" s="57"/>
      <c r="V801" s="57"/>
      <c r="W801" s="57"/>
      <c r="X801" s="57"/>
      <c r="Y801" s="57"/>
      <c r="Z801" s="57"/>
      <c r="AA801" s="57"/>
      <c r="AB801" s="57"/>
      <c r="AC801" s="57"/>
      <c r="AD801" s="57"/>
    </row>
    <row r="802" spans="1:30" ht="15.75" x14ac:dyDescent="0.25">
      <c r="A802" s="57"/>
      <c r="B802" s="57"/>
      <c r="C802" s="57"/>
      <c r="D802" s="58"/>
      <c r="E802" s="58"/>
      <c r="F802" s="58"/>
      <c r="G802" s="58"/>
      <c r="H802" s="58"/>
      <c r="I802" s="58"/>
      <c r="J802" s="58"/>
      <c r="K802" s="58"/>
      <c r="L802" s="58"/>
      <c r="M802" s="58"/>
      <c r="N802" s="58"/>
      <c r="O802" s="58"/>
      <c r="P802" s="57"/>
      <c r="Q802" s="58"/>
      <c r="R802" s="57"/>
      <c r="S802" s="57"/>
      <c r="T802" s="57"/>
      <c r="U802" s="57"/>
      <c r="V802" s="57"/>
      <c r="W802" s="57"/>
      <c r="X802" s="57"/>
      <c r="Y802" s="57"/>
      <c r="Z802" s="57"/>
      <c r="AA802" s="57"/>
      <c r="AB802" s="57"/>
      <c r="AC802" s="57"/>
      <c r="AD802" s="57"/>
    </row>
    <row r="803" spans="1:30" ht="15.75" x14ac:dyDescent="0.25">
      <c r="A803" s="57"/>
      <c r="B803" s="57"/>
      <c r="C803" s="57"/>
      <c r="D803" s="58"/>
      <c r="E803" s="58"/>
      <c r="F803" s="58"/>
      <c r="G803" s="58"/>
      <c r="H803" s="58"/>
      <c r="I803" s="58"/>
      <c r="J803" s="58"/>
      <c r="K803" s="58"/>
      <c r="L803" s="58"/>
      <c r="M803" s="58"/>
      <c r="N803" s="58"/>
      <c r="O803" s="58"/>
      <c r="P803" s="57"/>
      <c r="Q803" s="58"/>
      <c r="R803" s="57"/>
      <c r="S803" s="57"/>
      <c r="T803" s="57"/>
      <c r="U803" s="57"/>
      <c r="V803" s="57"/>
      <c r="W803" s="57"/>
      <c r="X803" s="57"/>
      <c r="Y803" s="57"/>
      <c r="Z803" s="57"/>
      <c r="AA803" s="57"/>
      <c r="AB803" s="57"/>
      <c r="AC803" s="57"/>
      <c r="AD803" s="57"/>
    </row>
    <row r="804" spans="1:30" ht="15.75" x14ac:dyDescent="0.25">
      <c r="A804" s="57"/>
      <c r="B804" s="57"/>
      <c r="C804" s="57"/>
      <c r="D804" s="58"/>
      <c r="E804" s="58"/>
      <c r="F804" s="58"/>
      <c r="G804" s="58"/>
      <c r="H804" s="58"/>
      <c r="I804" s="58"/>
      <c r="J804" s="58"/>
      <c r="K804" s="58"/>
      <c r="L804" s="58"/>
      <c r="M804" s="58"/>
      <c r="N804" s="58"/>
      <c r="O804" s="58"/>
      <c r="P804" s="57"/>
      <c r="Q804" s="58"/>
      <c r="R804" s="57"/>
      <c r="S804" s="57"/>
      <c r="T804" s="57"/>
      <c r="U804" s="57"/>
      <c r="V804" s="57"/>
      <c r="W804" s="57"/>
      <c r="X804" s="57"/>
      <c r="Y804" s="57"/>
      <c r="Z804" s="57"/>
      <c r="AA804" s="57"/>
      <c r="AB804" s="57"/>
      <c r="AC804" s="57"/>
      <c r="AD804" s="57"/>
    </row>
    <row r="805" spans="1:30" ht="15.75" x14ac:dyDescent="0.25">
      <c r="A805" s="57"/>
      <c r="B805" s="57"/>
      <c r="C805" s="57"/>
      <c r="D805" s="58"/>
      <c r="E805" s="58"/>
      <c r="F805" s="58"/>
      <c r="G805" s="58"/>
      <c r="H805" s="58"/>
      <c r="I805" s="58"/>
      <c r="J805" s="58"/>
      <c r="K805" s="58"/>
      <c r="L805" s="58"/>
      <c r="M805" s="58"/>
      <c r="N805" s="58"/>
      <c r="O805" s="58"/>
      <c r="P805" s="57"/>
      <c r="Q805" s="58"/>
      <c r="R805" s="57"/>
      <c r="S805" s="57"/>
      <c r="T805" s="57"/>
      <c r="U805" s="57"/>
      <c r="V805" s="57"/>
      <c r="W805" s="57"/>
      <c r="X805" s="57"/>
      <c r="Y805" s="57"/>
      <c r="Z805" s="57"/>
      <c r="AA805" s="57"/>
      <c r="AB805" s="57"/>
      <c r="AC805" s="57"/>
      <c r="AD805" s="57"/>
    </row>
    <row r="806" spans="1:30" ht="15.75" x14ac:dyDescent="0.25">
      <c r="A806" s="57"/>
      <c r="B806" s="57"/>
      <c r="C806" s="57"/>
      <c r="D806" s="58"/>
      <c r="E806" s="58"/>
      <c r="F806" s="58"/>
      <c r="G806" s="58"/>
      <c r="H806" s="58"/>
      <c r="I806" s="58"/>
      <c r="J806" s="58"/>
      <c r="K806" s="58"/>
      <c r="L806" s="58"/>
      <c r="M806" s="58"/>
      <c r="N806" s="58"/>
      <c r="O806" s="58"/>
      <c r="P806" s="57"/>
      <c r="Q806" s="58"/>
      <c r="R806" s="57"/>
      <c r="S806" s="57"/>
      <c r="T806" s="57"/>
      <c r="U806" s="57"/>
      <c r="V806" s="57"/>
      <c r="W806" s="57"/>
      <c r="X806" s="57"/>
      <c r="Y806" s="57"/>
      <c r="Z806" s="57"/>
      <c r="AA806" s="57"/>
      <c r="AB806" s="57"/>
      <c r="AC806" s="57"/>
      <c r="AD806" s="57"/>
    </row>
    <row r="807" spans="1:30" ht="15.75" x14ac:dyDescent="0.25">
      <c r="A807" s="57"/>
      <c r="B807" s="57"/>
      <c r="C807" s="57"/>
      <c r="D807" s="58"/>
      <c r="E807" s="58"/>
      <c r="F807" s="58"/>
      <c r="G807" s="58"/>
      <c r="H807" s="58"/>
      <c r="I807" s="58"/>
      <c r="J807" s="58"/>
      <c r="K807" s="58"/>
      <c r="L807" s="58"/>
      <c r="M807" s="58"/>
      <c r="N807" s="58"/>
      <c r="O807" s="58"/>
      <c r="P807" s="57"/>
      <c r="Q807" s="58"/>
      <c r="R807" s="57"/>
      <c r="S807" s="57"/>
      <c r="T807" s="57"/>
      <c r="U807" s="57"/>
      <c r="V807" s="57"/>
      <c r="W807" s="57"/>
      <c r="X807" s="57"/>
      <c r="Y807" s="57"/>
      <c r="Z807" s="57"/>
      <c r="AA807" s="57"/>
      <c r="AB807" s="57"/>
      <c r="AC807" s="57"/>
      <c r="AD807" s="57"/>
    </row>
    <row r="808" spans="1:30" ht="15.75" x14ac:dyDescent="0.25">
      <c r="A808" s="57"/>
      <c r="B808" s="57"/>
      <c r="C808" s="57"/>
      <c r="D808" s="58"/>
      <c r="E808" s="58"/>
      <c r="F808" s="58"/>
      <c r="G808" s="58"/>
      <c r="H808" s="58"/>
      <c r="I808" s="58"/>
      <c r="J808" s="58"/>
      <c r="K808" s="58"/>
      <c r="L808" s="58"/>
      <c r="M808" s="58"/>
      <c r="N808" s="58"/>
      <c r="O808" s="58"/>
      <c r="P808" s="57"/>
      <c r="Q808" s="58"/>
      <c r="R808" s="57"/>
      <c r="S808" s="57"/>
      <c r="T808" s="57"/>
      <c r="U808" s="57"/>
      <c r="V808" s="57"/>
      <c r="W808" s="57"/>
      <c r="X808" s="57"/>
      <c r="Y808" s="57"/>
      <c r="Z808" s="57"/>
      <c r="AA808" s="57"/>
      <c r="AB808" s="57"/>
      <c r="AC808" s="57"/>
      <c r="AD808" s="57"/>
    </row>
    <row r="809" spans="1:30" ht="15.75" x14ac:dyDescent="0.25">
      <c r="A809" s="57"/>
      <c r="B809" s="57"/>
      <c r="C809" s="57"/>
      <c r="D809" s="58"/>
      <c r="E809" s="58"/>
      <c r="F809" s="58"/>
      <c r="G809" s="58"/>
      <c r="H809" s="58"/>
      <c r="I809" s="58"/>
      <c r="J809" s="58"/>
      <c r="K809" s="58"/>
      <c r="L809" s="58"/>
      <c r="M809" s="58"/>
      <c r="N809" s="58"/>
      <c r="O809" s="58"/>
      <c r="P809" s="57"/>
      <c r="Q809" s="58"/>
      <c r="R809" s="57"/>
      <c r="S809" s="57"/>
      <c r="T809" s="57"/>
      <c r="U809" s="57"/>
      <c r="V809" s="57"/>
      <c r="W809" s="57"/>
      <c r="X809" s="57"/>
      <c r="Y809" s="57"/>
      <c r="Z809" s="57"/>
      <c r="AA809" s="57"/>
      <c r="AB809" s="57"/>
      <c r="AC809" s="57"/>
      <c r="AD809" s="57"/>
    </row>
    <row r="810" spans="1:30" ht="15.75" x14ac:dyDescent="0.25">
      <c r="A810" s="57"/>
      <c r="B810" s="57"/>
      <c r="C810" s="57"/>
      <c r="D810" s="58"/>
      <c r="E810" s="58"/>
      <c r="F810" s="58"/>
      <c r="G810" s="58"/>
      <c r="H810" s="58"/>
      <c r="I810" s="58"/>
      <c r="J810" s="58"/>
      <c r="K810" s="58"/>
      <c r="L810" s="58"/>
      <c r="M810" s="58"/>
      <c r="N810" s="58"/>
      <c r="O810" s="58"/>
      <c r="P810" s="57"/>
      <c r="Q810" s="58"/>
      <c r="R810" s="57"/>
      <c r="S810" s="57"/>
      <c r="T810" s="57"/>
      <c r="U810" s="57"/>
      <c r="V810" s="57"/>
      <c r="W810" s="57"/>
      <c r="X810" s="57"/>
      <c r="Y810" s="57"/>
      <c r="Z810" s="57"/>
      <c r="AA810" s="57"/>
      <c r="AB810" s="57"/>
      <c r="AC810" s="57"/>
      <c r="AD810" s="57"/>
    </row>
    <row r="811" spans="1:30" ht="15.75" x14ac:dyDescent="0.25">
      <c r="A811" s="57"/>
      <c r="B811" s="57"/>
      <c r="C811" s="57"/>
      <c r="D811" s="58"/>
      <c r="E811" s="58"/>
      <c r="F811" s="58"/>
      <c r="G811" s="58"/>
      <c r="H811" s="58"/>
      <c r="I811" s="58"/>
      <c r="J811" s="58"/>
      <c r="K811" s="58"/>
      <c r="L811" s="58"/>
      <c r="M811" s="58"/>
      <c r="N811" s="58"/>
      <c r="O811" s="58"/>
      <c r="P811" s="57"/>
      <c r="Q811" s="58"/>
      <c r="R811" s="57"/>
      <c r="S811" s="57"/>
      <c r="T811" s="57"/>
      <c r="U811" s="57"/>
      <c r="V811" s="57"/>
      <c r="W811" s="57"/>
      <c r="X811" s="57"/>
      <c r="Y811" s="57"/>
      <c r="Z811" s="57"/>
      <c r="AA811" s="57"/>
      <c r="AB811" s="57"/>
      <c r="AC811" s="57"/>
      <c r="AD811" s="57"/>
    </row>
    <row r="812" spans="1:30" ht="15.75" x14ac:dyDescent="0.25">
      <c r="A812" s="57"/>
      <c r="B812" s="57"/>
      <c r="C812" s="57"/>
      <c r="D812" s="58"/>
      <c r="E812" s="58"/>
      <c r="F812" s="58"/>
      <c r="G812" s="58"/>
      <c r="H812" s="58"/>
      <c r="I812" s="58"/>
      <c r="J812" s="58"/>
      <c r="K812" s="58"/>
      <c r="L812" s="58"/>
      <c r="M812" s="58"/>
      <c r="N812" s="58"/>
      <c r="O812" s="58"/>
      <c r="P812" s="57"/>
      <c r="Q812" s="58"/>
      <c r="R812" s="57"/>
      <c r="S812" s="57"/>
      <c r="T812" s="57"/>
      <c r="U812" s="57"/>
      <c r="V812" s="57"/>
      <c r="W812" s="57"/>
      <c r="X812" s="57"/>
      <c r="Y812" s="57"/>
      <c r="Z812" s="57"/>
      <c r="AA812" s="57"/>
      <c r="AB812" s="57"/>
      <c r="AC812" s="57"/>
      <c r="AD812" s="57"/>
    </row>
    <row r="813" spans="1:30" ht="15.75" x14ac:dyDescent="0.25">
      <c r="A813" s="57"/>
      <c r="B813" s="57"/>
      <c r="C813" s="57"/>
      <c r="D813" s="58"/>
      <c r="E813" s="58"/>
      <c r="F813" s="58"/>
      <c r="G813" s="58"/>
      <c r="H813" s="58"/>
      <c r="I813" s="58"/>
      <c r="J813" s="58"/>
      <c r="K813" s="58"/>
      <c r="L813" s="58"/>
      <c r="M813" s="58"/>
      <c r="N813" s="58"/>
      <c r="O813" s="58"/>
      <c r="P813" s="57"/>
      <c r="Q813" s="58"/>
      <c r="R813" s="57"/>
      <c r="S813" s="57"/>
      <c r="T813" s="57"/>
      <c r="U813" s="57"/>
      <c r="V813" s="57"/>
      <c r="W813" s="57"/>
      <c r="X813" s="57"/>
      <c r="Y813" s="57"/>
      <c r="Z813" s="57"/>
      <c r="AA813" s="57"/>
      <c r="AB813" s="57"/>
      <c r="AC813" s="57"/>
      <c r="AD813" s="57"/>
    </row>
    <row r="814" spans="1:30" ht="15.75" x14ac:dyDescent="0.25">
      <c r="A814" s="57"/>
      <c r="B814" s="57"/>
      <c r="C814" s="57"/>
      <c r="D814" s="58"/>
      <c r="E814" s="58"/>
      <c r="F814" s="58"/>
      <c r="G814" s="58"/>
      <c r="H814" s="58"/>
      <c r="I814" s="58"/>
      <c r="J814" s="58"/>
      <c r="K814" s="58"/>
      <c r="L814" s="58"/>
      <c r="M814" s="58"/>
      <c r="N814" s="58"/>
      <c r="O814" s="58"/>
      <c r="P814" s="57"/>
      <c r="Q814" s="58"/>
      <c r="R814" s="57"/>
      <c r="S814" s="57"/>
      <c r="T814" s="57"/>
      <c r="U814" s="57"/>
      <c r="V814" s="57"/>
      <c r="W814" s="57"/>
      <c r="X814" s="57"/>
      <c r="Y814" s="57"/>
      <c r="Z814" s="57"/>
      <c r="AA814" s="57"/>
      <c r="AB814" s="57"/>
      <c r="AC814" s="57"/>
      <c r="AD814" s="57"/>
    </row>
    <row r="815" spans="1:30" ht="15.75" x14ac:dyDescent="0.25">
      <c r="A815" s="57"/>
      <c r="B815" s="57"/>
      <c r="C815" s="57"/>
      <c r="D815" s="58"/>
      <c r="E815" s="58"/>
      <c r="F815" s="58"/>
      <c r="G815" s="58"/>
      <c r="H815" s="58"/>
      <c r="I815" s="58"/>
      <c r="J815" s="58"/>
      <c r="K815" s="58"/>
      <c r="L815" s="58"/>
      <c r="M815" s="58"/>
      <c r="N815" s="58"/>
      <c r="O815" s="58"/>
      <c r="P815" s="57"/>
      <c r="Q815" s="58"/>
      <c r="R815" s="57"/>
      <c r="S815" s="57"/>
      <c r="T815" s="57"/>
      <c r="U815" s="57"/>
      <c r="V815" s="57"/>
      <c r="W815" s="57"/>
      <c r="X815" s="57"/>
      <c r="Y815" s="57"/>
      <c r="Z815" s="57"/>
      <c r="AA815" s="57"/>
      <c r="AB815" s="57"/>
      <c r="AC815" s="57"/>
      <c r="AD815" s="57"/>
    </row>
    <row r="816" spans="1:30" ht="15.75" x14ac:dyDescent="0.25">
      <c r="A816" s="57"/>
      <c r="B816" s="57"/>
      <c r="C816" s="57"/>
      <c r="D816" s="58"/>
      <c r="E816" s="58"/>
      <c r="F816" s="58"/>
      <c r="G816" s="58"/>
      <c r="H816" s="58"/>
      <c r="I816" s="58"/>
      <c r="J816" s="58"/>
      <c r="K816" s="58"/>
      <c r="L816" s="58"/>
      <c r="M816" s="58"/>
      <c r="N816" s="58"/>
      <c r="O816" s="58"/>
      <c r="P816" s="57"/>
      <c r="Q816" s="58"/>
      <c r="R816" s="57"/>
      <c r="S816" s="57"/>
      <c r="T816" s="57"/>
      <c r="U816" s="57"/>
      <c r="V816" s="57"/>
      <c r="W816" s="57"/>
      <c r="X816" s="57"/>
      <c r="Y816" s="57"/>
      <c r="Z816" s="57"/>
      <c r="AA816" s="57"/>
      <c r="AB816" s="57"/>
      <c r="AC816" s="57"/>
      <c r="AD816" s="57"/>
    </row>
    <row r="817" spans="1:30" ht="15.75" x14ac:dyDescent="0.25">
      <c r="A817" s="57"/>
      <c r="B817" s="57"/>
      <c r="C817" s="57"/>
      <c r="D817" s="58"/>
      <c r="E817" s="58"/>
      <c r="F817" s="58"/>
      <c r="G817" s="58"/>
      <c r="H817" s="58"/>
      <c r="I817" s="58"/>
      <c r="J817" s="58"/>
      <c r="K817" s="58"/>
      <c r="L817" s="58"/>
      <c r="M817" s="58"/>
      <c r="N817" s="58"/>
      <c r="O817" s="58"/>
      <c r="P817" s="57"/>
      <c r="Q817" s="58"/>
      <c r="R817" s="57"/>
      <c r="S817" s="57"/>
      <c r="T817" s="57"/>
      <c r="U817" s="57"/>
      <c r="V817" s="57"/>
      <c r="W817" s="57"/>
      <c r="X817" s="57"/>
      <c r="Y817" s="57"/>
      <c r="Z817" s="57"/>
      <c r="AA817" s="57"/>
      <c r="AB817" s="57"/>
      <c r="AC817" s="57"/>
      <c r="AD817" s="57"/>
    </row>
    <row r="818" spans="1:30" ht="15.75" x14ac:dyDescent="0.25">
      <c r="A818" s="57"/>
      <c r="B818" s="57"/>
      <c r="C818" s="57"/>
      <c r="D818" s="58"/>
      <c r="E818" s="58"/>
      <c r="F818" s="58"/>
      <c r="G818" s="58"/>
      <c r="H818" s="58"/>
      <c r="I818" s="58"/>
      <c r="J818" s="58"/>
      <c r="K818" s="58"/>
      <c r="L818" s="58"/>
      <c r="M818" s="58"/>
      <c r="N818" s="58"/>
      <c r="O818" s="58"/>
      <c r="P818" s="57"/>
      <c r="Q818" s="58"/>
      <c r="R818" s="57"/>
      <c r="S818" s="57"/>
      <c r="T818" s="57"/>
      <c r="U818" s="57"/>
      <c r="V818" s="57"/>
      <c r="W818" s="57"/>
      <c r="X818" s="57"/>
      <c r="Y818" s="57"/>
      <c r="Z818" s="57"/>
      <c r="AA818" s="57"/>
      <c r="AB818" s="57"/>
      <c r="AC818" s="57"/>
      <c r="AD818" s="57"/>
    </row>
    <row r="819" spans="1:30" ht="15.75" x14ac:dyDescent="0.25">
      <c r="A819" s="57"/>
      <c r="B819" s="57"/>
      <c r="C819" s="57"/>
      <c r="D819" s="58"/>
      <c r="E819" s="58"/>
      <c r="F819" s="58"/>
      <c r="G819" s="58"/>
      <c r="H819" s="58"/>
      <c r="I819" s="58"/>
      <c r="J819" s="58"/>
      <c r="K819" s="58"/>
      <c r="L819" s="58"/>
      <c r="M819" s="58"/>
      <c r="N819" s="58"/>
      <c r="O819" s="58"/>
      <c r="P819" s="57"/>
      <c r="Q819" s="58"/>
      <c r="R819" s="57"/>
      <c r="S819" s="57"/>
      <c r="T819" s="57"/>
      <c r="U819" s="57"/>
      <c r="V819" s="57"/>
      <c r="W819" s="57"/>
      <c r="X819" s="57"/>
      <c r="Y819" s="57"/>
      <c r="Z819" s="57"/>
      <c r="AA819" s="57"/>
      <c r="AB819" s="57"/>
      <c r="AC819" s="57"/>
      <c r="AD819" s="57"/>
    </row>
    <row r="820" spans="1:30" ht="15.75" x14ac:dyDescent="0.25">
      <c r="A820" s="57"/>
      <c r="B820" s="57"/>
      <c r="C820" s="57"/>
      <c r="D820" s="58"/>
      <c r="E820" s="58"/>
      <c r="F820" s="58"/>
      <c r="G820" s="58"/>
      <c r="H820" s="58"/>
      <c r="I820" s="58"/>
      <c r="J820" s="58"/>
      <c r="K820" s="58"/>
      <c r="L820" s="58"/>
      <c r="M820" s="58"/>
      <c r="N820" s="58"/>
      <c r="O820" s="58"/>
      <c r="P820" s="57"/>
      <c r="Q820" s="58"/>
      <c r="R820" s="57"/>
      <c r="S820" s="57"/>
      <c r="T820" s="57"/>
      <c r="U820" s="57"/>
      <c r="V820" s="57"/>
      <c r="W820" s="57"/>
      <c r="X820" s="57"/>
      <c r="Y820" s="57"/>
      <c r="Z820" s="57"/>
      <c r="AA820" s="57"/>
      <c r="AB820" s="57"/>
      <c r="AC820" s="57"/>
      <c r="AD820" s="57"/>
    </row>
    <row r="821" spans="1:30" ht="15.75" x14ac:dyDescent="0.25">
      <c r="A821" s="57"/>
      <c r="B821" s="57"/>
      <c r="C821" s="57"/>
      <c r="D821" s="58"/>
      <c r="E821" s="58"/>
      <c r="F821" s="58"/>
      <c r="G821" s="58"/>
      <c r="H821" s="58"/>
      <c r="I821" s="58"/>
      <c r="J821" s="58"/>
      <c r="K821" s="58"/>
      <c r="L821" s="58"/>
      <c r="M821" s="58"/>
      <c r="N821" s="58"/>
      <c r="O821" s="58"/>
      <c r="P821" s="57"/>
      <c r="Q821" s="58"/>
      <c r="R821" s="57"/>
      <c r="S821" s="57"/>
      <c r="T821" s="57"/>
      <c r="U821" s="57"/>
      <c r="V821" s="57"/>
      <c r="W821" s="57"/>
      <c r="X821" s="57"/>
      <c r="Y821" s="57"/>
      <c r="Z821" s="57"/>
      <c r="AA821" s="57"/>
      <c r="AB821" s="57"/>
      <c r="AC821" s="57"/>
      <c r="AD821" s="57"/>
    </row>
    <row r="822" spans="1:30" ht="15.75" x14ac:dyDescent="0.25">
      <c r="A822" s="57"/>
      <c r="B822" s="57"/>
      <c r="C822" s="57"/>
      <c r="D822" s="58"/>
      <c r="E822" s="58"/>
      <c r="F822" s="58"/>
      <c r="G822" s="58"/>
      <c r="H822" s="58"/>
      <c r="I822" s="58"/>
      <c r="J822" s="58"/>
      <c r="K822" s="58"/>
      <c r="L822" s="58"/>
      <c r="M822" s="58"/>
      <c r="N822" s="58"/>
      <c r="O822" s="58"/>
      <c r="P822" s="57"/>
      <c r="Q822" s="58"/>
      <c r="R822" s="57"/>
      <c r="S822" s="57"/>
      <c r="T822" s="57"/>
      <c r="U822" s="57"/>
      <c r="V822" s="57"/>
      <c r="W822" s="57"/>
      <c r="X822" s="57"/>
      <c r="Y822" s="57"/>
      <c r="Z822" s="57"/>
      <c r="AA822" s="57"/>
      <c r="AB822" s="57"/>
      <c r="AC822" s="57"/>
      <c r="AD822" s="57"/>
    </row>
    <row r="823" spans="1:30" ht="15.75" x14ac:dyDescent="0.25">
      <c r="A823" s="57"/>
      <c r="B823" s="57"/>
      <c r="C823" s="57"/>
      <c r="D823" s="58"/>
      <c r="E823" s="58"/>
      <c r="F823" s="58"/>
      <c r="G823" s="58"/>
      <c r="H823" s="58"/>
      <c r="I823" s="58"/>
      <c r="J823" s="58"/>
      <c r="K823" s="58"/>
      <c r="L823" s="58"/>
      <c r="M823" s="58"/>
      <c r="N823" s="58"/>
      <c r="O823" s="58"/>
      <c r="P823" s="57"/>
      <c r="Q823" s="58"/>
      <c r="R823" s="57"/>
      <c r="S823" s="57"/>
      <c r="T823" s="57"/>
      <c r="U823" s="57"/>
      <c r="V823" s="57"/>
      <c r="W823" s="57"/>
      <c r="X823" s="57"/>
      <c r="Y823" s="57"/>
      <c r="Z823" s="57"/>
      <c r="AA823" s="57"/>
      <c r="AB823" s="57"/>
      <c r="AC823" s="57"/>
      <c r="AD823" s="57"/>
    </row>
    <row r="824" spans="1:30" ht="15.75" x14ac:dyDescent="0.25">
      <c r="A824" s="57"/>
      <c r="B824" s="57"/>
      <c r="C824" s="57"/>
      <c r="D824" s="58"/>
      <c r="E824" s="58"/>
      <c r="F824" s="58"/>
      <c r="G824" s="58"/>
      <c r="H824" s="58"/>
      <c r="I824" s="58"/>
      <c r="J824" s="58"/>
      <c r="K824" s="58"/>
      <c r="L824" s="58"/>
      <c r="M824" s="58"/>
      <c r="N824" s="58"/>
      <c r="O824" s="58"/>
      <c r="P824" s="57"/>
      <c r="Q824" s="58"/>
      <c r="R824" s="57"/>
      <c r="S824" s="57"/>
      <c r="T824" s="57"/>
      <c r="U824" s="57"/>
      <c r="V824" s="57"/>
      <c r="W824" s="57"/>
      <c r="X824" s="57"/>
      <c r="Y824" s="57"/>
      <c r="Z824" s="57"/>
      <c r="AA824" s="57"/>
      <c r="AB824" s="57"/>
      <c r="AC824" s="57"/>
      <c r="AD824" s="57"/>
    </row>
    <row r="825" spans="1:30" ht="15.75" x14ac:dyDescent="0.25">
      <c r="A825" s="57"/>
      <c r="B825" s="57"/>
      <c r="C825" s="57"/>
      <c r="D825" s="58"/>
      <c r="E825" s="58"/>
      <c r="F825" s="58"/>
      <c r="G825" s="58"/>
      <c r="H825" s="58"/>
      <c r="I825" s="58"/>
      <c r="J825" s="58"/>
      <c r="K825" s="58"/>
      <c r="L825" s="58"/>
      <c r="M825" s="58"/>
      <c r="N825" s="58"/>
      <c r="O825" s="58"/>
      <c r="P825" s="57"/>
      <c r="Q825" s="58"/>
      <c r="R825" s="57"/>
      <c r="S825" s="57"/>
      <c r="T825" s="57"/>
      <c r="U825" s="57"/>
      <c r="V825" s="57"/>
      <c r="W825" s="57"/>
      <c r="X825" s="57"/>
      <c r="Y825" s="57"/>
      <c r="Z825" s="57"/>
      <c r="AA825" s="57"/>
      <c r="AB825" s="57"/>
      <c r="AC825" s="57"/>
      <c r="AD825" s="57"/>
    </row>
    <row r="826" spans="1:30" ht="15.75" x14ac:dyDescent="0.25">
      <c r="A826" s="57"/>
      <c r="B826" s="57"/>
      <c r="C826" s="57"/>
      <c r="D826" s="58"/>
      <c r="E826" s="58"/>
      <c r="F826" s="58"/>
      <c r="G826" s="58"/>
      <c r="H826" s="58"/>
      <c r="I826" s="58"/>
      <c r="J826" s="58"/>
      <c r="K826" s="58"/>
      <c r="L826" s="58"/>
      <c r="M826" s="58"/>
      <c r="N826" s="58"/>
      <c r="O826" s="58"/>
      <c r="P826" s="57"/>
      <c r="Q826" s="58"/>
      <c r="R826" s="57"/>
      <c r="S826" s="57"/>
      <c r="T826" s="57"/>
      <c r="U826" s="57"/>
      <c r="V826" s="57"/>
      <c r="W826" s="57"/>
      <c r="X826" s="57"/>
      <c r="Y826" s="57"/>
      <c r="Z826" s="57"/>
      <c r="AA826" s="57"/>
      <c r="AB826" s="57"/>
      <c r="AC826" s="57"/>
      <c r="AD826" s="57"/>
    </row>
    <row r="827" spans="1:30" ht="15.75" x14ac:dyDescent="0.25">
      <c r="A827" s="57"/>
      <c r="B827" s="57"/>
      <c r="C827" s="57"/>
      <c r="D827" s="58"/>
      <c r="E827" s="58"/>
      <c r="F827" s="58"/>
      <c r="G827" s="58"/>
      <c r="H827" s="58"/>
      <c r="I827" s="58"/>
      <c r="J827" s="58"/>
      <c r="K827" s="58"/>
      <c r="L827" s="58"/>
      <c r="M827" s="58"/>
      <c r="N827" s="58"/>
      <c r="O827" s="58"/>
      <c r="P827" s="57"/>
      <c r="Q827" s="58"/>
      <c r="R827" s="57"/>
      <c r="S827" s="57"/>
      <c r="T827" s="57"/>
      <c r="U827" s="57"/>
      <c r="V827" s="57"/>
      <c r="W827" s="57"/>
      <c r="X827" s="57"/>
      <c r="Y827" s="57"/>
      <c r="Z827" s="57"/>
      <c r="AA827" s="57"/>
      <c r="AB827" s="57"/>
      <c r="AC827" s="57"/>
      <c r="AD827" s="57"/>
    </row>
    <row r="828" spans="1:30" ht="15.75" x14ac:dyDescent="0.25">
      <c r="A828" s="57"/>
      <c r="B828" s="57"/>
      <c r="C828" s="57"/>
      <c r="D828" s="58"/>
      <c r="E828" s="58"/>
      <c r="F828" s="58"/>
      <c r="G828" s="58"/>
      <c r="H828" s="58"/>
      <c r="I828" s="58"/>
      <c r="J828" s="58"/>
      <c r="K828" s="58"/>
      <c r="L828" s="58"/>
      <c r="M828" s="58"/>
      <c r="N828" s="58"/>
      <c r="O828" s="58"/>
      <c r="P828" s="57"/>
      <c r="Q828" s="58"/>
      <c r="R828" s="57"/>
      <c r="S828" s="57"/>
      <c r="T828" s="57"/>
      <c r="U828" s="57"/>
      <c r="V828" s="57"/>
      <c r="W828" s="57"/>
      <c r="X828" s="57"/>
      <c r="Y828" s="57"/>
      <c r="Z828" s="57"/>
      <c r="AA828" s="57"/>
      <c r="AB828" s="57"/>
      <c r="AC828" s="57"/>
      <c r="AD828" s="57"/>
    </row>
    <row r="829" spans="1:30" ht="15.75" x14ac:dyDescent="0.25">
      <c r="A829" s="57"/>
      <c r="B829" s="57"/>
      <c r="C829" s="57"/>
      <c r="D829" s="58"/>
      <c r="E829" s="58"/>
      <c r="F829" s="58"/>
      <c r="G829" s="58"/>
      <c r="H829" s="58"/>
      <c r="I829" s="58"/>
      <c r="J829" s="58"/>
      <c r="K829" s="58"/>
      <c r="L829" s="58"/>
      <c r="M829" s="58"/>
      <c r="N829" s="58"/>
      <c r="O829" s="58"/>
      <c r="P829" s="57"/>
      <c r="Q829" s="58"/>
      <c r="R829" s="57"/>
      <c r="S829" s="57"/>
      <c r="T829" s="57"/>
      <c r="U829" s="57"/>
      <c r="V829" s="57"/>
      <c r="W829" s="57"/>
      <c r="X829" s="57"/>
      <c r="Y829" s="57"/>
      <c r="Z829" s="57"/>
      <c r="AA829" s="57"/>
      <c r="AB829" s="57"/>
      <c r="AC829" s="57"/>
      <c r="AD829" s="57"/>
    </row>
    <row r="830" spans="1:30" ht="15.75" x14ac:dyDescent="0.25">
      <c r="A830" s="57"/>
      <c r="B830" s="57"/>
      <c r="C830" s="57"/>
      <c r="D830" s="58"/>
      <c r="E830" s="58"/>
      <c r="F830" s="58"/>
      <c r="G830" s="58"/>
      <c r="H830" s="58"/>
      <c r="I830" s="58"/>
      <c r="J830" s="58"/>
      <c r="K830" s="58"/>
      <c r="L830" s="58"/>
      <c r="M830" s="58"/>
      <c r="N830" s="58"/>
      <c r="O830" s="58"/>
      <c r="P830" s="57"/>
      <c r="Q830" s="58"/>
      <c r="R830" s="57"/>
      <c r="S830" s="57"/>
      <c r="T830" s="57"/>
      <c r="U830" s="57"/>
      <c r="V830" s="57"/>
      <c r="W830" s="57"/>
      <c r="X830" s="57"/>
      <c r="Y830" s="57"/>
      <c r="Z830" s="57"/>
      <c r="AA830" s="57"/>
      <c r="AB830" s="57"/>
      <c r="AC830" s="57"/>
      <c r="AD830" s="57"/>
    </row>
    <row r="831" spans="1:30" ht="15.75" x14ac:dyDescent="0.25">
      <c r="A831" s="57"/>
      <c r="B831" s="57"/>
      <c r="C831" s="57"/>
      <c r="D831" s="58"/>
      <c r="E831" s="58"/>
      <c r="F831" s="58"/>
      <c r="G831" s="58"/>
      <c r="H831" s="58"/>
      <c r="I831" s="58"/>
      <c r="J831" s="58"/>
      <c r="K831" s="58"/>
      <c r="L831" s="58"/>
      <c r="M831" s="58"/>
      <c r="N831" s="58"/>
      <c r="O831" s="58"/>
      <c r="P831" s="57"/>
      <c r="Q831" s="58"/>
      <c r="R831" s="57"/>
      <c r="S831" s="57"/>
      <c r="T831" s="57"/>
      <c r="U831" s="57"/>
      <c r="V831" s="57"/>
      <c r="W831" s="57"/>
      <c r="X831" s="57"/>
      <c r="Y831" s="57"/>
      <c r="Z831" s="57"/>
      <c r="AA831" s="57"/>
      <c r="AB831" s="57"/>
      <c r="AC831" s="57"/>
      <c r="AD831" s="57"/>
    </row>
    <row r="832" spans="1:30" ht="15.75" x14ac:dyDescent="0.25">
      <c r="A832" s="57"/>
      <c r="B832" s="57"/>
      <c r="C832" s="57"/>
      <c r="D832" s="58"/>
      <c r="E832" s="58"/>
      <c r="F832" s="58"/>
      <c r="G832" s="58"/>
      <c r="H832" s="58"/>
      <c r="I832" s="58"/>
      <c r="J832" s="58"/>
      <c r="K832" s="58"/>
      <c r="L832" s="58"/>
      <c r="M832" s="58"/>
      <c r="N832" s="58"/>
      <c r="O832" s="58"/>
      <c r="P832" s="57"/>
      <c r="Q832" s="58"/>
      <c r="R832" s="57"/>
      <c r="S832" s="57"/>
      <c r="T832" s="57"/>
      <c r="U832" s="57"/>
      <c r="V832" s="57"/>
      <c r="W832" s="57"/>
      <c r="X832" s="57"/>
      <c r="Y832" s="57"/>
      <c r="Z832" s="57"/>
      <c r="AA832" s="57"/>
      <c r="AB832" s="57"/>
      <c r="AC832" s="57"/>
      <c r="AD832" s="57"/>
    </row>
    <row r="833" spans="1:30" ht="15.75" x14ac:dyDescent="0.25">
      <c r="A833" s="57"/>
      <c r="B833" s="57"/>
      <c r="C833" s="57"/>
      <c r="D833" s="58"/>
      <c r="E833" s="58"/>
      <c r="F833" s="58"/>
      <c r="G833" s="58"/>
      <c r="H833" s="58"/>
      <c r="I833" s="58"/>
      <c r="J833" s="58"/>
      <c r="K833" s="58"/>
      <c r="L833" s="58"/>
      <c r="M833" s="58"/>
      <c r="N833" s="58"/>
      <c r="O833" s="58"/>
      <c r="P833" s="57"/>
      <c r="Q833" s="58"/>
      <c r="R833" s="57"/>
      <c r="S833" s="57"/>
      <c r="T833" s="57"/>
      <c r="U833" s="57"/>
      <c r="V833" s="57"/>
      <c r="W833" s="57"/>
      <c r="X833" s="57"/>
      <c r="Y833" s="57"/>
      <c r="Z833" s="57"/>
      <c r="AA833" s="57"/>
      <c r="AB833" s="57"/>
      <c r="AC833" s="57"/>
      <c r="AD833" s="57"/>
    </row>
    <row r="834" spans="1:30" ht="15.75" x14ac:dyDescent="0.25">
      <c r="A834" s="57"/>
      <c r="B834" s="57"/>
      <c r="C834" s="57"/>
      <c r="D834" s="58"/>
      <c r="E834" s="58"/>
      <c r="F834" s="58"/>
      <c r="G834" s="58"/>
      <c r="H834" s="58"/>
      <c r="I834" s="58"/>
      <c r="J834" s="58"/>
      <c r="K834" s="58"/>
      <c r="L834" s="58"/>
      <c r="M834" s="58"/>
      <c r="N834" s="58"/>
      <c r="O834" s="58"/>
      <c r="P834" s="57"/>
      <c r="Q834" s="58"/>
      <c r="R834" s="57"/>
      <c r="S834" s="57"/>
      <c r="T834" s="57"/>
      <c r="U834" s="57"/>
      <c r="V834" s="57"/>
      <c r="W834" s="57"/>
      <c r="X834" s="57"/>
      <c r="Y834" s="57"/>
      <c r="Z834" s="57"/>
      <c r="AA834" s="57"/>
      <c r="AB834" s="57"/>
      <c r="AC834" s="57"/>
      <c r="AD834" s="57"/>
    </row>
    <row r="835" spans="1:30" ht="15.75" x14ac:dyDescent="0.25">
      <c r="A835" s="57"/>
      <c r="B835" s="57"/>
      <c r="C835" s="57"/>
      <c r="D835" s="58"/>
      <c r="E835" s="58"/>
      <c r="F835" s="58"/>
      <c r="G835" s="58"/>
      <c r="H835" s="58"/>
      <c r="I835" s="58"/>
      <c r="J835" s="58"/>
      <c r="K835" s="58"/>
      <c r="L835" s="58"/>
      <c r="M835" s="58"/>
      <c r="N835" s="58"/>
      <c r="O835" s="58"/>
      <c r="P835" s="57"/>
      <c r="Q835" s="58"/>
      <c r="R835" s="57"/>
      <c r="S835" s="57"/>
      <c r="T835" s="57"/>
      <c r="U835" s="57"/>
      <c r="V835" s="57"/>
      <c r="W835" s="57"/>
      <c r="X835" s="57"/>
      <c r="Y835" s="57"/>
      <c r="Z835" s="57"/>
      <c r="AA835" s="57"/>
      <c r="AB835" s="57"/>
      <c r="AC835" s="57"/>
      <c r="AD835" s="57"/>
    </row>
    <row r="836" spans="1:30" ht="15.75" x14ac:dyDescent="0.25">
      <c r="A836" s="57"/>
      <c r="B836" s="57"/>
      <c r="C836" s="57"/>
      <c r="D836" s="58"/>
      <c r="E836" s="58"/>
      <c r="F836" s="58"/>
      <c r="G836" s="58"/>
      <c r="H836" s="58"/>
      <c r="I836" s="58"/>
      <c r="J836" s="58"/>
      <c r="K836" s="58"/>
      <c r="L836" s="58"/>
      <c r="M836" s="58"/>
      <c r="N836" s="58"/>
      <c r="O836" s="58"/>
      <c r="P836" s="57"/>
      <c r="Q836" s="58"/>
      <c r="R836" s="57"/>
      <c r="S836" s="57"/>
      <c r="T836" s="57"/>
      <c r="U836" s="57"/>
      <c r="V836" s="57"/>
      <c r="W836" s="57"/>
      <c r="X836" s="57"/>
      <c r="Y836" s="57"/>
      <c r="Z836" s="57"/>
      <c r="AA836" s="57"/>
      <c r="AB836" s="57"/>
      <c r="AC836" s="57"/>
      <c r="AD836" s="57"/>
    </row>
    <row r="837" spans="1:30" ht="15.75" x14ac:dyDescent="0.25">
      <c r="A837" s="57"/>
      <c r="B837" s="57"/>
      <c r="C837" s="57"/>
      <c r="D837" s="58"/>
      <c r="E837" s="58"/>
      <c r="F837" s="58"/>
      <c r="G837" s="58"/>
      <c r="H837" s="58"/>
      <c r="I837" s="58"/>
      <c r="J837" s="58"/>
      <c r="K837" s="58"/>
      <c r="L837" s="58"/>
      <c r="M837" s="58"/>
      <c r="N837" s="58"/>
      <c r="O837" s="58"/>
      <c r="P837" s="57"/>
      <c r="Q837" s="58"/>
      <c r="R837" s="57"/>
      <c r="S837" s="57"/>
      <c r="T837" s="57"/>
      <c r="U837" s="57"/>
      <c r="V837" s="57"/>
      <c r="W837" s="57"/>
      <c r="X837" s="57"/>
      <c r="Y837" s="57"/>
      <c r="Z837" s="57"/>
      <c r="AA837" s="57"/>
      <c r="AB837" s="57"/>
      <c r="AC837" s="57"/>
      <c r="AD837" s="57"/>
    </row>
    <row r="838" spans="1:30" ht="15.75" x14ac:dyDescent="0.25">
      <c r="A838" s="57"/>
      <c r="B838" s="57"/>
      <c r="C838" s="57"/>
      <c r="D838" s="58"/>
      <c r="E838" s="58"/>
      <c r="F838" s="58"/>
      <c r="G838" s="58"/>
      <c r="H838" s="58"/>
      <c r="I838" s="58"/>
      <c r="J838" s="58"/>
      <c r="K838" s="58"/>
      <c r="L838" s="58"/>
      <c r="M838" s="58"/>
      <c r="N838" s="58"/>
      <c r="O838" s="58"/>
      <c r="P838" s="57"/>
      <c r="Q838" s="58"/>
      <c r="R838" s="57"/>
      <c r="S838" s="57"/>
      <c r="T838" s="57"/>
      <c r="U838" s="57"/>
      <c r="V838" s="57"/>
      <c r="W838" s="57"/>
      <c r="X838" s="57"/>
      <c r="Y838" s="57"/>
      <c r="Z838" s="57"/>
      <c r="AA838" s="57"/>
      <c r="AB838" s="57"/>
      <c r="AC838" s="57"/>
      <c r="AD838" s="57"/>
    </row>
    <row r="839" spans="1:30" ht="15.75" x14ac:dyDescent="0.25">
      <c r="A839" s="57"/>
      <c r="B839" s="57"/>
      <c r="C839" s="57"/>
      <c r="D839" s="58"/>
      <c r="E839" s="58"/>
      <c r="F839" s="58"/>
      <c r="G839" s="58"/>
      <c r="H839" s="58"/>
      <c r="I839" s="58"/>
      <c r="J839" s="58"/>
      <c r="K839" s="58"/>
      <c r="L839" s="58"/>
      <c r="M839" s="58"/>
      <c r="N839" s="58"/>
      <c r="O839" s="58"/>
      <c r="P839" s="57"/>
      <c r="Q839" s="58"/>
      <c r="R839" s="57"/>
      <c r="S839" s="57"/>
      <c r="T839" s="57"/>
      <c r="U839" s="57"/>
      <c r="V839" s="57"/>
      <c r="W839" s="57"/>
      <c r="X839" s="57"/>
      <c r="Y839" s="57"/>
      <c r="Z839" s="57"/>
      <c r="AA839" s="57"/>
      <c r="AB839" s="57"/>
      <c r="AC839" s="57"/>
      <c r="AD839" s="57"/>
    </row>
    <row r="840" spans="1:30" ht="15.75" x14ac:dyDescent="0.25">
      <c r="A840" s="57"/>
      <c r="B840" s="57"/>
      <c r="C840" s="57"/>
      <c r="D840" s="58"/>
      <c r="E840" s="58"/>
      <c r="F840" s="58"/>
      <c r="G840" s="58"/>
      <c r="H840" s="58"/>
      <c r="I840" s="58"/>
      <c r="J840" s="58"/>
      <c r="K840" s="58"/>
      <c r="L840" s="58"/>
      <c r="M840" s="58"/>
      <c r="N840" s="58"/>
      <c r="O840" s="58"/>
      <c r="P840" s="57"/>
      <c r="Q840" s="58"/>
      <c r="R840" s="57"/>
      <c r="S840" s="57"/>
      <c r="T840" s="57"/>
      <c r="U840" s="57"/>
      <c r="V840" s="57"/>
      <c r="W840" s="57"/>
      <c r="X840" s="57"/>
      <c r="Y840" s="57"/>
      <c r="Z840" s="57"/>
      <c r="AA840" s="57"/>
      <c r="AB840" s="57"/>
      <c r="AC840" s="57"/>
      <c r="AD840" s="57"/>
    </row>
    <row r="841" spans="1:30" ht="15.75" x14ac:dyDescent="0.25">
      <c r="A841" s="57"/>
      <c r="B841" s="57"/>
      <c r="C841" s="57"/>
      <c r="D841" s="58"/>
      <c r="E841" s="58"/>
      <c r="F841" s="58"/>
      <c r="G841" s="58"/>
      <c r="H841" s="58"/>
      <c r="I841" s="58"/>
      <c r="J841" s="58"/>
      <c r="K841" s="58"/>
      <c r="L841" s="58"/>
      <c r="M841" s="58"/>
      <c r="N841" s="58"/>
      <c r="O841" s="58"/>
      <c r="P841" s="57"/>
      <c r="Q841" s="58"/>
      <c r="R841" s="57"/>
      <c r="S841" s="57"/>
      <c r="T841" s="57"/>
      <c r="U841" s="57"/>
      <c r="V841" s="57"/>
      <c r="W841" s="57"/>
      <c r="X841" s="57"/>
      <c r="Y841" s="57"/>
      <c r="Z841" s="57"/>
      <c r="AA841" s="57"/>
      <c r="AB841" s="57"/>
      <c r="AC841" s="57"/>
      <c r="AD841" s="57"/>
    </row>
    <row r="842" spans="1:30" ht="15.75" x14ac:dyDescent="0.25">
      <c r="A842" s="57"/>
      <c r="B842" s="57"/>
      <c r="C842" s="57"/>
      <c r="D842" s="58"/>
      <c r="E842" s="58"/>
      <c r="F842" s="58"/>
      <c r="G842" s="58"/>
      <c r="H842" s="58"/>
      <c r="I842" s="58"/>
      <c r="J842" s="58"/>
      <c r="K842" s="58"/>
      <c r="L842" s="58"/>
      <c r="M842" s="58"/>
      <c r="N842" s="58"/>
      <c r="O842" s="58"/>
      <c r="P842" s="57"/>
      <c r="Q842" s="58"/>
      <c r="R842" s="57"/>
      <c r="S842" s="57"/>
      <c r="T842" s="57"/>
      <c r="U842" s="57"/>
      <c r="V842" s="57"/>
      <c r="W842" s="57"/>
      <c r="X842" s="57"/>
      <c r="Y842" s="57"/>
      <c r="Z842" s="57"/>
      <c r="AA842" s="57"/>
      <c r="AB842" s="57"/>
      <c r="AC842" s="57"/>
      <c r="AD842" s="57"/>
    </row>
    <row r="843" spans="1:30" ht="15.75" x14ac:dyDescent="0.25">
      <c r="A843" s="57"/>
      <c r="B843" s="57"/>
      <c r="C843" s="57"/>
      <c r="D843" s="58"/>
      <c r="E843" s="58"/>
      <c r="F843" s="58"/>
      <c r="G843" s="58"/>
      <c r="H843" s="58"/>
      <c r="I843" s="58"/>
      <c r="J843" s="58"/>
      <c r="K843" s="58"/>
      <c r="L843" s="58"/>
      <c r="M843" s="58"/>
      <c r="N843" s="58"/>
      <c r="O843" s="58"/>
      <c r="P843" s="57"/>
      <c r="Q843" s="58"/>
      <c r="R843" s="57"/>
      <c r="S843" s="57"/>
      <c r="T843" s="57"/>
      <c r="U843" s="57"/>
      <c r="V843" s="57"/>
      <c r="W843" s="57"/>
      <c r="X843" s="57"/>
      <c r="Y843" s="57"/>
      <c r="Z843" s="57"/>
      <c r="AA843" s="57"/>
      <c r="AB843" s="57"/>
      <c r="AC843" s="57"/>
      <c r="AD843" s="57"/>
    </row>
    <row r="844" spans="1:30" ht="15.75" x14ac:dyDescent="0.25">
      <c r="A844" s="57"/>
      <c r="B844" s="57"/>
      <c r="C844" s="57"/>
      <c r="D844" s="58"/>
      <c r="E844" s="58"/>
      <c r="F844" s="58"/>
      <c r="G844" s="58"/>
      <c r="H844" s="58"/>
      <c r="I844" s="58"/>
      <c r="J844" s="58"/>
      <c r="K844" s="58"/>
      <c r="L844" s="58"/>
      <c r="M844" s="58"/>
      <c r="N844" s="58"/>
      <c r="O844" s="58"/>
      <c r="P844" s="57"/>
      <c r="Q844" s="58"/>
      <c r="R844" s="57"/>
      <c r="S844" s="57"/>
      <c r="T844" s="57"/>
      <c r="U844" s="57"/>
      <c r="V844" s="57"/>
      <c r="W844" s="57"/>
      <c r="X844" s="57"/>
      <c r="Y844" s="57"/>
      <c r="Z844" s="57"/>
      <c r="AA844" s="57"/>
      <c r="AB844" s="57"/>
      <c r="AC844" s="57"/>
      <c r="AD844" s="57"/>
    </row>
    <row r="845" spans="1:30" ht="15.75" x14ac:dyDescent="0.25">
      <c r="A845" s="57"/>
      <c r="B845" s="57"/>
      <c r="C845" s="57"/>
      <c r="D845" s="58"/>
      <c r="E845" s="58"/>
      <c r="F845" s="58"/>
      <c r="G845" s="58"/>
      <c r="H845" s="58"/>
      <c r="I845" s="58"/>
      <c r="J845" s="58"/>
      <c r="K845" s="58"/>
      <c r="L845" s="58"/>
      <c r="M845" s="58"/>
      <c r="N845" s="58"/>
      <c r="O845" s="58"/>
      <c r="P845" s="57"/>
      <c r="Q845" s="58"/>
      <c r="R845" s="57"/>
      <c r="S845" s="57"/>
      <c r="T845" s="57"/>
      <c r="U845" s="57"/>
      <c r="V845" s="57"/>
      <c r="W845" s="57"/>
      <c r="X845" s="57"/>
      <c r="Y845" s="57"/>
      <c r="Z845" s="57"/>
      <c r="AA845" s="57"/>
      <c r="AB845" s="57"/>
      <c r="AC845" s="57"/>
      <c r="AD845" s="57"/>
    </row>
    <row r="846" spans="1:30" ht="15.75" x14ac:dyDescent="0.25">
      <c r="A846" s="57"/>
      <c r="B846" s="57"/>
      <c r="C846" s="57"/>
      <c r="D846" s="58"/>
      <c r="E846" s="58"/>
      <c r="F846" s="58"/>
      <c r="G846" s="58"/>
      <c r="H846" s="58"/>
      <c r="I846" s="58"/>
      <c r="J846" s="58"/>
      <c r="K846" s="58"/>
      <c r="L846" s="58"/>
      <c r="M846" s="58"/>
      <c r="N846" s="58"/>
      <c r="O846" s="58"/>
      <c r="P846" s="57"/>
      <c r="Q846" s="58"/>
      <c r="R846" s="57"/>
      <c r="S846" s="57"/>
      <c r="T846" s="57"/>
      <c r="U846" s="57"/>
      <c r="V846" s="57"/>
      <c r="W846" s="57"/>
      <c r="X846" s="57"/>
      <c r="Y846" s="57"/>
      <c r="Z846" s="57"/>
      <c r="AA846" s="57"/>
      <c r="AB846" s="57"/>
      <c r="AC846" s="57"/>
      <c r="AD846" s="57"/>
    </row>
    <row r="847" spans="1:30" ht="15.75" x14ac:dyDescent="0.25">
      <c r="A847" s="57"/>
      <c r="B847" s="57"/>
      <c r="C847" s="57"/>
      <c r="D847" s="58"/>
      <c r="E847" s="58"/>
      <c r="F847" s="58"/>
      <c r="G847" s="58"/>
      <c r="H847" s="58"/>
      <c r="I847" s="58"/>
      <c r="J847" s="58"/>
      <c r="K847" s="58"/>
      <c r="L847" s="58"/>
      <c r="M847" s="58"/>
      <c r="N847" s="58"/>
      <c r="O847" s="58"/>
      <c r="P847" s="57"/>
      <c r="Q847" s="58"/>
      <c r="R847" s="57"/>
      <c r="S847" s="57"/>
      <c r="T847" s="57"/>
      <c r="U847" s="57"/>
      <c r="V847" s="57"/>
      <c r="W847" s="57"/>
      <c r="X847" s="57"/>
      <c r="Y847" s="57"/>
      <c r="Z847" s="57"/>
      <c r="AA847" s="57"/>
      <c r="AB847" s="57"/>
      <c r="AC847" s="57"/>
      <c r="AD847" s="57"/>
    </row>
    <row r="848" spans="1:30" ht="15.75" x14ac:dyDescent="0.25">
      <c r="A848" s="57"/>
      <c r="B848" s="57"/>
      <c r="C848" s="57"/>
      <c r="D848" s="58"/>
      <c r="E848" s="58"/>
      <c r="F848" s="58"/>
      <c r="G848" s="58"/>
      <c r="H848" s="58"/>
      <c r="I848" s="58"/>
      <c r="J848" s="58"/>
      <c r="K848" s="58"/>
      <c r="L848" s="58"/>
      <c r="M848" s="58"/>
      <c r="N848" s="58"/>
      <c r="O848" s="58"/>
      <c r="P848" s="57"/>
      <c r="Q848" s="58"/>
      <c r="R848" s="57"/>
      <c r="S848" s="57"/>
      <c r="T848" s="57"/>
      <c r="U848" s="57"/>
      <c r="V848" s="57"/>
      <c r="W848" s="57"/>
      <c r="X848" s="57"/>
      <c r="Y848" s="57"/>
      <c r="Z848" s="57"/>
      <c r="AA848" s="57"/>
      <c r="AB848" s="57"/>
      <c r="AC848" s="57"/>
      <c r="AD848" s="57"/>
    </row>
    <row r="849" spans="1:30" ht="15.75" x14ac:dyDescent="0.25">
      <c r="A849" s="57"/>
      <c r="B849" s="57"/>
      <c r="C849" s="57"/>
      <c r="D849" s="58"/>
      <c r="E849" s="58"/>
      <c r="F849" s="58"/>
      <c r="G849" s="58"/>
      <c r="H849" s="58"/>
      <c r="I849" s="58"/>
      <c r="J849" s="58"/>
      <c r="K849" s="58"/>
      <c r="L849" s="58"/>
      <c r="M849" s="58"/>
      <c r="N849" s="58"/>
      <c r="O849" s="58"/>
      <c r="P849" s="57"/>
      <c r="Q849" s="58"/>
      <c r="R849" s="57"/>
      <c r="S849" s="57"/>
      <c r="T849" s="57"/>
      <c r="U849" s="57"/>
      <c r="V849" s="57"/>
      <c r="W849" s="57"/>
      <c r="X849" s="57"/>
      <c r="Y849" s="57"/>
      <c r="Z849" s="57"/>
      <c r="AA849" s="57"/>
      <c r="AB849" s="57"/>
      <c r="AC849" s="57"/>
      <c r="AD849" s="57"/>
    </row>
    <row r="850" spans="1:30" ht="15.75" x14ac:dyDescent="0.25">
      <c r="A850" s="57"/>
      <c r="B850" s="57"/>
      <c r="C850" s="57"/>
      <c r="D850" s="58"/>
      <c r="E850" s="58"/>
      <c r="F850" s="58"/>
      <c r="G850" s="58"/>
      <c r="H850" s="58"/>
      <c r="I850" s="58"/>
      <c r="J850" s="58"/>
      <c r="K850" s="58"/>
      <c r="L850" s="58"/>
      <c r="M850" s="58"/>
      <c r="N850" s="58"/>
      <c r="O850" s="58"/>
      <c r="P850" s="57"/>
      <c r="Q850" s="58"/>
      <c r="R850" s="57"/>
      <c r="S850" s="57"/>
      <c r="T850" s="57"/>
      <c r="U850" s="57"/>
      <c r="V850" s="57"/>
      <c r="W850" s="57"/>
      <c r="X850" s="57"/>
      <c r="Y850" s="57"/>
      <c r="Z850" s="57"/>
      <c r="AA850" s="57"/>
      <c r="AB850" s="57"/>
      <c r="AC850" s="57"/>
      <c r="AD850" s="57"/>
    </row>
    <row r="851" spans="1:30" ht="15.75" x14ac:dyDescent="0.25">
      <c r="A851" s="57"/>
      <c r="B851" s="57"/>
      <c r="C851" s="57"/>
      <c r="D851" s="58"/>
      <c r="E851" s="58"/>
      <c r="F851" s="58"/>
      <c r="G851" s="58"/>
      <c r="H851" s="58"/>
      <c r="I851" s="58"/>
      <c r="J851" s="58"/>
      <c r="K851" s="58"/>
      <c r="L851" s="58"/>
      <c r="M851" s="58"/>
      <c r="N851" s="58"/>
      <c r="O851" s="58"/>
      <c r="P851" s="57"/>
      <c r="Q851" s="58"/>
      <c r="R851" s="57"/>
      <c r="S851" s="57"/>
      <c r="T851" s="57"/>
      <c r="U851" s="57"/>
      <c r="V851" s="57"/>
      <c r="W851" s="57"/>
      <c r="X851" s="57"/>
      <c r="Y851" s="57"/>
      <c r="Z851" s="57"/>
      <c r="AA851" s="57"/>
      <c r="AB851" s="57"/>
      <c r="AC851" s="57"/>
      <c r="AD851" s="57"/>
    </row>
    <row r="852" spans="1:30" ht="15.75" x14ac:dyDescent="0.25">
      <c r="A852" s="57"/>
      <c r="B852" s="57"/>
      <c r="C852" s="57"/>
      <c r="D852" s="58"/>
      <c r="E852" s="58"/>
      <c r="F852" s="58"/>
      <c r="G852" s="58"/>
      <c r="H852" s="58"/>
      <c r="I852" s="58"/>
      <c r="J852" s="58"/>
      <c r="K852" s="58"/>
      <c r="L852" s="58"/>
      <c r="M852" s="58"/>
      <c r="N852" s="58"/>
      <c r="O852" s="58"/>
      <c r="P852" s="57"/>
      <c r="Q852" s="58"/>
      <c r="R852" s="57"/>
      <c r="S852" s="57"/>
      <c r="T852" s="57"/>
      <c r="U852" s="57"/>
      <c r="V852" s="57"/>
      <c r="W852" s="57"/>
      <c r="X852" s="57"/>
      <c r="Y852" s="57"/>
      <c r="Z852" s="57"/>
      <c r="AA852" s="57"/>
      <c r="AB852" s="57"/>
      <c r="AC852" s="57"/>
      <c r="AD852" s="57"/>
    </row>
    <row r="853" spans="1:30" ht="15.75" x14ac:dyDescent="0.25">
      <c r="A853" s="57"/>
      <c r="B853" s="57"/>
      <c r="C853" s="57"/>
      <c r="D853" s="58"/>
      <c r="E853" s="58"/>
      <c r="F853" s="58"/>
      <c r="G853" s="58"/>
      <c r="H853" s="58"/>
      <c r="I853" s="58"/>
      <c r="J853" s="58"/>
      <c r="K853" s="58"/>
      <c r="L853" s="58"/>
      <c r="M853" s="58"/>
      <c r="N853" s="58"/>
      <c r="O853" s="58"/>
      <c r="P853" s="57"/>
      <c r="Q853" s="58"/>
      <c r="R853" s="57"/>
      <c r="S853" s="57"/>
      <c r="T853" s="57"/>
      <c r="U853" s="57"/>
      <c r="V853" s="57"/>
      <c r="W853" s="57"/>
      <c r="X853" s="57"/>
      <c r="Y853" s="57"/>
      <c r="Z853" s="57"/>
      <c r="AA853" s="57"/>
      <c r="AB853" s="57"/>
      <c r="AC853" s="57"/>
      <c r="AD853" s="57"/>
    </row>
    <row r="854" spans="1:30" ht="15.75" x14ac:dyDescent="0.25">
      <c r="A854" s="57"/>
      <c r="B854" s="57"/>
      <c r="C854" s="57"/>
      <c r="D854" s="58"/>
      <c r="E854" s="58"/>
      <c r="F854" s="58"/>
      <c r="G854" s="58"/>
      <c r="H854" s="58"/>
      <c r="I854" s="58"/>
      <c r="J854" s="58"/>
      <c r="K854" s="58"/>
      <c r="L854" s="58"/>
      <c r="M854" s="58"/>
      <c r="N854" s="58"/>
      <c r="O854" s="58"/>
      <c r="P854" s="57"/>
      <c r="Q854" s="58"/>
      <c r="R854" s="57"/>
      <c r="S854" s="57"/>
      <c r="T854" s="57"/>
      <c r="U854" s="57"/>
      <c r="V854" s="57"/>
      <c r="W854" s="57"/>
      <c r="X854" s="57"/>
      <c r="Y854" s="57"/>
      <c r="Z854" s="57"/>
      <c r="AA854" s="57"/>
      <c r="AB854" s="57"/>
      <c r="AC854" s="57"/>
      <c r="AD854" s="57"/>
    </row>
    <row r="855" spans="1:30" ht="15.75" x14ac:dyDescent="0.25">
      <c r="A855" s="57"/>
      <c r="B855" s="57"/>
      <c r="C855" s="57"/>
      <c r="D855" s="58"/>
      <c r="E855" s="58"/>
      <c r="F855" s="58"/>
      <c r="G855" s="58"/>
      <c r="H855" s="58"/>
      <c r="I855" s="58"/>
      <c r="J855" s="58"/>
      <c r="K855" s="58"/>
      <c r="L855" s="58"/>
      <c r="M855" s="58"/>
      <c r="N855" s="58"/>
      <c r="O855" s="58"/>
      <c r="P855" s="57"/>
      <c r="Q855" s="58"/>
      <c r="R855" s="57"/>
      <c r="S855" s="57"/>
      <c r="T855" s="57"/>
      <c r="U855" s="57"/>
      <c r="V855" s="57"/>
      <c r="W855" s="57"/>
      <c r="X855" s="57"/>
      <c r="Y855" s="57"/>
      <c r="Z855" s="57"/>
      <c r="AA855" s="57"/>
      <c r="AB855" s="57"/>
      <c r="AC855" s="57"/>
      <c r="AD855" s="57"/>
    </row>
    <row r="856" spans="1:30" ht="15.75" x14ac:dyDescent="0.25">
      <c r="A856" s="57"/>
      <c r="B856" s="57"/>
      <c r="C856" s="57"/>
      <c r="D856" s="58"/>
      <c r="E856" s="58"/>
      <c r="F856" s="58"/>
      <c r="G856" s="58"/>
      <c r="H856" s="58"/>
      <c r="I856" s="58"/>
      <c r="J856" s="58"/>
      <c r="K856" s="58"/>
      <c r="L856" s="58"/>
      <c r="M856" s="58"/>
      <c r="N856" s="58"/>
      <c r="O856" s="58"/>
      <c r="P856" s="57"/>
      <c r="Q856" s="58"/>
      <c r="R856" s="57"/>
      <c r="S856" s="57"/>
      <c r="T856" s="57"/>
      <c r="U856" s="57"/>
      <c r="V856" s="57"/>
      <c r="W856" s="57"/>
      <c r="X856" s="57"/>
      <c r="Y856" s="57"/>
      <c r="Z856" s="57"/>
      <c r="AA856" s="57"/>
      <c r="AB856" s="57"/>
      <c r="AC856" s="57"/>
      <c r="AD856" s="57"/>
    </row>
    <row r="857" spans="1:30" ht="15.75" x14ac:dyDescent="0.25">
      <c r="A857" s="57"/>
      <c r="B857" s="57"/>
      <c r="C857" s="57"/>
      <c r="D857" s="58"/>
      <c r="E857" s="58"/>
      <c r="F857" s="58"/>
      <c r="G857" s="58"/>
      <c r="H857" s="58"/>
      <c r="I857" s="58"/>
      <c r="J857" s="58"/>
      <c r="K857" s="58"/>
      <c r="L857" s="58"/>
      <c r="M857" s="58"/>
      <c r="N857" s="58"/>
      <c r="O857" s="58"/>
      <c r="P857" s="57"/>
      <c r="Q857" s="58"/>
      <c r="R857" s="57"/>
      <c r="S857" s="57"/>
      <c r="T857" s="57"/>
      <c r="U857" s="57"/>
      <c r="V857" s="57"/>
      <c r="W857" s="57"/>
      <c r="X857" s="57"/>
      <c r="Y857" s="57"/>
      <c r="Z857" s="57"/>
      <c r="AA857" s="57"/>
      <c r="AB857" s="57"/>
      <c r="AC857" s="57"/>
      <c r="AD857" s="57"/>
    </row>
    <row r="858" spans="1:30" ht="15.75" x14ac:dyDescent="0.25">
      <c r="A858" s="57"/>
      <c r="B858" s="57"/>
      <c r="C858" s="57"/>
      <c r="D858" s="58"/>
      <c r="E858" s="58"/>
      <c r="F858" s="58"/>
      <c r="G858" s="58"/>
      <c r="H858" s="58"/>
      <c r="I858" s="58"/>
      <c r="J858" s="58"/>
      <c r="K858" s="58"/>
      <c r="L858" s="58"/>
      <c r="M858" s="58"/>
      <c r="N858" s="58"/>
      <c r="O858" s="58"/>
      <c r="P858" s="57"/>
      <c r="Q858" s="58"/>
      <c r="R858" s="57"/>
      <c r="S858" s="57"/>
      <c r="T858" s="57"/>
      <c r="U858" s="57"/>
      <c r="V858" s="57"/>
      <c r="W858" s="57"/>
      <c r="X858" s="57"/>
      <c r="Y858" s="57"/>
      <c r="Z858" s="57"/>
      <c r="AA858" s="57"/>
      <c r="AB858" s="57"/>
      <c r="AC858" s="57"/>
      <c r="AD858" s="57"/>
    </row>
    <row r="859" spans="1:30" ht="15.75" x14ac:dyDescent="0.25">
      <c r="A859" s="57"/>
      <c r="B859" s="57"/>
      <c r="C859" s="57"/>
      <c r="D859" s="58"/>
      <c r="E859" s="58"/>
      <c r="F859" s="58"/>
      <c r="G859" s="58"/>
      <c r="H859" s="58"/>
      <c r="I859" s="58"/>
      <c r="J859" s="58"/>
      <c r="K859" s="58"/>
      <c r="L859" s="58"/>
      <c r="M859" s="58"/>
      <c r="N859" s="58"/>
      <c r="O859" s="58"/>
      <c r="P859" s="57"/>
      <c r="Q859" s="58"/>
      <c r="R859" s="57"/>
      <c r="S859" s="57"/>
      <c r="T859" s="57"/>
      <c r="U859" s="57"/>
      <c r="V859" s="57"/>
      <c r="W859" s="57"/>
      <c r="X859" s="57"/>
      <c r="Y859" s="57"/>
      <c r="Z859" s="57"/>
      <c r="AA859" s="57"/>
      <c r="AB859" s="57"/>
      <c r="AC859" s="57"/>
      <c r="AD859" s="57"/>
    </row>
    <row r="860" spans="1:30" ht="15.75" x14ac:dyDescent="0.25">
      <c r="A860" s="57"/>
      <c r="B860" s="57"/>
      <c r="C860" s="57"/>
      <c r="D860" s="58"/>
      <c r="E860" s="58"/>
      <c r="F860" s="58"/>
      <c r="G860" s="58"/>
      <c r="H860" s="58"/>
      <c r="I860" s="58"/>
      <c r="J860" s="58"/>
      <c r="K860" s="58"/>
      <c r="L860" s="58"/>
      <c r="M860" s="58"/>
      <c r="N860" s="58"/>
      <c r="O860" s="58"/>
      <c r="P860" s="57"/>
      <c r="Q860" s="58"/>
      <c r="R860" s="57"/>
      <c r="S860" s="57"/>
      <c r="T860" s="57"/>
      <c r="U860" s="57"/>
      <c r="V860" s="57"/>
      <c r="W860" s="57"/>
      <c r="X860" s="57"/>
      <c r="Y860" s="57"/>
      <c r="Z860" s="57"/>
      <c r="AA860" s="57"/>
      <c r="AB860" s="57"/>
      <c r="AC860" s="57"/>
      <c r="AD860" s="57"/>
    </row>
    <row r="861" spans="1:30" ht="15.75" x14ac:dyDescent="0.25">
      <c r="A861" s="57"/>
      <c r="B861" s="57"/>
      <c r="C861" s="57"/>
      <c r="D861" s="58"/>
      <c r="E861" s="58"/>
      <c r="F861" s="58"/>
      <c r="G861" s="58"/>
      <c r="H861" s="58"/>
      <c r="I861" s="58"/>
      <c r="J861" s="58"/>
      <c r="K861" s="58"/>
      <c r="L861" s="58"/>
      <c r="M861" s="58"/>
      <c r="N861" s="58"/>
      <c r="O861" s="58"/>
      <c r="P861" s="57"/>
      <c r="Q861" s="58"/>
      <c r="R861" s="57"/>
      <c r="S861" s="57"/>
      <c r="T861" s="57"/>
      <c r="U861" s="57"/>
      <c r="V861" s="57"/>
      <c r="W861" s="57"/>
      <c r="X861" s="57"/>
      <c r="Y861" s="57"/>
      <c r="Z861" s="57"/>
      <c r="AA861" s="57"/>
      <c r="AB861" s="57"/>
      <c r="AC861" s="57"/>
      <c r="AD861" s="57"/>
    </row>
    <row r="862" spans="1:30" ht="15.75" x14ac:dyDescent="0.25">
      <c r="A862" s="57"/>
      <c r="B862" s="57"/>
      <c r="C862" s="57"/>
      <c r="D862" s="58"/>
      <c r="E862" s="58"/>
      <c r="F862" s="58"/>
      <c r="G862" s="58"/>
      <c r="H862" s="58"/>
      <c r="I862" s="58"/>
      <c r="J862" s="58"/>
      <c r="K862" s="58"/>
      <c r="L862" s="58"/>
      <c r="M862" s="58"/>
      <c r="N862" s="58"/>
      <c r="O862" s="58"/>
      <c r="P862" s="57"/>
      <c r="Q862" s="58"/>
      <c r="R862" s="57"/>
      <c r="S862" s="57"/>
      <c r="T862" s="57"/>
      <c r="U862" s="57"/>
      <c r="V862" s="57"/>
      <c r="W862" s="57"/>
      <c r="X862" s="57"/>
      <c r="Y862" s="57"/>
      <c r="Z862" s="57"/>
      <c r="AA862" s="57"/>
      <c r="AB862" s="57"/>
      <c r="AC862" s="57"/>
      <c r="AD862" s="57"/>
    </row>
    <row r="863" spans="1:30" ht="15.75" x14ac:dyDescent="0.25">
      <c r="A863" s="57"/>
      <c r="B863" s="57"/>
      <c r="C863" s="57"/>
      <c r="D863" s="58"/>
      <c r="E863" s="58"/>
      <c r="F863" s="58"/>
      <c r="G863" s="58"/>
      <c r="H863" s="58"/>
      <c r="I863" s="58"/>
      <c r="J863" s="58"/>
      <c r="K863" s="58"/>
      <c r="L863" s="58"/>
      <c r="M863" s="58"/>
      <c r="N863" s="58"/>
      <c r="O863" s="58"/>
      <c r="P863" s="57"/>
      <c r="Q863" s="58"/>
      <c r="R863" s="57"/>
      <c r="S863" s="57"/>
      <c r="T863" s="57"/>
      <c r="U863" s="57"/>
      <c r="V863" s="57"/>
      <c r="W863" s="57"/>
      <c r="X863" s="57"/>
      <c r="Y863" s="57"/>
      <c r="Z863" s="57"/>
      <c r="AA863" s="57"/>
      <c r="AB863" s="57"/>
      <c r="AC863" s="57"/>
      <c r="AD863" s="57"/>
    </row>
    <row r="864" spans="1:30" ht="15.75" x14ac:dyDescent="0.25">
      <c r="A864" s="57"/>
      <c r="B864" s="57"/>
      <c r="C864" s="57"/>
      <c r="D864" s="58"/>
      <c r="E864" s="58"/>
      <c r="F864" s="58"/>
      <c r="G864" s="58"/>
      <c r="H864" s="58"/>
      <c r="I864" s="58"/>
      <c r="J864" s="58"/>
      <c r="K864" s="58"/>
      <c r="L864" s="58"/>
      <c r="M864" s="58"/>
      <c r="N864" s="58"/>
      <c r="O864" s="58"/>
      <c r="P864" s="57"/>
      <c r="Q864" s="58"/>
      <c r="R864" s="57"/>
      <c r="S864" s="57"/>
      <c r="T864" s="57"/>
      <c r="U864" s="57"/>
      <c r="V864" s="57"/>
      <c r="W864" s="57"/>
      <c r="X864" s="57"/>
      <c r="Y864" s="57"/>
      <c r="Z864" s="57"/>
      <c r="AA864" s="57"/>
      <c r="AB864" s="57"/>
      <c r="AC864" s="57"/>
      <c r="AD864" s="57"/>
    </row>
    <row r="865" spans="1:30" ht="15.75" x14ac:dyDescent="0.25">
      <c r="A865" s="57"/>
      <c r="B865" s="57"/>
      <c r="C865" s="57"/>
      <c r="D865" s="58"/>
      <c r="E865" s="58"/>
      <c r="F865" s="58"/>
      <c r="G865" s="58"/>
      <c r="H865" s="58"/>
      <c r="I865" s="58"/>
      <c r="J865" s="58"/>
      <c r="K865" s="58"/>
      <c r="L865" s="58"/>
      <c r="M865" s="58"/>
      <c r="N865" s="58"/>
      <c r="O865" s="58"/>
      <c r="P865" s="57"/>
      <c r="Q865" s="58"/>
      <c r="R865" s="57"/>
      <c r="S865" s="57"/>
      <c r="T865" s="57"/>
      <c r="U865" s="57"/>
      <c r="V865" s="57"/>
      <c r="W865" s="57"/>
      <c r="X865" s="57"/>
      <c r="Y865" s="57"/>
      <c r="Z865" s="57"/>
      <c r="AA865" s="57"/>
      <c r="AB865" s="57"/>
      <c r="AC865" s="57"/>
      <c r="AD865" s="57"/>
    </row>
    <row r="866" spans="1:30" ht="15.75" x14ac:dyDescent="0.25">
      <c r="A866" s="57"/>
      <c r="B866" s="57"/>
      <c r="C866" s="57"/>
      <c r="D866" s="58"/>
      <c r="E866" s="58"/>
      <c r="F866" s="58"/>
      <c r="G866" s="58"/>
      <c r="H866" s="58"/>
      <c r="I866" s="58"/>
      <c r="J866" s="58"/>
      <c r="K866" s="58"/>
      <c r="L866" s="58"/>
      <c r="M866" s="58"/>
      <c r="N866" s="58"/>
      <c r="O866" s="58"/>
      <c r="P866" s="57"/>
      <c r="Q866" s="58"/>
      <c r="R866" s="57"/>
      <c r="S866" s="57"/>
      <c r="T866" s="57"/>
      <c r="U866" s="57"/>
      <c r="V866" s="57"/>
      <c r="W866" s="57"/>
      <c r="X866" s="57"/>
      <c r="Y866" s="57"/>
      <c r="Z866" s="57"/>
      <c r="AA866" s="57"/>
      <c r="AB866" s="57"/>
      <c r="AC866" s="57"/>
      <c r="AD866" s="57"/>
    </row>
    <row r="867" spans="1:30" ht="15.75" x14ac:dyDescent="0.25">
      <c r="A867" s="57"/>
      <c r="B867" s="57"/>
      <c r="C867" s="57"/>
      <c r="D867" s="58"/>
      <c r="E867" s="58"/>
      <c r="F867" s="58"/>
      <c r="G867" s="58"/>
      <c r="H867" s="58"/>
      <c r="I867" s="58"/>
      <c r="J867" s="58"/>
      <c r="K867" s="58"/>
      <c r="L867" s="58"/>
      <c r="M867" s="58"/>
      <c r="N867" s="58"/>
      <c r="O867" s="58"/>
      <c r="P867" s="57"/>
      <c r="Q867" s="58"/>
      <c r="R867" s="57"/>
      <c r="S867" s="57"/>
      <c r="T867" s="57"/>
      <c r="U867" s="57"/>
      <c r="V867" s="57"/>
      <c r="W867" s="57"/>
      <c r="X867" s="57"/>
      <c r="Y867" s="57"/>
      <c r="Z867" s="57"/>
      <c r="AA867" s="57"/>
      <c r="AB867" s="57"/>
      <c r="AC867" s="57"/>
      <c r="AD867" s="57"/>
    </row>
    <row r="868" spans="1:30" ht="15.75" x14ac:dyDescent="0.25">
      <c r="A868" s="57"/>
      <c r="B868" s="57"/>
      <c r="C868" s="57"/>
      <c r="D868" s="58"/>
      <c r="E868" s="58"/>
      <c r="F868" s="58"/>
      <c r="G868" s="58"/>
      <c r="H868" s="58"/>
      <c r="I868" s="58"/>
      <c r="J868" s="58"/>
      <c r="K868" s="58"/>
      <c r="L868" s="58"/>
      <c r="M868" s="58"/>
      <c r="N868" s="58"/>
      <c r="O868" s="58"/>
      <c r="P868" s="57"/>
      <c r="Q868" s="58"/>
      <c r="R868" s="57"/>
      <c r="S868" s="57"/>
      <c r="T868" s="57"/>
      <c r="U868" s="57"/>
      <c r="V868" s="57"/>
      <c r="W868" s="57"/>
      <c r="X868" s="57"/>
      <c r="Y868" s="57"/>
      <c r="Z868" s="57"/>
      <c r="AA868" s="57"/>
      <c r="AB868" s="57"/>
      <c r="AC868" s="57"/>
      <c r="AD868" s="57"/>
    </row>
    <row r="869" spans="1:30" ht="15.75" x14ac:dyDescent="0.25">
      <c r="A869" s="57"/>
      <c r="B869" s="57"/>
      <c r="C869" s="57"/>
      <c r="D869" s="58"/>
      <c r="E869" s="58"/>
      <c r="F869" s="58"/>
      <c r="G869" s="58"/>
      <c r="H869" s="58"/>
      <c r="I869" s="58"/>
      <c r="J869" s="58"/>
      <c r="K869" s="58"/>
      <c r="L869" s="58"/>
      <c r="M869" s="58"/>
      <c r="N869" s="58"/>
      <c r="O869" s="58"/>
      <c r="P869" s="57"/>
      <c r="Q869" s="58"/>
      <c r="R869" s="57"/>
      <c r="S869" s="57"/>
      <c r="T869" s="57"/>
      <c r="U869" s="57"/>
      <c r="V869" s="57"/>
      <c r="W869" s="57"/>
      <c r="X869" s="57"/>
      <c r="Y869" s="57"/>
      <c r="Z869" s="57"/>
      <c r="AA869" s="57"/>
      <c r="AB869" s="57"/>
      <c r="AC869" s="57"/>
      <c r="AD869" s="57"/>
    </row>
    <row r="870" spans="1:30" ht="15.75" x14ac:dyDescent="0.25">
      <c r="A870" s="57"/>
      <c r="B870" s="57"/>
      <c r="C870" s="57"/>
      <c r="D870" s="58"/>
      <c r="E870" s="58"/>
      <c r="F870" s="58"/>
      <c r="G870" s="58"/>
      <c r="H870" s="58"/>
      <c r="I870" s="58"/>
      <c r="J870" s="58"/>
      <c r="K870" s="58"/>
      <c r="L870" s="58"/>
      <c r="M870" s="58"/>
      <c r="N870" s="58"/>
      <c r="O870" s="58"/>
      <c r="P870" s="57"/>
      <c r="Q870" s="58"/>
      <c r="R870" s="57"/>
      <c r="S870" s="57"/>
      <c r="T870" s="57"/>
      <c r="U870" s="57"/>
      <c r="V870" s="57"/>
      <c r="W870" s="57"/>
      <c r="X870" s="57"/>
      <c r="Y870" s="57"/>
      <c r="Z870" s="57"/>
      <c r="AA870" s="57"/>
      <c r="AB870" s="57"/>
      <c r="AC870" s="57"/>
      <c r="AD870" s="57"/>
    </row>
    <row r="871" spans="1:30" ht="15.75" x14ac:dyDescent="0.25">
      <c r="A871" s="57"/>
      <c r="B871" s="57"/>
      <c r="C871" s="57"/>
      <c r="D871" s="58"/>
      <c r="E871" s="58"/>
      <c r="F871" s="58"/>
      <c r="G871" s="58"/>
      <c r="H871" s="58"/>
      <c r="I871" s="58"/>
      <c r="J871" s="58"/>
      <c r="K871" s="58"/>
      <c r="L871" s="58"/>
      <c r="M871" s="58"/>
      <c r="N871" s="58"/>
      <c r="O871" s="58"/>
      <c r="P871" s="57"/>
      <c r="Q871" s="58"/>
      <c r="R871" s="57"/>
      <c r="S871" s="57"/>
      <c r="T871" s="57"/>
      <c r="U871" s="57"/>
      <c r="V871" s="57"/>
      <c r="W871" s="57"/>
      <c r="X871" s="57"/>
      <c r="Y871" s="57"/>
      <c r="Z871" s="57"/>
      <c r="AA871" s="57"/>
      <c r="AB871" s="57"/>
      <c r="AC871" s="57"/>
      <c r="AD871" s="57"/>
    </row>
    <row r="872" spans="1:30" ht="15.75" x14ac:dyDescent="0.25">
      <c r="A872" s="57"/>
      <c r="B872" s="57"/>
      <c r="C872" s="57"/>
      <c r="D872" s="58"/>
      <c r="E872" s="58"/>
      <c r="F872" s="58"/>
      <c r="G872" s="58"/>
      <c r="H872" s="58"/>
      <c r="I872" s="58"/>
      <c r="J872" s="58"/>
      <c r="K872" s="58"/>
      <c r="L872" s="58"/>
      <c r="M872" s="58"/>
      <c r="N872" s="58"/>
      <c r="O872" s="58"/>
      <c r="P872" s="57"/>
      <c r="Q872" s="58"/>
      <c r="R872" s="57"/>
      <c r="S872" s="57"/>
      <c r="T872" s="57"/>
      <c r="U872" s="57"/>
      <c r="V872" s="57"/>
      <c r="W872" s="57"/>
      <c r="X872" s="57"/>
      <c r="Y872" s="57"/>
      <c r="Z872" s="57"/>
      <c r="AA872" s="57"/>
      <c r="AB872" s="57"/>
      <c r="AC872" s="57"/>
      <c r="AD872" s="57"/>
    </row>
    <row r="873" spans="1:30" ht="15.75" x14ac:dyDescent="0.25">
      <c r="A873" s="57"/>
      <c r="B873" s="57"/>
      <c r="C873" s="57"/>
      <c r="D873" s="58"/>
      <c r="E873" s="58"/>
      <c r="F873" s="58"/>
      <c r="G873" s="58"/>
      <c r="H873" s="58"/>
      <c r="I873" s="58"/>
      <c r="J873" s="58"/>
      <c r="K873" s="58"/>
      <c r="L873" s="58"/>
      <c r="M873" s="58"/>
      <c r="N873" s="58"/>
      <c r="O873" s="58"/>
      <c r="P873" s="57"/>
      <c r="Q873" s="58"/>
      <c r="R873" s="57"/>
      <c r="S873" s="57"/>
      <c r="T873" s="57"/>
      <c r="U873" s="57"/>
      <c r="V873" s="57"/>
      <c r="W873" s="57"/>
      <c r="X873" s="57"/>
      <c r="Y873" s="57"/>
      <c r="Z873" s="57"/>
      <c r="AA873" s="57"/>
      <c r="AB873" s="57"/>
      <c r="AC873" s="57"/>
      <c r="AD873" s="57"/>
    </row>
    <row r="874" spans="1:30" ht="15.75" x14ac:dyDescent="0.25">
      <c r="A874" s="57"/>
      <c r="B874" s="57"/>
      <c r="C874" s="57"/>
      <c r="D874" s="58"/>
      <c r="E874" s="58"/>
      <c r="F874" s="58"/>
      <c r="G874" s="58"/>
      <c r="H874" s="58"/>
      <c r="I874" s="58"/>
      <c r="J874" s="58"/>
      <c r="K874" s="58"/>
      <c r="L874" s="58"/>
      <c r="M874" s="58"/>
      <c r="N874" s="58"/>
      <c r="O874" s="58"/>
      <c r="P874" s="57"/>
      <c r="Q874" s="58"/>
      <c r="R874" s="57"/>
      <c r="S874" s="57"/>
      <c r="T874" s="57"/>
      <c r="U874" s="57"/>
      <c r="V874" s="57"/>
      <c r="W874" s="57"/>
      <c r="X874" s="57"/>
      <c r="Y874" s="57"/>
      <c r="Z874" s="57"/>
      <c r="AA874" s="57"/>
      <c r="AB874" s="57"/>
      <c r="AC874" s="57"/>
      <c r="AD874" s="57"/>
    </row>
    <row r="875" spans="1:30" ht="15.75" x14ac:dyDescent="0.25">
      <c r="A875" s="57"/>
      <c r="B875" s="57"/>
      <c r="C875" s="57"/>
      <c r="D875" s="58"/>
      <c r="E875" s="58"/>
      <c r="F875" s="58"/>
      <c r="G875" s="58"/>
      <c r="H875" s="58"/>
      <c r="I875" s="58"/>
      <c r="J875" s="58"/>
      <c r="K875" s="58"/>
      <c r="L875" s="58"/>
      <c r="M875" s="58"/>
      <c r="N875" s="58"/>
      <c r="O875" s="58"/>
      <c r="P875" s="57"/>
      <c r="Q875" s="58"/>
      <c r="R875" s="57"/>
      <c r="S875" s="57"/>
      <c r="T875" s="57"/>
      <c r="U875" s="57"/>
      <c r="V875" s="57"/>
      <c r="W875" s="57"/>
      <c r="X875" s="57"/>
      <c r="Y875" s="57"/>
      <c r="Z875" s="57"/>
      <c r="AA875" s="57"/>
      <c r="AB875" s="57"/>
      <c r="AC875" s="57"/>
      <c r="AD875" s="57"/>
    </row>
    <row r="876" spans="1:30" ht="15.75" x14ac:dyDescent="0.25">
      <c r="A876" s="57"/>
      <c r="B876" s="57"/>
      <c r="C876" s="57"/>
      <c r="D876" s="58"/>
      <c r="E876" s="58"/>
      <c r="F876" s="58"/>
      <c r="G876" s="58"/>
      <c r="H876" s="58"/>
      <c r="I876" s="58"/>
      <c r="J876" s="58"/>
      <c r="K876" s="58"/>
      <c r="L876" s="58"/>
      <c r="M876" s="58"/>
      <c r="N876" s="58"/>
      <c r="O876" s="58"/>
      <c r="P876" s="57"/>
      <c r="Q876" s="58"/>
      <c r="R876" s="57"/>
      <c r="S876" s="57"/>
      <c r="T876" s="57"/>
      <c r="U876" s="57"/>
      <c r="V876" s="57"/>
      <c r="W876" s="57"/>
      <c r="X876" s="57"/>
      <c r="Y876" s="57"/>
      <c r="Z876" s="57"/>
      <c r="AA876" s="57"/>
      <c r="AB876" s="57"/>
      <c r="AC876" s="57"/>
      <c r="AD876" s="57"/>
    </row>
    <row r="877" spans="1:30" ht="15.75" x14ac:dyDescent="0.25">
      <c r="A877" s="57"/>
      <c r="B877" s="57"/>
      <c r="C877" s="57"/>
      <c r="D877" s="58"/>
      <c r="E877" s="58"/>
      <c r="F877" s="58"/>
      <c r="G877" s="58"/>
      <c r="H877" s="58"/>
      <c r="I877" s="58"/>
      <c r="J877" s="58"/>
      <c r="K877" s="58"/>
      <c r="L877" s="58"/>
      <c r="M877" s="58"/>
      <c r="N877" s="58"/>
      <c r="O877" s="58"/>
      <c r="P877" s="57"/>
      <c r="Q877" s="58"/>
      <c r="R877" s="57"/>
      <c r="S877" s="57"/>
      <c r="T877" s="57"/>
      <c r="U877" s="57"/>
      <c r="V877" s="57"/>
      <c r="W877" s="57"/>
      <c r="X877" s="57"/>
      <c r="Y877" s="57"/>
      <c r="Z877" s="57"/>
      <c r="AA877" s="57"/>
      <c r="AB877" s="57"/>
      <c r="AC877" s="57"/>
      <c r="AD877" s="57"/>
    </row>
    <row r="878" spans="1:30" ht="15.75" x14ac:dyDescent="0.25">
      <c r="A878" s="57"/>
      <c r="B878" s="57"/>
      <c r="C878" s="57"/>
      <c r="D878" s="58"/>
      <c r="E878" s="58"/>
      <c r="F878" s="58"/>
      <c r="G878" s="58"/>
      <c r="H878" s="58"/>
      <c r="I878" s="58"/>
      <c r="J878" s="58"/>
      <c r="K878" s="58"/>
      <c r="L878" s="58"/>
      <c r="M878" s="58"/>
      <c r="N878" s="58"/>
      <c r="O878" s="58"/>
      <c r="P878" s="57"/>
      <c r="Q878" s="58"/>
      <c r="R878" s="57"/>
      <c r="S878" s="57"/>
      <c r="T878" s="57"/>
      <c r="U878" s="57"/>
      <c r="V878" s="57"/>
      <c r="W878" s="57"/>
      <c r="X878" s="57"/>
      <c r="Y878" s="57"/>
      <c r="Z878" s="57"/>
      <c r="AA878" s="57"/>
      <c r="AB878" s="57"/>
      <c r="AC878" s="57"/>
      <c r="AD878" s="57"/>
    </row>
    <row r="879" spans="1:30" ht="15.75" x14ac:dyDescent="0.25">
      <c r="A879" s="57"/>
      <c r="B879" s="57"/>
      <c r="C879" s="57"/>
      <c r="D879" s="58"/>
      <c r="E879" s="58"/>
      <c r="F879" s="58"/>
      <c r="G879" s="58"/>
      <c r="H879" s="58"/>
      <c r="I879" s="58"/>
      <c r="J879" s="58"/>
      <c r="K879" s="58"/>
      <c r="L879" s="58"/>
      <c r="M879" s="58"/>
      <c r="N879" s="58"/>
      <c r="O879" s="58"/>
      <c r="P879" s="57"/>
      <c r="Q879" s="58"/>
      <c r="R879" s="57"/>
      <c r="S879" s="57"/>
      <c r="T879" s="57"/>
      <c r="U879" s="57"/>
      <c r="V879" s="57"/>
      <c r="W879" s="57"/>
      <c r="X879" s="57"/>
      <c r="Y879" s="57"/>
      <c r="Z879" s="57"/>
      <c r="AA879" s="57"/>
      <c r="AB879" s="57"/>
      <c r="AC879" s="57"/>
      <c r="AD879" s="57"/>
    </row>
    <row r="880" spans="1:30" ht="15.75" x14ac:dyDescent="0.25">
      <c r="A880" s="57"/>
      <c r="B880" s="57"/>
      <c r="C880" s="57"/>
      <c r="D880" s="58"/>
      <c r="E880" s="58"/>
      <c r="F880" s="58"/>
      <c r="G880" s="58"/>
      <c r="H880" s="58"/>
      <c r="I880" s="58"/>
      <c r="J880" s="58"/>
      <c r="K880" s="58"/>
      <c r="L880" s="58"/>
      <c r="M880" s="58"/>
      <c r="N880" s="58"/>
      <c r="O880" s="58"/>
      <c r="P880" s="57"/>
      <c r="Q880" s="58"/>
      <c r="R880" s="57"/>
      <c r="S880" s="57"/>
      <c r="T880" s="57"/>
      <c r="U880" s="57"/>
      <c r="V880" s="57"/>
      <c r="W880" s="57"/>
      <c r="X880" s="57"/>
      <c r="Y880" s="57"/>
      <c r="Z880" s="57"/>
      <c r="AA880" s="57"/>
      <c r="AB880" s="57"/>
      <c r="AC880" s="57"/>
      <c r="AD880" s="57"/>
    </row>
    <row r="881" spans="1:30" ht="15.75" x14ac:dyDescent="0.25">
      <c r="A881" s="57"/>
      <c r="B881" s="57"/>
      <c r="C881" s="57"/>
      <c r="D881" s="58"/>
      <c r="E881" s="58"/>
      <c r="F881" s="58"/>
      <c r="G881" s="58"/>
      <c r="H881" s="58"/>
      <c r="I881" s="58"/>
      <c r="J881" s="58"/>
      <c r="K881" s="58"/>
      <c r="L881" s="58"/>
      <c r="M881" s="58"/>
      <c r="N881" s="58"/>
      <c r="O881" s="58"/>
      <c r="P881" s="57"/>
      <c r="Q881" s="58"/>
      <c r="R881" s="57"/>
      <c r="S881" s="57"/>
      <c r="T881" s="57"/>
      <c r="U881" s="57"/>
      <c r="V881" s="57"/>
      <c r="W881" s="57"/>
      <c r="X881" s="57"/>
      <c r="Y881" s="57"/>
      <c r="Z881" s="57"/>
      <c r="AA881" s="57"/>
      <c r="AB881" s="57"/>
      <c r="AC881" s="57"/>
      <c r="AD881" s="57"/>
    </row>
    <row r="882" spans="1:30" ht="15.75" x14ac:dyDescent="0.25">
      <c r="A882" s="57"/>
      <c r="B882" s="57"/>
      <c r="C882" s="57"/>
      <c r="D882" s="58"/>
      <c r="E882" s="58"/>
      <c r="F882" s="58"/>
      <c r="G882" s="58"/>
      <c r="H882" s="58"/>
      <c r="I882" s="58"/>
      <c r="J882" s="58"/>
      <c r="K882" s="58"/>
      <c r="L882" s="58"/>
      <c r="M882" s="58"/>
      <c r="N882" s="58"/>
      <c r="O882" s="58"/>
      <c r="P882" s="57"/>
      <c r="Q882" s="58"/>
      <c r="R882" s="57"/>
      <c r="S882" s="57"/>
      <c r="T882" s="57"/>
      <c r="U882" s="57"/>
      <c r="V882" s="57"/>
      <c r="W882" s="57"/>
      <c r="X882" s="57"/>
      <c r="Y882" s="57"/>
      <c r="Z882" s="57"/>
      <c r="AA882" s="57"/>
      <c r="AB882" s="57"/>
      <c r="AC882" s="57"/>
      <c r="AD882" s="57"/>
    </row>
    <row r="883" spans="1:30" ht="15.75" x14ac:dyDescent="0.25">
      <c r="A883" s="57"/>
      <c r="B883" s="57"/>
      <c r="C883" s="57"/>
      <c r="D883" s="58"/>
      <c r="E883" s="58"/>
      <c r="F883" s="58"/>
      <c r="G883" s="58"/>
      <c r="H883" s="58"/>
      <c r="I883" s="58"/>
      <c r="J883" s="58"/>
      <c r="K883" s="58"/>
      <c r="L883" s="58"/>
      <c r="M883" s="58"/>
      <c r="N883" s="58"/>
      <c r="O883" s="58"/>
      <c r="P883" s="57"/>
      <c r="Q883" s="58"/>
      <c r="R883" s="57"/>
      <c r="S883" s="57"/>
      <c r="T883" s="57"/>
      <c r="U883" s="57"/>
      <c r="V883" s="57"/>
      <c r="W883" s="57"/>
      <c r="X883" s="57"/>
      <c r="Y883" s="57"/>
      <c r="Z883" s="57"/>
      <c r="AA883" s="57"/>
      <c r="AB883" s="57"/>
      <c r="AC883" s="57"/>
      <c r="AD883" s="57"/>
    </row>
    <row r="884" spans="1:30" ht="15.75" x14ac:dyDescent="0.25">
      <c r="A884" s="57"/>
      <c r="B884" s="57"/>
      <c r="C884" s="57"/>
      <c r="D884" s="58"/>
      <c r="E884" s="58"/>
      <c r="F884" s="58"/>
      <c r="G884" s="58"/>
      <c r="H884" s="58"/>
      <c r="I884" s="58"/>
      <c r="J884" s="58"/>
      <c r="K884" s="58"/>
      <c r="L884" s="58"/>
      <c r="M884" s="58"/>
      <c r="N884" s="58"/>
      <c r="O884" s="58"/>
      <c r="P884" s="57"/>
      <c r="Q884" s="58"/>
      <c r="R884" s="57"/>
      <c r="S884" s="57"/>
      <c r="T884" s="57"/>
      <c r="U884" s="57"/>
      <c r="V884" s="57"/>
      <c r="W884" s="57"/>
      <c r="X884" s="57"/>
      <c r="Y884" s="57"/>
      <c r="Z884" s="57"/>
      <c r="AA884" s="57"/>
      <c r="AB884" s="57"/>
      <c r="AC884" s="57"/>
      <c r="AD884" s="57"/>
    </row>
    <row r="885" spans="1:30" ht="15.75" x14ac:dyDescent="0.25">
      <c r="A885" s="57"/>
      <c r="B885" s="57"/>
      <c r="C885" s="57"/>
      <c r="D885" s="58"/>
      <c r="E885" s="58"/>
      <c r="F885" s="58"/>
      <c r="G885" s="58"/>
      <c r="H885" s="58"/>
      <c r="I885" s="58"/>
      <c r="J885" s="58"/>
      <c r="K885" s="58"/>
      <c r="L885" s="58"/>
      <c r="M885" s="58"/>
      <c r="N885" s="58"/>
      <c r="O885" s="58"/>
      <c r="P885" s="57"/>
      <c r="Q885" s="58"/>
      <c r="R885" s="57"/>
      <c r="S885" s="57"/>
      <c r="T885" s="57"/>
      <c r="U885" s="57"/>
      <c r="V885" s="57"/>
      <c r="W885" s="57"/>
      <c r="X885" s="57"/>
      <c r="Y885" s="57"/>
      <c r="Z885" s="57"/>
      <c r="AA885" s="57"/>
      <c r="AB885" s="57"/>
      <c r="AC885" s="57"/>
      <c r="AD885" s="57"/>
    </row>
    <row r="886" spans="1:30" ht="15.75" x14ac:dyDescent="0.25">
      <c r="A886" s="57"/>
      <c r="B886" s="57"/>
      <c r="C886" s="57"/>
      <c r="D886" s="58"/>
      <c r="E886" s="58"/>
      <c r="F886" s="58"/>
      <c r="G886" s="58"/>
      <c r="H886" s="58"/>
      <c r="I886" s="58"/>
      <c r="J886" s="58"/>
      <c r="K886" s="58"/>
      <c r="L886" s="58"/>
      <c r="M886" s="58"/>
      <c r="N886" s="58"/>
      <c r="O886" s="58"/>
      <c r="P886" s="57"/>
      <c r="Q886" s="58"/>
      <c r="R886" s="57"/>
      <c r="S886" s="57"/>
      <c r="T886" s="57"/>
      <c r="U886" s="57"/>
      <c r="V886" s="57"/>
      <c r="W886" s="57"/>
      <c r="X886" s="57"/>
      <c r="Y886" s="57"/>
      <c r="Z886" s="57"/>
      <c r="AA886" s="57"/>
      <c r="AB886" s="57"/>
      <c r="AC886" s="57"/>
      <c r="AD886" s="57"/>
    </row>
    <row r="887" spans="1:30" ht="15.75" x14ac:dyDescent="0.25">
      <c r="A887" s="57"/>
      <c r="B887" s="57"/>
      <c r="C887" s="57"/>
      <c r="D887" s="58"/>
      <c r="E887" s="58"/>
      <c r="F887" s="58"/>
      <c r="G887" s="58"/>
      <c r="H887" s="58"/>
      <c r="I887" s="58"/>
      <c r="J887" s="58"/>
      <c r="K887" s="58"/>
      <c r="L887" s="58"/>
      <c r="M887" s="58"/>
      <c r="N887" s="58"/>
      <c r="O887" s="58"/>
      <c r="P887" s="57"/>
      <c r="Q887" s="58"/>
      <c r="R887" s="57"/>
      <c r="S887" s="57"/>
      <c r="T887" s="57"/>
      <c r="U887" s="57"/>
      <c r="V887" s="57"/>
      <c r="W887" s="57"/>
      <c r="X887" s="57"/>
      <c r="Y887" s="57"/>
      <c r="Z887" s="57"/>
      <c r="AA887" s="57"/>
      <c r="AB887" s="57"/>
      <c r="AC887" s="57"/>
      <c r="AD887" s="57"/>
    </row>
    <row r="888" spans="1:30" ht="15.75" x14ac:dyDescent="0.25">
      <c r="A888" s="57"/>
      <c r="B888" s="57"/>
      <c r="C888" s="57"/>
      <c r="D888" s="58"/>
      <c r="E888" s="58"/>
      <c r="F888" s="58"/>
      <c r="G888" s="58"/>
      <c r="H888" s="58"/>
      <c r="I888" s="58"/>
      <c r="J888" s="58"/>
      <c r="K888" s="58"/>
      <c r="L888" s="58"/>
      <c r="M888" s="58"/>
      <c r="N888" s="58"/>
      <c r="O888" s="58"/>
      <c r="P888" s="57"/>
      <c r="Q888" s="58"/>
      <c r="R888" s="57"/>
      <c r="S888" s="57"/>
      <c r="T888" s="57"/>
      <c r="U888" s="57"/>
      <c r="V888" s="57"/>
      <c r="W888" s="57"/>
      <c r="X888" s="57"/>
      <c r="Y888" s="57"/>
      <c r="Z888" s="57"/>
      <c r="AA888" s="57"/>
      <c r="AB888" s="57"/>
      <c r="AC888" s="57"/>
      <c r="AD888" s="57"/>
    </row>
    <row r="889" spans="1:30" ht="15.75" x14ac:dyDescent="0.25">
      <c r="A889" s="57"/>
      <c r="B889" s="57"/>
      <c r="C889" s="57"/>
      <c r="D889" s="58"/>
      <c r="E889" s="58"/>
      <c r="F889" s="58"/>
      <c r="G889" s="58"/>
      <c r="H889" s="58"/>
      <c r="I889" s="58"/>
      <c r="J889" s="58"/>
      <c r="K889" s="58"/>
      <c r="L889" s="58"/>
      <c r="M889" s="58"/>
      <c r="N889" s="58"/>
      <c r="O889" s="58"/>
      <c r="P889" s="57"/>
      <c r="Q889" s="58"/>
      <c r="R889" s="57"/>
      <c r="S889" s="57"/>
      <c r="T889" s="57"/>
      <c r="U889" s="57"/>
      <c r="V889" s="57"/>
      <c r="W889" s="57"/>
      <c r="X889" s="57"/>
      <c r="Y889" s="57"/>
      <c r="Z889" s="57"/>
      <c r="AA889" s="57"/>
      <c r="AB889" s="57"/>
      <c r="AC889" s="57"/>
      <c r="AD889" s="57"/>
    </row>
    <row r="890" spans="1:30" ht="15.75" x14ac:dyDescent="0.25">
      <c r="A890" s="57"/>
      <c r="B890" s="57"/>
      <c r="C890" s="57"/>
      <c r="D890" s="58"/>
      <c r="E890" s="58"/>
      <c r="F890" s="58"/>
      <c r="G890" s="58"/>
      <c r="H890" s="58"/>
      <c r="I890" s="58"/>
      <c r="J890" s="58"/>
      <c r="K890" s="58"/>
      <c r="L890" s="58"/>
      <c r="M890" s="58"/>
      <c r="N890" s="58"/>
      <c r="O890" s="58"/>
      <c r="P890" s="57"/>
      <c r="Q890" s="58"/>
      <c r="R890" s="57"/>
      <c r="S890" s="57"/>
      <c r="T890" s="57"/>
      <c r="U890" s="57"/>
      <c r="V890" s="57"/>
      <c r="W890" s="57"/>
      <c r="X890" s="57"/>
      <c r="Y890" s="57"/>
      <c r="Z890" s="57"/>
      <c r="AA890" s="57"/>
      <c r="AB890" s="57"/>
      <c r="AC890" s="57"/>
      <c r="AD890" s="57"/>
    </row>
    <row r="891" spans="1:30" ht="15.75" x14ac:dyDescent="0.25">
      <c r="A891" s="57"/>
      <c r="B891" s="57"/>
      <c r="C891" s="57"/>
      <c r="D891" s="58"/>
      <c r="E891" s="58"/>
      <c r="F891" s="58"/>
      <c r="G891" s="58"/>
      <c r="H891" s="58"/>
      <c r="I891" s="58"/>
      <c r="J891" s="58"/>
      <c r="K891" s="58"/>
      <c r="L891" s="58"/>
      <c r="M891" s="58"/>
      <c r="N891" s="58"/>
      <c r="O891" s="58"/>
      <c r="P891" s="57"/>
      <c r="Q891" s="58"/>
      <c r="R891" s="57"/>
      <c r="S891" s="57"/>
      <c r="T891" s="57"/>
      <c r="U891" s="57"/>
      <c r="V891" s="57"/>
      <c r="W891" s="57"/>
      <c r="X891" s="57"/>
      <c r="Y891" s="57"/>
      <c r="Z891" s="57"/>
      <c r="AA891" s="57"/>
      <c r="AB891" s="57"/>
      <c r="AC891" s="57"/>
      <c r="AD891" s="57"/>
    </row>
    <row r="892" spans="1:30" ht="15.75" x14ac:dyDescent="0.25">
      <c r="A892" s="57"/>
      <c r="B892" s="57"/>
      <c r="C892" s="57"/>
      <c r="D892" s="58"/>
      <c r="E892" s="58"/>
      <c r="F892" s="58"/>
      <c r="G892" s="58"/>
      <c r="H892" s="58"/>
      <c r="I892" s="58"/>
      <c r="J892" s="58"/>
      <c r="K892" s="58"/>
      <c r="L892" s="58"/>
      <c r="M892" s="58"/>
      <c r="N892" s="58"/>
      <c r="O892" s="58"/>
      <c r="P892" s="57"/>
      <c r="Q892" s="58"/>
      <c r="R892" s="57"/>
      <c r="S892" s="57"/>
      <c r="T892" s="57"/>
      <c r="U892" s="57"/>
      <c r="V892" s="57"/>
      <c r="W892" s="57"/>
      <c r="X892" s="57"/>
      <c r="Y892" s="57"/>
      <c r="Z892" s="57"/>
      <c r="AA892" s="57"/>
      <c r="AB892" s="57"/>
      <c r="AC892" s="57"/>
      <c r="AD892" s="57"/>
    </row>
    <row r="893" spans="1:30" ht="15.75" x14ac:dyDescent="0.25">
      <c r="A893" s="57"/>
      <c r="B893" s="57"/>
      <c r="C893" s="57"/>
      <c r="D893" s="58"/>
      <c r="E893" s="58"/>
      <c r="F893" s="58"/>
      <c r="G893" s="58"/>
      <c r="H893" s="58"/>
      <c r="I893" s="58"/>
      <c r="J893" s="58"/>
      <c r="K893" s="58"/>
      <c r="L893" s="58"/>
      <c r="M893" s="58"/>
      <c r="N893" s="58"/>
      <c r="O893" s="58"/>
      <c r="P893" s="57"/>
      <c r="Q893" s="58"/>
      <c r="R893" s="57"/>
      <c r="S893" s="57"/>
      <c r="T893" s="57"/>
      <c r="U893" s="57"/>
      <c r="V893" s="57"/>
      <c r="W893" s="57"/>
      <c r="X893" s="57"/>
      <c r="Y893" s="57"/>
      <c r="Z893" s="57"/>
      <c r="AA893" s="57"/>
      <c r="AB893" s="57"/>
      <c r="AC893" s="57"/>
      <c r="AD893" s="57"/>
    </row>
    <row r="894" spans="1:30" ht="15.75" x14ac:dyDescent="0.25">
      <c r="A894" s="57"/>
      <c r="B894" s="57"/>
      <c r="C894" s="57"/>
      <c r="D894" s="58"/>
      <c r="E894" s="58"/>
      <c r="F894" s="58"/>
      <c r="G894" s="58"/>
      <c r="H894" s="58"/>
      <c r="I894" s="58"/>
      <c r="J894" s="58"/>
      <c r="K894" s="58"/>
      <c r="L894" s="58"/>
      <c r="M894" s="58"/>
      <c r="N894" s="58"/>
      <c r="O894" s="58"/>
      <c r="P894" s="57"/>
      <c r="Q894" s="58"/>
      <c r="R894" s="57"/>
      <c r="S894" s="57"/>
      <c r="T894" s="57"/>
      <c r="U894" s="57"/>
      <c r="V894" s="57"/>
      <c r="W894" s="57"/>
      <c r="X894" s="57"/>
      <c r="Y894" s="57"/>
      <c r="Z894" s="57"/>
      <c r="AA894" s="57"/>
      <c r="AB894" s="57"/>
      <c r="AC894" s="57"/>
      <c r="AD894" s="57"/>
    </row>
    <row r="895" spans="1:30" ht="15.75" x14ac:dyDescent="0.25">
      <c r="A895" s="57"/>
      <c r="B895" s="57"/>
      <c r="C895" s="57"/>
      <c r="D895" s="58"/>
      <c r="E895" s="58"/>
      <c r="F895" s="58"/>
      <c r="G895" s="58"/>
      <c r="H895" s="58"/>
      <c r="I895" s="58"/>
      <c r="J895" s="58"/>
      <c r="K895" s="58"/>
      <c r="L895" s="58"/>
      <c r="M895" s="58"/>
      <c r="N895" s="58"/>
      <c r="O895" s="58"/>
      <c r="P895" s="57"/>
      <c r="Q895" s="58"/>
      <c r="R895" s="57"/>
      <c r="S895" s="57"/>
      <c r="T895" s="57"/>
      <c r="U895" s="57"/>
      <c r="V895" s="57"/>
      <c r="W895" s="57"/>
      <c r="X895" s="57"/>
      <c r="Y895" s="57"/>
      <c r="Z895" s="57"/>
      <c r="AA895" s="57"/>
      <c r="AB895" s="57"/>
      <c r="AC895" s="57"/>
      <c r="AD895" s="57"/>
    </row>
    <row r="896" spans="1:30" ht="15.75" x14ac:dyDescent="0.25">
      <c r="A896" s="57"/>
      <c r="B896" s="57"/>
      <c r="C896" s="57"/>
      <c r="D896" s="58"/>
      <c r="E896" s="58"/>
      <c r="F896" s="58"/>
      <c r="G896" s="58"/>
      <c r="H896" s="58"/>
      <c r="I896" s="58"/>
      <c r="J896" s="58"/>
      <c r="K896" s="58"/>
      <c r="L896" s="58"/>
      <c r="M896" s="58"/>
      <c r="N896" s="58"/>
      <c r="O896" s="58"/>
      <c r="P896" s="57"/>
      <c r="Q896" s="58"/>
      <c r="R896" s="57"/>
      <c r="S896" s="57"/>
      <c r="T896" s="57"/>
      <c r="U896" s="57"/>
      <c r="V896" s="57"/>
      <c r="W896" s="57"/>
      <c r="X896" s="57"/>
      <c r="Y896" s="57"/>
      <c r="Z896" s="57"/>
      <c r="AA896" s="57"/>
      <c r="AB896" s="57"/>
      <c r="AC896" s="57"/>
      <c r="AD896" s="57"/>
    </row>
    <row r="897" spans="1:30" ht="15.75" x14ac:dyDescent="0.25">
      <c r="A897" s="57"/>
      <c r="B897" s="57"/>
      <c r="C897" s="57"/>
      <c r="D897" s="58"/>
      <c r="E897" s="58"/>
      <c r="F897" s="58"/>
      <c r="G897" s="58"/>
      <c r="H897" s="58"/>
      <c r="I897" s="58"/>
      <c r="J897" s="58"/>
      <c r="K897" s="58"/>
      <c r="L897" s="58"/>
      <c r="M897" s="58"/>
      <c r="N897" s="58"/>
      <c r="O897" s="58"/>
      <c r="P897" s="57"/>
      <c r="Q897" s="58"/>
      <c r="R897" s="57"/>
      <c r="S897" s="57"/>
      <c r="T897" s="57"/>
      <c r="U897" s="57"/>
      <c r="V897" s="57"/>
      <c r="W897" s="57"/>
      <c r="X897" s="57"/>
      <c r="Y897" s="57"/>
      <c r="Z897" s="57"/>
      <c r="AA897" s="57"/>
      <c r="AB897" s="57"/>
      <c r="AC897" s="57"/>
      <c r="AD897" s="57"/>
    </row>
    <row r="898" spans="1:30" ht="15.75" x14ac:dyDescent="0.25">
      <c r="A898" s="57"/>
      <c r="B898" s="57"/>
      <c r="C898" s="57"/>
      <c r="D898" s="58"/>
      <c r="E898" s="58"/>
      <c r="F898" s="58"/>
      <c r="G898" s="58"/>
      <c r="H898" s="58"/>
      <c r="I898" s="58"/>
      <c r="J898" s="58"/>
      <c r="K898" s="58"/>
      <c r="L898" s="58"/>
      <c r="M898" s="58"/>
      <c r="N898" s="58"/>
      <c r="O898" s="58"/>
      <c r="P898" s="57"/>
      <c r="Q898" s="58"/>
      <c r="R898" s="57"/>
      <c r="S898" s="57"/>
      <c r="T898" s="57"/>
      <c r="U898" s="57"/>
      <c r="V898" s="57"/>
      <c r="W898" s="57"/>
      <c r="X898" s="57"/>
      <c r="Y898" s="57"/>
      <c r="Z898" s="57"/>
      <c r="AA898" s="57"/>
      <c r="AB898" s="57"/>
      <c r="AC898" s="57"/>
      <c r="AD898" s="57"/>
    </row>
    <row r="899" spans="1:30" ht="15.75" x14ac:dyDescent="0.25">
      <c r="A899" s="57"/>
      <c r="B899" s="57"/>
      <c r="C899" s="57"/>
      <c r="D899" s="58"/>
      <c r="E899" s="58"/>
      <c r="F899" s="58"/>
      <c r="G899" s="58"/>
      <c r="H899" s="58"/>
      <c r="I899" s="58"/>
      <c r="J899" s="58"/>
      <c r="K899" s="58"/>
      <c r="L899" s="58"/>
      <c r="M899" s="58"/>
      <c r="N899" s="58"/>
      <c r="O899" s="58"/>
      <c r="P899" s="57"/>
      <c r="Q899" s="58"/>
      <c r="R899" s="57"/>
      <c r="S899" s="57"/>
      <c r="T899" s="57"/>
      <c r="U899" s="57"/>
      <c r="V899" s="57"/>
      <c r="W899" s="57"/>
      <c r="X899" s="57"/>
      <c r="Y899" s="57"/>
      <c r="Z899" s="57"/>
      <c r="AA899" s="57"/>
      <c r="AB899" s="57"/>
      <c r="AC899" s="57"/>
      <c r="AD899" s="57"/>
    </row>
    <row r="900" spans="1:30" ht="15.75" x14ac:dyDescent="0.25">
      <c r="A900" s="57"/>
      <c r="B900" s="57"/>
      <c r="C900" s="57"/>
      <c r="D900" s="58"/>
      <c r="E900" s="58"/>
      <c r="F900" s="58"/>
      <c r="G900" s="58"/>
      <c r="H900" s="58"/>
      <c r="I900" s="58"/>
      <c r="J900" s="58"/>
      <c r="K900" s="58"/>
      <c r="L900" s="58"/>
      <c r="M900" s="58"/>
      <c r="N900" s="58"/>
      <c r="O900" s="58"/>
      <c r="P900" s="57"/>
      <c r="Q900" s="58"/>
      <c r="R900" s="57"/>
      <c r="S900" s="57"/>
      <c r="T900" s="57"/>
      <c r="U900" s="57"/>
      <c r="V900" s="57"/>
      <c r="W900" s="57"/>
      <c r="X900" s="57"/>
      <c r="Y900" s="57"/>
      <c r="Z900" s="57"/>
      <c r="AA900" s="57"/>
      <c r="AB900" s="57"/>
      <c r="AC900" s="57"/>
      <c r="AD900" s="57"/>
    </row>
    <row r="901" spans="1:30" ht="15.75" x14ac:dyDescent="0.25">
      <c r="A901" s="57"/>
      <c r="B901" s="57"/>
      <c r="C901" s="57"/>
      <c r="D901" s="58"/>
      <c r="E901" s="58"/>
      <c r="F901" s="58"/>
      <c r="G901" s="58"/>
      <c r="H901" s="58"/>
      <c r="I901" s="58"/>
      <c r="J901" s="58"/>
      <c r="K901" s="58"/>
      <c r="L901" s="58"/>
      <c r="M901" s="58"/>
      <c r="N901" s="58"/>
      <c r="O901" s="58"/>
      <c r="P901" s="57"/>
      <c r="Q901" s="58"/>
      <c r="R901" s="57"/>
      <c r="S901" s="57"/>
      <c r="T901" s="57"/>
      <c r="U901" s="57"/>
      <c r="V901" s="57"/>
      <c r="W901" s="57"/>
      <c r="X901" s="57"/>
      <c r="Y901" s="57"/>
      <c r="Z901" s="57"/>
      <c r="AA901" s="57"/>
      <c r="AB901" s="57"/>
      <c r="AC901" s="57"/>
      <c r="AD901" s="57"/>
    </row>
    <row r="902" spans="1:30" ht="15.75" x14ac:dyDescent="0.25">
      <c r="A902" s="57"/>
      <c r="B902" s="57"/>
      <c r="C902" s="57"/>
      <c r="D902" s="58"/>
      <c r="E902" s="58"/>
      <c r="F902" s="58"/>
      <c r="G902" s="58"/>
      <c r="H902" s="58"/>
      <c r="I902" s="58"/>
      <c r="J902" s="58"/>
      <c r="K902" s="58"/>
      <c r="L902" s="58"/>
      <c r="M902" s="58"/>
      <c r="N902" s="58"/>
      <c r="O902" s="58"/>
      <c r="P902" s="57"/>
      <c r="Q902" s="58"/>
      <c r="R902" s="57"/>
      <c r="S902" s="57"/>
      <c r="T902" s="57"/>
      <c r="U902" s="57"/>
      <c r="V902" s="57"/>
      <c r="W902" s="57"/>
      <c r="X902" s="57"/>
      <c r="Y902" s="57"/>
      <c r="Z902" s="57"/>
      <c r="AA902" s="57"/>
      <c r="AB902" s="57"/>
      <c r="AC902" s="57"/>
      <c r="AD902" s="57"/>
    </row>
    <row r="903" spans="1:30" ht="15.75" x14ac:dyDescent="0.25">
      <c r="A903" s="57"/>
      <c r="B903" s="57"/>
      <c r="C903" s="57"/>
      <c r="D903" s="58"/>
      <c r="E903" s="58"/>
      <c r="F903" s="58"/>
      <c r="G903" s="58"/>
      <c r="H903" s="58"/>
      <c r="I903" s="58"/>
      <c r="J903" s="58"/>
      <c r="K903" s="58"/>
      <c r="L903" s="58"/>
      <c r="M903" s="58"/>
      <c r="N903" s="58"/>
      <c r="O903" s="58"/>
      <c r="P903" s="57"/>
      <c r="Q903" s="58"/>
      <c r="R903" s="57"/>
      <c r="S903" s="57"/>
      <c r="T903" s="57"/>
      <c r="U903" s="57"/>
      <c r="V903" s="57"/>
      <c r="W903" s="57"/>
      <c r="X903" s="57"/>
      <c r="Y903" s="57"/>
      <c r="Z903" s="57"/>
      <c r="AA903" s="57"/>
      <c r="AB903" s="57"/>
      <c r="AC903" s="57"/>
      <c r="AD903" s="57"/>
    </row>
    <row r="904" spans="1:30" ht="15.75" x14ac:dyDescent="0.25">
      <c r="A904" s="57"/>
      <c r="B904" s="57"/>
      <c r="C904" s="57"/>
      <c r="D904" s="58"/>
      <c r="E904" s="58"/>
      <c r="F904" s="58"/>
      <c r="G904" s="58"/>
      <c r="H904" s="58"/>
      <c r="I904" s="58"/>
      <c r="J904" s="58"/>
      <c r="K904" s="58"/>
      <c r="L904" s="58"/>
      <c r="M904" s="58"/>
      <c r="N904" s="58"/>
      <c r="O904" s="58"/>
      <c r="P904" s="57"/>
      <c r="Q904" s="58"/>
      <c r="R904" s="57"/>
      <c r="S904" s="57"/>
      <c r="T904" s="57"/>
      <c r="U904" s="57"/>
      <c r="V904" s="57"/>
      <c r="W904" s="57"/>
      <c r="X904" s="57"/>
      <c r="Y904" s="57"/>
      <c r="Z904" s="57"/>
      <c r="AA904" s="57"/>
      <c r="AB904" s="57"/>
      <c r="AC904" s="57"/>
      <c r="AD904" s="57"/>
    </row>
    <row r="905" spans="1:30" ht="15.75" x14ac:dyDescent="0.25">
      <c r="A905" s="57"/>
      <c r="B905" s="57"/>
      <c r="C905" s="57"/>
      <c r="D905" s="58"/>
      <c r="E905" s="58"/>
      <c r="F905" s="58"/>
      <c r="G905" s="58"/>
      <c r="H905" s="58"/>
      <c r="I905" s="58"/>
      <c r="J905" s="58"/>
      <c r="K905" s="58"/>
      <c r="L905" s="58"/>
      <c r="M905" s="58"/>
      <c r="N905" s="58"/>
      <c r="O905" s="58"/>
      <c r="P905" s="57"/>
      <c r="Q905" s="58"/>
      <c r="R905" s="57"/>
      <c r="S905" s="57"/>
      <c r="T905" s="57"/>
      <c r="U905" s="57"/>
      <c r="V905" s="57"/>
      <c r="W905" s="57"/>
      <c r="X905" s="57"/>
      <c r="Y905" s="57"/>
      <c r="Z905" s="57"/>
      <c r="AA905" s="57"/>
      <c r="AB905" s="57"/>
      <c r="AC905" s="57"/>
      <c r="AD905" s="57"/>
    </row>
    <row r="906" spans="1:30" ht="15.75" x14ac:dyDescent="0.25">
      <c r="A906" s="57"/>
      <c r="B906" s="57"/>
      <c r="C906" s="57"/>
      <c r="D906" s="58"/>
      <c r="E906" s="58"/>
      <c r="F906" s="58"/>
      <c r="G906" s="58"/>
      <c r="H906" s="58"/>
      <c r="I906" s="58"/>
      <c r="J906" s="58"/>
      <c r="K906" s="58"/>
      <c r="L906" s="58"/>
      <c r="M906" s="58"/>
      <c r="N906" s="58"/>
      <c r="O906" s="58"/>
      <c r="P906" s="57"/>
      <c r="Q906" s="58"/>
      <c r="R906" s="57"/>
      <c r="S906" s="57"/>
      <c r="T906" s="57"/>
      <c r="U906" s="57"/>
      <c r="V906" s="57"/>
      <c r="W906" s="57"/>
      <c r="X906" s="57"/>
      <c r="Y906" s="57"/>
      <c r="Z906" s="57"/>
      <c r="AA906" s="57"/>
      <c r="AB906" s="57"/>
      <c r="AC906" s="57"/>
      <c r="AD906" s="57"/>
    </row>
    <row r="907" spans="1:30" ht="15.75" x14ac:dyDescent="0.25">
      <c r="A907" s="57"/>
      <c r="B907" s="57"/>
      <c r="C907" s="57"/>
      <c r="D907" s="58"/>
      <c r="E907" s="58"/>
      <c r="F907" s="58"/>
      <c r="G907" s="58"/>
      <c r="H907" s="58"/>
      <c r="I907" s="58"/>
      <c r="J907" s="58"/>
      <c r="K907" s="58"/>
      <c r="L907" s="58"/>
      <c r="M907" s="58"/>
      <c r="N907" s="58"/>
      <c r="O907" s="58"/>
      <c r="P907" s="57"/>
      <c r="Q907" s="58"/>
      <c r="R907" s="57"/>
      <c r="S907" s="57"/>
      <c r="T907" s="57"/>
      <c r="U907" s="57"/>
      <c r="V907" s="57"/>
      <c r="W907" s="57"/>
      <c r="X907" s="57"/>
      <c r="Y907" s="57"/>
      <c r="Z907" s="57"/>
      <c r="AA907" s="57"/>
      <c r="AB907" s="57"/>
      <c r="AC907" s="57"/>
      <c r="AD907" s="57"/>
    </row>
    <row r="908" spans="1:30" ht="15.75" x14ac:dyDescent="0.25">
      <c r="A908" s="57"/>
      <c r="B908" s="57"/>
      <c r="C908" s="57"/>
      <c r="D908" s="58"/>
      <c r="E908" s="58"/>
      <c r="F908" s="58"/>
      <c r="G908" s="58"/>
      <c r="H908" s="58"/>
      <c r="I908" s="58"/>
      <c r="J908" s="58"/>
      <c r="K908" s="58"/>
      <c r="L908" s="58"/>
      <c r="M908" s="58"/>
      <c r="N908" s="58"/>
      <c r="O908" s="58"/>
      <c r="P908" s="57"/>
      <c r="Q908" s="58"/>
      <c r="R908" s="57"/>
      <c r="S908" s="57"/>
      <c r="T908" s="57"/>
      <c r="U908" s="57"/>
      <c r="V908" s="57"/>
      <c r="W908" s="57"/>
      <c r="X908" s="57"/>
      <c r="Y908" s="57"/>
      <c r="Z908" s="57"/>
      <c r="AA908" s="57"/>
      <c r="AB908" s="57"/>
      <c r="AC908" s="57"/>
      <c r="AD908" s="57"/>
    </row>
    <row r="909" spans="1:30" ht="15.75" x14ac:dyDescent="0.25">
      <c r="A909" s="57"/>
      <c r="B909" s="57"/>
      <c r="C909" s="57"/>
      <c r="D909" s="58"/>
      <c r="E909" s="58"/>
      <c r="F909" s="58"/>
      <c r="G909" s="58"/>
      <c r="H909" s="58"/>
      <c r="I909" s="58"/>
      <c r="J909" s="58"/>
      <c r="K909" s="58"/>
      <c r="L909" s="58"/>
      <c r="M909" s="58"/>
      <c r="N909" s="58"/>
      <c r="O909" s="58"/>
      <c r="P909" s="57"/>
      <c r="Q909" s="58"/>
      <c r="R909" s="57"/>
      <c r="S909" s="57"/>
      <c r="T909" s="57"/>
      <c r="U909" s="57"/>
      <c r="V909" s="57"/>
      <c r="W909" s="57"/>
      <c r="X909" s="57"/>
      <c r="Y909" s="57"/>
      <c r="Z909" s="57"/>
      <c r="AA909" s="57"/>
      <c r="AB909" s="57"/>
      <c r="AC909" s="57"/>
      <c r="AD909" s="57"/>
    </row>
    <row r="910" spans="1:30" ht="15.75" x14ac:dyDescent="0.25">
      <c r="A910" s="57"/>
      <c r="B910" s="57"/>
      <c r="C910" s="57"/>
      <c r="D910" s="58"/>
      <c r="E910" s="58"/>
      <c r="F910" s="58"/>
      <c r="G910" s="58"/>
      <c r="H910" s="58"/>
      <c r="I910" s="58"/>
      <c r="J910" s="58"/>
      <c r="K910" s="58"/>
      <c r="L910" s="58"/>
      <c r="M910" s="58"/>
      <c r="N910" s="58"/>
      <c r="O910" s="58"/>
      <c r="P910" s="57"/>
      <c r="Q910" s="58"/>
      <c r="R910" s="57"/>
      <c r="S910" s="57"/>
      <c r="T910" s="57"/>
      <c r="U910" s="57"/>
      <c r="V910" s="57"/>
      <c r="W910" s="57"/>
      <c r="X910" s="57"/>
      <c r="Y910" s="57"/>
      <c r="Z910" s="57"/>
      <c r="AA910" s="57"/>
      <c r="AB910" s="57"/>
      <c r="AC910" s="57"/>
      <c r="AD910" s="57"/>
    </row>
    <row r="911" spans="1:30" ht="15.75" x14ac:dyDescent="0.25">
      <c r="A911" s="57"/>
      <c r="B911" s="57"/>
      <c r="C911" s="57"/>
      <c r="D911" s="58"/>
      <c r="E911" s="58"/>
      <c r="F911" s="58"/>
      <c r="G911" s="58"/>
      <c r="H911" s="58"/>
      <c r="I911" s="58"/>
      <c r="J911" s="58"/>
      <c r="K911" s="58"/>
      <c r="L911" s="58"/>
      <c r="M911" s="58"/>
      <c r="N911" s="58"/>
      <c r="O911" s="58"/>
      <c r="P911" s="57"/>
      <c r="Q911" s="58"/>
      <c r="R911" s="57"/>
      <c r="S911" s="57"/>
      <c r="T911" s="57"/>
      <c r="U911" s="57"/>
      <c r="V911" s="57"/>
      <c r="W911" s="57"/>
      <c r="X911" s="57"/>
      <c r="Y911" s="57"/>
      <c r="Z911" s="57"/>
      <c r="AA911" s="57"/>
      <c r="AB911" s="57"/>
      <c r="AC911" s="57"/>
      <c r="AD911" s="57"/>
    </row>
    <row r="912" spans="1:30" ht="15.75" x14ac:dyDescent="0.25">
      <c r="A912" s="57"/>
      <c r="B912" s="57"/>
      <c r="C912" s="57"/>
      <c r="D912" s="58"/>
      <c r="E912" s="58"/>
      <c r="F912" s="58"/>
      <c r="G912" s="58"/>
      <c r="H912" s="58"/>
      <c r="I912" s="58"/>
      <c r="J912" s="58"/>
      <c r="K912" s="58"/>
      <c r="L912" s="58"/>
      <c r="M912" s="58"/>
      <c r="N912" s="58"/>
      <c r="O912" s="58"/>
      <c r="P912" s="57"/>
      <c r="Q912" s="58"/>
      <c r="R912" s="57"/>
      <c r="S912" s="57"/>
      <c r="T912" s="57"/>
      <c r="U912" s="57"/>
      <c r="V912" s="57"/>
      <c r="W912" s="57"/>
      <c r="X912" s="57"/>
      <c r="Y912" s="57"/>
      <c r="Z912" s="57"/>
      <c r="AA912" s="57"/>
      <c r="AB912" s="57"/>
      <c r="AC912" s="57"/>
      <c r="AD912" s="57"/>
    </row>
    <row r="913" spans="1:30" ht="15.75" x14ac:dyDescent="0.25">
      <c r="A913" s="57"/>
      <c r="B913" s="57"/>
      <c r="C913" s="57"/>
      <c r="D913" s="58"/>
      <c r="E913" s="58"/>
      <c r="F913" s="58"/>
      <c r="G913" s="58"/>
      <c r="H913" s="58"/>
      <c r="I913" s="58"/>
      <c r="J913" s="58"/>
      <c r="K913" s="58"/>
      <c r="L913" s="58"/>
      <c r="M913" s="58"/>
      <c r="N913" s="58"/>
      <c r="O913" s="58"/>
      <c r="P913" s="57"/>
      <c r="Q913" s="58"/>
      <c r="R913" s="57"/>
      <c r="S913" s="57"/>
      <c r="T913" s="57"/>
      <c r="U913" s="57"/>
      <c r="V913" s="57"/>
      <c r="W913" s="57"/>
      <c r="X913" s="57"/>
      <c r="Y913" s="57"/>
      <c r="Z913" s="57"/>
      <c r="AA913" s="57"/>
      <c r="AB913" s="57"/>
      <c r="AC913" s="57"/>
      <c r="AD913" s="57"/>
    </row>
    <row r="914" spans="1:30" ht="15.75" x14ac:dyDescent="0.25">
      <c r="A914" s="57"/>
      <c r="B914" s="57"/>
      <c r="C914" s="57"/>
      <c r="D914" s="58"/>
      <c r="E914" s="58"/>
      <c r="F914" s="58"/>
      <c r="G914" s="58"/>
      <c r="H914" s="58"/>
      <c r="I914" s="58"/>
      <c r="J914" s="58"/>
      <c r="K914" s="58"/>
      <c r="L914" s="58"/>
      <c r="M914" s="58"/>
      <c r="N914" s="58"/>
      <c r="O914" s="58"/>
      <c r="P914" s="57"/>
      <c r="Q914" s="58"/>
      <c r="R914" s="57"/>
      <c r="S914" s="57"/>
      <c r="T914" s="57"/>
      <c r="U914" s="57"/>
      <c r="V914" s="57"/>
      <c r="W914" s="57"/>
      <c r="X914" s="57"/>
      <c r="Y914" s="57"/>
      <c r="Z914" s="57"/>
      <c r="AA914" s="57"/>
      <c r="AB914" s="57"/>
      <c r="AC914" s="57"/>
      <c r="AD914" s="57"/>
    </row>
    <row r="915" spans="1:30" ht="15.75" x14ac:dyDescent="0.25">
      <c r="A915" s="57"/>
      <c r="B915" s="57"/>
      <c r="C915" s="57"/>
      <c r="D915" s="58"/>
      <c r="E915" s="58"/>
      <c r="F915" s="58"/>
      <c r="G915" s="58"/>
      <c r="H915" s="58"/>
      <c r="I915" s="58"/>
      <c r="J915" s="58"/>
      <c r="K915" s="58"/>
      <c r="L915" s="58"/>
      <c r="M915" s="58"/>
      <c r="N915" s="58"/>
      <c r="O915" s="58"/>
      <c r="P915" s="57"/>
      <c r="Q915" s="58"/>
      <c r="R915" s="57"/>
      <c r="S915" s="57"/>
      <c r="T915" s="57"/>
      <c r="U915" s="57"/>
      <c r="V915" s="57"/>
      <c r="W915" s="57"/>
      <c r="X915" s="57"/>
      <c r="Y915" s="57"/>
      <c r="Z915" s="57"/>
      <c r="AA915" s="57"/>
      <c r="AB915" s="57"/>
      <c r="AC915" s="57"/>
      <c r="AD915" s="57"/>
    </row>
    <row r="916" spans="1:30" ht="15.75" x14ac:dyDescent="0.25">
      <c r="A916" s="57"/>
      <c r="B916" s="57"/>
      <c r="C916" s="57"/>
      <c r="D916" s="58"/>
      <c r="E916" s="58"/>
      <c r="F916" s="58"/>
      <c r="G916" s="58"/>
      <c r="H916" s="58"/>
      <c r="I916" s="58"/>
      <c r="J916" s="58"/>
      <c r="K916" s="58"/>
      <c r="L916" s="58"/>
      <c r="M916" s="58"/>
      <c r="N916" s="58"/>
      <c r="O916" s="58"/>
      <c r="P916" s="57"/>
      <c r="Q916" s="58"/>
      <c r="R916" s="57"/>
      <c r="S916" s="57"/>
      <c r="T916" s="57"/>
      <c r="U916" s="57"/>
      <c r="V916" s="57"/>
      <c r="W916" s="57"/>
      <c r="X916" s="57"/>
      <c r="Y916" s="57"/>
      <c r="Z916" s="57"/>
      <c r="AA916" s="57"/>
      <c r="AB916" s="57"/>
      <c r="AC916" s="57"/>
      <c r="AD916" s="57"/>
    </row>
    <row r="917" spans="1:30" ht="15.75" x14ac:dyDescent="0.25">
      <c r="A917" s="57"/>
      <c r="B917" s="57"/>
      <c r="C917" s="57"/>
      <c r="D917" s="58"/>
      <c r="E917" s="58"/>
      <c r="F917" s="58"/>
      <c r="G917" s="58"/>
      <c r="H917" s="58"/>
      <c r="I917" s="58"/>
      <c r="J917" s="58"/>
      <c r="K917" s="58"/>
      <c r="L917" s="58"/>
      <c r="M917" s="58"/>
      <c r="N917" s="58"/>
      <c r="O917" s="58"/>
      <c r="P917" s="57"/>
      <c r="Q917" s="58"/>
      <c r="R917" s="57"/>
      <c r="S917" s="57"/>
      <c r="T917" s="57"/>
      <c r="U917" s="57"/>
      <c r="V917" s="57"/>
      <c r="W917" s="57"/>
      <c r="X917" s="57"/>
      <c r="Y917" s="57"/>
      <c r="Z917" s="57"/>
      <c r="AA917" s="57"/>
      <c r="AB917" s="57"/>
      <c r="AC917" s="57"/>
      <c r="AD917" s="57"/>
    </row>
    <row r="918" spans="1:30" ht="15.75" x14ac:dyDescent="0.25">
      <c r="A918" s="57"/>
      <c r="B918" s="57"/>
      <c r="C918" s="57"/>
      <c r="D918" s="58"/>
      <c r="E918" s="58"/>
      <c r="F918" s="58"/>
      <c r="G918" s="58"/>
      <c r="H918" s="58"/>
      <c r="I918" s="58"/>
      <c r="J918" s="58"/>
      <c r="K918" s="58"/>
      <c r="L918" s="58"/>
      <c r="M918" s="58"/>
      <c r="N918" s="58"/>
      <c r="O918" s="58"/>
      <c r="P918" s="57"/>
      <c r="Q918" s="58"/>
      <c r="R918" s="57"/>
      <c r="S918" s="57"/>
      <c r="T918" s="57"/>
      <c r="U918" s="57"/>
      <c r="V918" s="57"/>
      <c r="W918" s="57"/>
      <c r="X918" s="57"/>
      <c r="Y918" s="57"/>
      <c r="Z918" s="57"/>
      <c r="AA918" s="57"/>
      <c r="AB918" s="57"/>
      <c r="AC918" s="57"/>
      <c r="AD918" s="57"/>
    </row>
    <row r="919" spans="1:30" ht="15.75" x14ac:dyDescent="0.25">
      <c r="A919" s="57"/>
      <c r="B919" s="57"/>
      <c r="C919" s="57"/>
      <c r="D919" s="58"/>
      <c r="E919" s="58"/>
      <c r="F919" s="58"/>
      <c r="G919" s="58"/>
      <c r="H919" s="58"/>
      <c r="I919" s="58"/>
      <c r="J919" s="58"/>
      <c r="K919" s="58"/>
      <c r="L919" s="58"/>
      <c r="M919" s="58"/>
      <c r="N919" s="58"/>
      <c r="O919" s="58"/>
      <c r="P919" s="57"/>
      <c r="Q919" s="58"/>
      <c r="R919" s="57"/>
      <c r="S919" s="57"/>
      <c r="T919" s="57"/>
      <c r="U919" s="57"/>
      <c r="V919" s="57"/>
      <c r="W919" s="57"/>
      <c r="X919" s="57"/>
      <c r="Y919" s="57"/>
      <c r="Z919" s="57"/>
      <c r="AA919" s="57"/>
      <c r="AB919" s="57"/>
      <c r="AC919" s="57"/>
      <c r="AD919" s="57"/>
    </row>
    <row r="920" spans="1:30" ht="15.75" x14ac:dyDescent="0.25">
      <c r="A920" s="57"/>
      <c r="B920" s="57"/>
      <c r="C920" s="57"/>
      <c r="D920" s="58"/>
      <c r="E920" s="58"/>
      <c r="F920" s="58"/>
      <c r="G920" s="58"/>
      <c r="H920" s="58"/>
      <c r="I920" s="58"/>
      <c r="J920" s="58"/>
      <c r="K920" s="58"/>
      <c r="L920" s="58"/>
      <c r="M920" s="58"/>
      <c r="N920" s="58"/>
      <c r="O920" s="58"/>
      <c r="P920" s="57"/>
      <c r="Q920" s="58"/>
      <c r="R920" s="57"/>
      <c r="S920" s="57"/>
      <c r="T920" s="57"/>
      <c r="U920" s="57"/>
      <c r="V920" s="57"/>
      <c r="W920" s="57"/>
      <c r="X920" s="57"/>
      <c r="Y920" s="57"/>
      <c r="Z920" s="57"/>
      <c r="AA920" s="57"/>
      <c r="AB920" s="57"/>
      <c r="AC920" s="57"/>
      <c r="AD920" s="57"/>
    </row>
    <row r="921" spans="1:30" ht="15.75" x14ac:dyDescent="0.25">
      <c r="A921" s="57"/>
      <c r="B921" s="57"/>
      <c r="C921" s="57"/>
      <c r="D921" s="58"/>
      <c r="E921" s="58"/>
      <c r="F921" s="58"/>
      <c r="G921" s="58"/>
      <c r="H921" s="58"/>
      <c r="I921" s="58"/>
      <c r="J921" s="58"/>
      <c r="K921" s="58"/>
      <c r="L921" s="58"/>
      <c r="M921" s="58"/>
      <c r="N921" s="58"/>
      <c r="O921" s="58"/>
      <c r="P921" s="57"/>
      <c r="Q921" s="58"/>
      <c r="R921" s="57"/>
      <c r="S921" s="57"/>
      <c r="T921" s="57"/>
      <c r="U921" s="57"/>
      <c r="V921" s="57"/>
      <c r="W921" s="57"/>
      <c r="X921" s="57"/>
      <c r="Y921" s="57"/>
      <c r="Z921" s="57"/>
      <c r="AA921" s="57"/>
      <c r="AB921" s="57"/>
      <c r="AC921" s="57"/>
      <c r="AD921" s="57"/>
    </row>
    <row r="922" spans="1:30" ht="15.75" x14ac:dyDescent="0.25">
      <c r="A922" s="57"/>
      <c r="B922" s="57"/>
      <c r="C922" s="57"/>
      <c r="D922" s="58"/>
      <c r="E922" s="58"/>
      <c r="F922" s="58"/>
      <c r="G922" s="58"/>
      <c r="H922" s="58"/>
      <c r="I922" s="58"/>
      <c r="J922" s="58"/>
      <c r="K922" s="58"/>
      <c r="L922" s="58"/>
      <c r="M922" s="58"/>
      <c r="N922" s="58"/>
      <c r="O922" s="58"/>
      <c r="P922" s="57"/>
      <c r="Q922" s="58"/>
      <c r="R922" s="57"/>
      <c r="S922" s="57"/>
      <c r="T922" s="57"/>
      <c r="U922" s="57"/>
      <c r="V922" s="57"/>
      <c r="W922" s="57"/>
      <c r="X922" s="57"/>
      <c r="Y922" s="57"/>
      <c r="Z922" s="57"/>
      <c r="AA922" s="57"/>
      <c r="AB922" s="57"/>
      <c r="AC922" s="57"/>
      <c r="AD922" s="57"/>
    </row>
    <row r="923" spans="1:30" ht="15.75" x14ac:dyDescent="0.25">
      <c r="A923" s="57"/>
      <c r="B923" s="57"/>
      <c r="C923" s="57"/>
      <c r="D923" s="58"/>
      <c r="E923" s="58"/>
      <c r="F923" s="58"/>
      <c r="G923" s="58"/>
      <c r="H923" s="58"/>
      <c r="I923" s="58"/>
      <c r="J923" s="58"/>
      <c r="K923" s="58"/>
      <c r="L923" s="58"/>
      <c r="M923" s="58"/>
      <c r="N923" s="58"/>
      <c r="O923" s="58"/>
      <c r="P923" s="57"/>
      <c r="Q923" s="58"/>
      <c r="R923" s="57"/>
      <c r="S923" s="57"/>
      <c r="T923" s="57"/>
      <c r="U923" s="57"/>
      <c r="V923" s="57"/>
      <c r="W923" s="57"/>
      <c r="X923" s="57"/>
      <c r="Y923" s="57"/>
      <c r="Z923" s="57"/>
      <c r="AA923" s="57"/>
      <c r="AB923" s="57"/>
      <c r="AC923" s="57"/>
      <c r="AD923" s="57"/>
    </row>
    <row r="924" spans="1:30" ht="15.75" x14ac:dyDescent="0.25">
      <c r="A924" s="57"/>
      <c r="B924" s="57"/>
      <c r="C924" s="57"/>
      <c r="D924" s="58"/>
      <c r="E924" s="58"/>
      <c r="F924" s="58"/>
      <c r="G924" s="58"/>
      <c r="H924" s="58"/>
      <c r="I924" s="58"/>
      <c r="J924" s="58"/>
      <c r="K924" s="58"/>
      <c r="L924" s="58"/>
      <c r="M924" s="58"/>
      <c r="N924" s="58"/>
      <c r="O924" s="58"/>
      <c r="P924" s="57"/>
      <c r="Q924" s="58"/>
      <c r="R924" s="57"/>
      <c r="S924" s="57"/>
      <c r="T924" s="57"/>
      <c r="U924" s="57"/>
      <c r="V924" s="57"/>
      <c r="W924" s="57"/>
      <c r="X924" s="57"/>
      <c r="Y924" s="57"/>
      <c r="Z924" s="57"/>
      <c r="AA924" s="57"/>
      <c r="AB924" s="57"/>
      <c r="AC924" s="57"/>
      <c r="AD924" s="57"/>
    </row>
    <row r="925" spans="1:30" ht="15.75" x14ac:dyDescent="0.25">
      <c r="A925" s="57"/>
      <c r="B925" s="57"/>
      <c r="C925" s="57"/>
      <c r="D925" s="58"/>
      <c r="E925" s="58"/>
      <c r="F925" s="58"/>
      <c r="G925" s="58"/>
      <c r="H925" s="58"/>
      <c r="I925" s="58"/>
      <c r="J925" s="58"/>
      <c r="K925" s="58"/>
      <c r="L925" s="58"/>
      <c r="M925" s="58"/>
      <c r="N925" s="58"/>
      <c r="O925" s="58"/>
      <c r="P925" s="57"/>
      <c r="Q925" s="58"/>
      <c r="R925" s="57"/>
      <c r="S925" s="57"/>
      <c r="T925" s="57"/>
      <c r="U925" s="57"/>
      <c r="V925" s="57"/>
      <c r="W925" s="57"/>
      <c r="X925" s="57"/>
      <c r="Y925" s="57"/>
      <c r="Z925" s="57"/>
      <c r="AA925" s="57"/>
      <c r="AB925" s="57"/>
      <c r="AC925" s="57"/>
      <c r="AD925" s="57"/>
    </row>
    <row r="926" spans="1:30" ht="15.75" x14ac:dyDescent="0.25">
      <c r="A926" s="57"/>
      <c r="B926" s="57"/>
      <c r="C926" s="57"/>
      <c r="D926" s="58"/>
      <c r="E926" s="58"/>
      <c r="F926" s="58"/>
      <c r="G926" s="58"/>
      <c r="H926" s="58"/>
      <c r="I926" s="58"/>
      <c r="J926" s="58"/>
      <c r="K926" s="58"/>
      <c r="L926" s="58"/>
      <c r="M926" s="58"/>
      <c r="N926" s="58"/>
      <c r="O926" s="58"/>
      <c r="P926" s="57"/>
      <c r="Q926" s="58"/>
      <c r="R926" s="57"/>
      <c r="S926" s="57"/>
      <c r="T926" s="57"/>
      <c r="U926" s="57"/>
      <c r="V926" s="57"/>
      <c r="W926" s="57"/>
      <c r="X926" s="57"/>
      <c r="Y926" s="57"/>
      <c r="Z926" s="57"/>
      <c r="AA926" s="57"/>
      <c r="AB926" s="57"/>
      <c r="AC926" s="57"/>
      <c r="AD926" s="57"/>
    </row>
    <row r="927" spans="1:30" ht="15.75" x14ac:dyDescent="0.25">
      <c r="A927" s="57"/>
      <c r="B927" s="57"/>
      <c r="C927" s="57"/>
      <c r="D927" s="58"/>
      <c r="E927" s="58"/>
      <c r="F927" s="58"/>
      <c r="G927" s="58"/>
      <c r="H927" s="58"/>
      <c r="I927" s="58"/>
      <c r="J927" s="58"/>
      <c r="K927" s="58"/>
      <c r="L927" s="58"/>
      <c r="M927" s="58"/>
      <c r="N927" s="58"/>
      <c r="O927" s="58"/>
      <c r="P927" s="57"/>
      <c r="Q927" s="58"/>
      <c r="R927" s="57"/>
      <c r="S927" s="57"/>
      <c r="T927" s="57"/>
      <c r="U927" s="57"/>
      <c r="V927" s="57"/>
      <c r="W927" s="57"/>
      <c r="X927" s="57"/>
      <c r="Y927" s="57"/>
      <c r="Z927" s="57"/>
      <c r="AA927" s="57"/>
      <c r="AB927" s="57"/>
      <c r="AC927" s="57"/>
      <c r="AD927" s="57"/>
    </row>
    <row r="928" spans="1:30" ht="15.75" x14ac:dyDescent="0.25">
      <c r="A928" s="57"/>
      <c r="B928" s="57"/>
      <c r="C928" s="57"/>
      <c r="D928" s="58"/>
      <c r="E928" s="58"/>
      <c r="F928" s="58"/>
      <c r="G928" s="58"/>
      <c r="H928" s="58"/>
      <c r="I928" s="58"/>
      <c r="J928" s="58"/>
      <c r="K928" s="58"/>
      <c r="L928" s="58"/>
      <c r="M928" s="58"/>
      <c r="N928" s="58"/>
      <c r="O928" s="58"/>
      <c r="P928" s="57"/>
      <c r="Q928" s="58"/>
      <c r="R928" s="57"/>
      <c r="S928" s="57"/>
      <c r="T928" s="57"/>
      <c r="U928" s="57"/>
      <c r="V928" s="57"/>
      <c r="W928" s="57"/>
      <c r="X928" s="57"/>
      <c r="Y928" s="57"/>
      <c r="Z928" s="57"/>
      <c r="AA928" s="57"/>
      <c r="AB928" s="57"/>
      <c r="AC928" s="57"/>
      <c r="AD928" s="57"/>
    </row>
    <row r="929" spans="1:30" ht="15.75" x14ac:dyDescent="0.25">
      <c r="A929" s="57"/>
      <c r="B929" s="57"/>
      <c r="C929" s="57"/>
      <c r="D929" s="58"/>
      <c r="E929" s="58"/>
      <c r="F929" s="58"/>
      <c r="G929" s="58"/>
      <c r="H929" s="58"/>
      <c r="I929" s="58"/>
      <c r="J929" s="58"/>
      <c r="K929" s="58"/>
      <c r="L929" s="58"/>
      <c r="M929" s="58"/>
      <c r="N929" s="58"/>
      <c r="O929" s="58"/>
      <c r="P929" s="57"/>
      <c r="Q929" s="58"/>
      <c r="R929" s="57"/>
      <c r="S929" s="57"/>
      <c r="T929" s="57"/>
      <c r="U929" s="57"/>
      <c r="V929" s="57"/>
      <c r="W929" s="57"/>
      <c r="X929" s="57"/>
      <c r="Y929" s="57"/>
      <c r="Z929" s="57"/>
      <c r="AA929" s="57"/>
      <c r="AB929" s="57"/>
      <c r="AC929" s="57"/>
      <c r="AD929" s="57"/>
    </row>
    <row r="930" spans="1:30" ht="15.75" x14ac:dyDescent="0.25">
      <c r="A930" s="57"/>
      <c r="B930" s="57"/>
      <c r="C930" s="57"/>
      <c r="D930" s="58"/>
      <c r="E930" s="58"/>
      <c r="F930" s="58"/>
      <c r="G930" s="58"/>
      <c r="H930" s="58"/>
      <c r="I930" s="58"/>
      <c r="J930" s="58"/>
      <c r="K930" s="58"/>
      <c r="L930" s="58"/>
      <c r="M930" s="58"/>
      <c r="N930" s="58"/>
      <c r="O930" s="58"/>
      <c r="P930" s="57"/>
      <c r="Q930" s="58"/>
      <c r="R930" s="57"/>
      <c r="S930" s="57"/>
      <c r="T930" s="57"/>
      <c r="U930" s="57"/>
      <c r="V930" s="57"/>
      <c r="W930" s="57"/>
      <c r="X930" s="57"/>
      <c r="Y930" s="57"/>
      <c r="Z930" s="57"/>
      <c r="AA930" s="57"/>
      <c r="AB930" s="57"/>
      <c r="AC930" s="57"/>
      <c r="AD930" s="57"/>
    </row>
    <row r="931" spans="1:30" ht="15.75" x14ac:dyDescent="0.25">
      <c r="A931" s="57"/>
      <c r="B931" s="57"/>
      <c r="C931" s="57"/>
      <c r="D931" s="58"/>
      <c r="E931" s="58"/>
      <c r="F931" s="58"/>
      <c r="G931" s="58"/>
      <c r="H931" s="58"/>
      <c r="I931" s="58"/>
      <c r="J931" s="58"/>
      <c r="K931" s="58"/>
      <c r="L931" s="58"/>
      <c r="M931" s="58"/>
      <c r="N931" s="58"/>
      <c r="O931" s="58"/>
      <c r="P931" s="57"/>
      <c r="Q931" s="58"/>
      <c r="R931" s="57"/>
      <c r="S931" s="57"/>
      <c r="T931" s="57"/>
      <c r="U931" s="57"/>
      <c r="V931" s="57"/>
      <c r="W931" s="57"/>
      <c r="X931" s="57"/>
      <c r="Y931" s="57"/>
      <c r="Z931" s="57"/>
      <c r="AA931" s="57"/>
      <c r="AB931" s="57"/>
      <c r="AC931" s="57"/>
      <c r="AD931" s="57"/>
    </row>
    <row r="932" spans="1:30" ht="15.75" x14ac:dyDescent="0.25">
      <c r="A932" s="57"/>
      <c r="B932" s="57"/>
      <c r="C932" s="57"/>
      <c r="D932" s="58"/>
      <c r="E932" s="58"/>
      <c r="F932" s="58"/>
      <c r="G932" s="58"/>
      <c r="H932" s="58"/>
      <c r="I932" s="58"/>
      <c r="J932" s="58"/>
      <c r="K932" s="58"/>
      <c r="L932" s="58"/>
      <c r="M932" s="58"/>
      <c r="N932" s="58"/>
      <c r="O932" s="58"/>
      <c r="P932" s="57"/>
      <c r="Q932" s="58"/>
      <c r="R932" s="57"/>
      <c r="S932" s="57"/>
      <c r="T932" s="57"/>
      <c r="U932" s="57"/>
      <c r="V932" s="57"/>
      <c r="W932" s="57"/>
      <c r="X932" s="57"/>
      <c r="Y932" s="57"/>
      <c r="Z932" s="57"/>
      <c r="AA932" s="57"/>
      <c r="AB932" s="57"/>
      <c r="AC932" s="57"/>
      <c r="AD932" s="57"/>
    </row>
    <row r="933" spans="1:30" ht="15.75" x14ac:dyDescent="0.25">
      <c r="A933" s="57"/>
      <c r="B933" s="57"/>
      <c r="C933" s="57"/>
      <c r="D933" s="58"/>
      <c r="E933" s="58"/>
      <c r="F933" s="58"/>
      <c r="G933" s="58"/>
      <c r="H933" s="58"/>
      <c r="I933" s="58"/>
      <c r="J933" s="58"/>
      <c r="K933" s="58"/>
      <c r="L933" s="58"/>
      <c r="M933" s="58"/>
      <c r="N933" s="58"/>
      <c r="O933" s="58"/>
      <c r="P933" s="57"/>
      <c r="Q933" s="58"/>
      <c r="R933" s="57"/>
      <c r="S933" s="57"/>
      <c r="T933" s="57"/>
      <c r="U933" s="57"/>
      <c r="V933" s="57"/>
      <c r="W933" s="57"/>
      <c r="X933" s="57"/>
      <c r="Y933" s="57"/>
      <c r="Z933" s="57"/>
      <c r="AA933" s="57"/>
      <c r="AB933" s="57"/>
      <c r="AC933" s="57"/>
      <c r="AD933" s="57"/>
    </row>
    <row r="934" spans="1:30" ht="15.75" x14ac:dyDescent="0.25">
      <c r="A934" s="57"/>
      <c r="B934" s="57"/>
      <c r="C934" s="57"/>
      <c r="D934" s="58"/>
      <c r="E934" s="58"/>
      <c r="F934" s="58"/>
      <c r="G934" s="58"/>
      <c r="H934" s="58"/>
      <c r="I934" s="58"/>
      <c r="J934" s="58"/>
      <c r="K934" s="58"/>
      <c r="L934" s="58"/>
      <c r="M934" s="58"/>
      <c r="N934" s="58"/>
      <c r="O934" s="58"/>
      <c r="P934" s="57"/>
      <c r="Q934" s="58"/>
      <c r="R934" s="57"/>
      <c r="S934" s="57"/>
      <c r="T934" s="57"/>
      <c r="U934" s="57"/>
      <c r="V934" s="57"/>
      <c r="W934" s="57"/>
      <c r="X934" s="57"/>
      <c r="Y934" s="57"/>
      <c r="Z934" s="57"/>
      <c r="AA934" s="57"/>
      <c r="AB934" s="57"/>
      <c r="AC934" s="57"/>
      <c r="AD934" s="57"/>
    </row>
    <row r="935" spans="1:30" ht="15.75" x14ac:dyDescent="0.25">
      <c r="A935" s="57"/>
      <c r="B935" s="57"/>
      <c r="C935" s="57"/>
      <c r="D935" s="58"/>
      <c r="E935" s="58"/>
      <c r="F935" s="58"/>
      <c r="G935" s="58"/>
      <c r="H935" s="58"/>
      <c r="I935" s="58"/>
      <c r="J935" s="58"/>
      <c r="K935" s="58"/>
      <c r="L935" s="58"/>
      <c r="M935" s="58"/>
      <c r="N935" s="58"/>
      <c r="O935" s="58"/>
      <c r="P935" s="57"/>
      <c r="Q935" s="58"/>
      <c r="R935" s="57"/>
      <c r="S935" s="57"/>
      <c r="T935" s="57"/>
      <c r="U935" s="57"/>
      <c r="V935" s="57"/>
      <c r="W935" s="57"/>
      <c r="X935" s="57"/>
      <c r="Y935" s="57"/>
      <c r="Z935" s="57"/>
      <c r="AA935" s="57"/>
      <c r="AB935" s="57"/>
      <c r="AC935" s="57"/>
      <c r="AD935" s="57"/>
    </row>
    <row r="936" spans="1:30" ht="15.75" x14ac:dyDescent="0.25">
      <c r="A936" s="57"/>
      <c r="B936" s="57"/>
      <c r="C936" s="57"/>
      <c r="D936" s="58"/>
      <c r="E936" s="58"/>
      <c r="F936" s="58"/>
      <c r="G936" s="58"/>
      <c r="H936" s="58"/>
      <c r="I936" s="58"/>
      <c r="J936" s="58"/>
      <c r="K936" s="58"/>
      <c r="L936" s="58"/>
      <c r="M936" s="58"/>
      <c r="N936" s="58"/>
      <c r="O936" s="58"/>
      <c r="P936" s="57"/>
      <c r="Q936" s="58"/>
      <c r="R936" s="57"/>
      <c r="S936" s="57"/>
      <c r="T936" s="57"/>
      <c r="U936" s="57"/>
      <c r="V936" s="57"/>
      <c r="W936" s="57"/>
      <c r="X936" s="57"/>
      <c r="Y936" s="57"/>
      <c r="Z936" s="57"/>
      <c r="AA936" s="57"/>
      <c r="AB936" s="57"/>
      <c r="AC936" s="57"/>
      <c r="AD936" s="57"/>
    </row>
    <row r="937" spans="1:30" ht="15.75" x14ac:dyDescent="0.25">
      <c r="A937" s="57"/>
      <c r="B937" s="57"/>
      <c r="C937" s="57"/>
      <c r="D937" s="58"/>
      <c r="E937" s="58"/>
      <c r="F937" s="58"/>
      <c r="G937" s="58"/>
      <c r="H937" s="58"/>
      <c r="I937" s="58"/>
      <c r="J937" s="58"/>
      <c r="K937" s="58"/>
      <c r="L937" s="58"/>
      <c r="M937" s="58"/>
      <c r="N937" s="58"/>
      <c r="O937" s="58"/>
      <c r="P937" s="57"/>
      <c r="Q937" s="58"/>
      <c r="R937" s="57"/>
      <c r="S937" s="57"/>
      <c r="T937" s="57"/>
      <c r="U937" s="57"/>
      <c r="V937" s="57"/>
      <c r="W937" s="57"/>
      <c r="X937" s="57"/>
      <c r="Y937" s="57"/>
      <c r="Z937" s="57"/>
      <c r="AA937" s="57"/>
      <c r="AB937" s="57"/>
      <c r="AC937" s="57"/>
      <c r="AD937" s="57"/>
    </row>
    <row r="938" spans="1:30" ht="15.75" x14ac:dyDescent="0.25">
      <c r="A938" s="57"/>
      <c r="B938" s="57"/>
      <c r="C938" s="57"/>
      <c r="D938" s="58"/>
      <c r="E938" s="58"/>
      <c r="F938" s="58"/>
      <c r="G938" s="58"/>
      <c r="H938" s="58"/>
      <c r="I938" s="58"/>
      <c r="J938" s="58"/>
      <c r="K938" s="58"/>
      <c r="L938" s="58"/>
      <c r="M938" s="58"/>
      <c r="N938" s="58"/>
      <c r="O938" s="58"/>
      <c r="P938" s="57"/>
      <c r="Q938" s="58"/>
      <c r="R938" s="57"/>
      <c r="S938" s="57"/>
      <c r="T938" s="57"/>
      <c r="U938" s="57"/>
      <c r="V938" s="57"/>
      <c r="W938" s="57"/>
      <c r="X938" s="57"/>
      <c r="Y938" s="57"/>
      <c r="Z938" s="57"/>
      <c r="AA938" s="57"/>
      <c r="AB938" s="57"/>
      <c r="AC938" s="57"/>
      <c r="AD938" s="57"/>
    </row>
    <row r="939" spans="1:30" ht="15.75" x14ac:dyDescent="0.25">
      <c r="A939" s="57"/>
      <c r="B939" s="57"/>
      <c r="C939" s="57"/>
      <c r="D939" s="58"/>
      <c r="E939" s="58"/>
      <c r="F939" s="58"/>
      <c r="G939" s="58"/>
      <c r="H939" s="58"/>
      <c r="I939" s="58"/>
      <c r="J939" s="58"/>
      <c r="K939" s="58"/>
      <c r="L939" s="58"/>
      <c r="M939" s="58"/>
      <c r="N939" s="58"/>
      <c r="O939" s="58"/>
      <c r="P939" s="57"/>
      <c r="Q939" s="58"/>
      <c r="R939" s="57"/>
      <c r="S939" s="57"/>
      <c r="T939" s="57"/>
      <c r="U939" s="57"/>
      <c r="V939" s="57"/>
      <c r="W939" s="57"/>
      <c r="X939" s="57"/>
      <c r="Y939" s="57"/>
      <c r="Z939" s="57"/>
      <c r="AA939" s="57"/>
      <c r="AB939" s="57"/>
      <c r="AC939" s="57"/>
      <c r="AD939" s="57"/>
    </row>
    <row r="940" spans="1:30" ht="15.75" x14ac:dyDescent="0.25">
      <c r="A940" s="57"/>
      <c r="B940" s="57"/>
      <c r="C940" s="57"/>
      <c r="D940" s="58"/>
      <c r="E940" s="58"/>
      <c r="F940" s="58"/>
      <c r="G940" s="58"/>
      <c r="H940" s="58"/>
      <c r="I940" s="58"/>
      <c r="J940" s="58"/>
      <c r="K940" s="58"/>
      <c r="L940" s="58"/>
      <c r="M940" s="58"/>
      <c r="N940" s="58"/>
      <c r="O940" s="58"/>
      <c r="P940" s="57"/>
      <c r="Q940" s="58"/>
      <c r="R940" s="57"/>
      <c r="S940" s="57"/>
      <c r="T940" s="57"/>
      <c r="U940" s="57"/>
      <c r="V940" s="57"/>
      <c r="W940" s="57"/>
      <c r="X940" s="57"/>
      <c r="Y940" s="57"/>
      <c r="Z940" s="57"/>
      <c r="AA940" s="57"/>
      <c r="AB940" s="57"/>
      <c r="AC940" s="57"/>
      <c r="AD940" s="57"/>
    </row>
    <row r="941" spans="1:30" ht="15.75" x14ac:dyDescent="0.25">
      <c r="A941" s="57"/>
      <c r="B941" s="57"/>
      <c r="C941" s="57"/>
      <c r="D941" s="58"/>
      <c r="E941" s="58"/>
      <c r="F941" s="58"/>
      <c r="G941" s="58"/>
      <c r="H941" s="58"/>
      <c r="I941" s="58"/>
      <c r="J941" s="58"/>
      <c r="K941" s="58"/>
      <c r="L941" s="58"/>
      <c r="M941" s="58"/>
      <c r="N941" s="58"/>
      <c r="O941" s="58"/>
      <c r="P941" s="57"/>
      <c r="Q941" s="58"/>
      <c r="R941" s="57"/>
      <c r="S941" s="57"/>
      <c r="T941" s="57"/>
      <c r="U941" s="57"/>
      <c r="V941" s="57"/>
      <c r="W941" s="57"/>
      <c r="X941" s="57"/>
      <c r="Y941" s="57"/>
      <c r="Z941" s="57"/>
      <c r="AA941" s="57"/>
      <c r="AB941" s="57"/>
      <c r="AC941" s="57"/>
      <c r="AD941" s="57"/>
    </row>
    <row r="942" spans="1:30" ht="15.75" x14ac:dyDescent="0.25">
      <c r="A942" s="57"/>
      <c r="B942" s="57"/>
      <c r="C942" s="57"/>
      <c r="D942" s="58"/>
      <c r="E942" s="58"/>
      <c r="F942" s="58"/>
      <c r="G942" s="58"/>
      <c r="H942" s="58"/>
      <c r="I942" s="58"/>
      <c r="J942" s="58"/>
      <c r="K942" s="58"/>
      <c r="L942" s="58"/>
      <c r="M942" s="58"/>
      <c r="N942" s="58"/>
      <c r="O942" s="58"/>
      <c r="P942" s="57"/>
      <c r="Q942" s="58"/>
      <c r="R942" s="57"/>
      <c r="S942" s="57"/>
      <c r="T942" s="57"/>
      <c r="U942" s="57"/>
      <c r="V942" s="57"/>
      <c r="W942" s="57"/>
      <c r="X942" s="57"/>
      <c r="Y942" s="57"/>
      <c r="Z942" s="57"/>
      <c r="AA942" s="57"/>
      <c r="AB942" s="57"/>
      <c r="AC942" s="57"/>
      <c r="AD942" s="57"/>
    </row>
    <row r="943" spans="1:30" ht="15.75" x14ac:dyDescent="0.25">
      <c r="A943" s="57"/>
      <c r="B943" s="57"/>
      <c r="C943" s="57"/>
      <c r="D943" s="58"/>
      <c r="E943" s="58"/>
      <c r="F943" s="58"/>
      <c r="G943" s="58"/>
      <c r="H943" s="58"/>
      <c r="I943" s="58"/>
      <c r="J943" s="58"/>
      <c r="K943" s="58"/>
      <c r="L943" s="58"/>
      <c r="M943" s="58"/>
      <c r="N943" s="58"/>
      <c r="O943" s="58"/>
      <c r="P943" s="57"/>
      <c r="Q943" s="58"/>
      <c r="R943" s="57"/>
      <c r="S943" s="57"/>
      <c r="T943" s="57"/>
      <c r="U943" s="57"/>
      <c r="V943" s="57"/>
      <c r="W943" s="57"/>
      <c r="X943" s="57"/>
      <c r="Y943" s="57"/>
      <c r="Z943" s="57"/>
      <c r="AA943" s="57"/>
      <c r="AB943" s="57"/>
      <c r="AC943" s="57"/>
      <c r="AD943" s="57"/>
    </row>
    <row r="944" spans="1:30" ht="15.75" x14ac:dyDescent="0.25">
      <c r="A944" s="57"/>
      <c r="B944" s="57"/>
      <c r="C944" s="57"/>
      <c r="D944" s="58"/>
      <c r="E944" s="58"/>
      <c r="F944" s="58"/>
      <c r="G944" s="58"/>
      <c r="H944" s="58"/>
      <c r="I944" s="58"/>
      <c r="J944" s="58"/>
      <c r="K944" s="58"/>
      <c r="L944" s="58"/>
      <c r="M944" s="58"/>
      <c r="N944" s="58"/>
      <c r="O944" s="58"/>
      <c r="P944" s="57"/>
      <c r="Q944" s="58"/>
      <c r="R944" s="57"/>
      <c r="S944" s="57"/>
      <c r="T944" s="57"/>
      <c r="U944" s="57"/>
      <c r="V944" s="57"/>
      <c r="W944" s="57"/>
      <c r="X944" s="57"/>
      <c r="Y944" s="57"/>
      <c r="Z944" s="57"/>
      <c r="AA944" s="57"/>
      <c r="AB944" s="57"/>
      <c r="AC944" s="57"/>
      <c r="AD944" s="57"/>
    </row>
    <row r="945" spans="1:30" ht="15.75" x14ac:dyDescent="0.25">
      <c r="A945" s="57"/>
      <c r="B945" s="57"/>
      <c r="C945" s="57"/>
      <c r="D945" s="58"/>
      <c r="E945" s="58"/>
      <c r="F945" s="58"/>
      <c r="G945" s="58"/>
      <c r="H945" s="58"/>
      <c r="I945" s="58"/>
      <c r="J945" s="58"/>
      <c r="K945" s="58"/>
      <c r="L945" s="58"/>
      <c r="M945" s="58"/>
      <c r="N945" s="58"/>
      <c r="O945" s="58"/>
      <c r="P945" s="57"/>
      <c r="Q945" s="58"/>
      <c r="R945" s="57"/>
      <c r="S945" s="57"/>
      <c r="T945" s="57"/>
      <c r="U945" s="57"/>
      <c r="V945" s="57"/>
      <c r="W945" s="57"/>
      <c r="X945" s="57"/>
      <c r="Y945" s="57"/>
      <c r="Z945" s="57"/>
      <c r="AA945" s="57"/>
      <c r="AB945" s="57"/>
      <c r="AC945" s="57"/>
      <c r="AD945" s="57"/>
    </row>
    <row r="946" spans="1:30" ht="15.75" x14ac:dyDescent="0.25">
      <c r="A946" s="57"/>
      <c r="B946" s="57"/>
      <c r="C946" s="57"/>
      <c r="D946" s="58"/>
      <c r="E946" s="58"/>
      <c r="F946" s="58"/>
      <c r="G946" s="58"/>
      <c r="H946" s="58"/>
      <c r="I946" s="58"/>
      <c r="J946" s="58"/>
      <c r="K946" s="58"/>
      <c r="L946" s="58"/>
      <c r="M946" s="58"/>
      <c r="N946" s="58"/>
      <c r="O946" s="58"/>
      <c r="P946" s="57"/>
      <c r="Q946" s="58"/>
      <c r="R946" s="57"/>
      <c r="S946" s="57"/>
      <c r="T946" s="57"/>
      <c r="U946" s="57"/>
      <c r="V946" s="57"/>
      <c r="W946" s="57"/>
      <c r="X946" s="57"/>
      <c r="Y946" s="57"/>
      <c r="Z946" s="57"/>
      <c r="AA946" s="57"/>
      <c r="AB946" s="57"/>
      <c r="AC946" s="57"/>
      <c r="AD946" s="57"/>
    </row>
    <row r="947" spans="1:30" ht="15.75" x14ac:dyDescent="0.25">
      <c r="A947" s="57"/>
      <c r="B947" s="57"/>
      <c r="C947" s="57"/>
      <c r="D947" s="58"/>
      <c r="E947" s="58"/>
      <c r="F947" s="58"/>
      <c r="G947" s="58"/>
      <c r="H947" s="58"/>
      <c r="I947" s="58"/>
      <c r="J947" s="58"/>
      <c r="K947" s="58"/>
      <c r="L947" s="58"/>
      <c r="M947" s="58"/>
      <c r="N947" s="58"/>
      <c r="O947" s="58"/>
      <c r="P947" s="57"/>
      <c r="Q947" s="58"/>
      <c r="R947" s="57"/>
      <c r="S947" s="57"/>
      <c r="T947" s="57"/>
      <c r="U947" s="57"/>
      <c r="V947" s="57"/>
      <c r="W947" s="57"/>
      <c r="X947" s="57"/>
      <c r="Y947" s="57"/>
      <c r="Z947" s="57"/>
      <c r="AA947" s="57"/>
      <c r="AB947" s="57"/>
      <c r="AC947" s="57"/>
      <c r="AD947" s="57"/>
    </row>
    <row r="948" spans="1:30" ht="15.75" x14ac:dyDescent="0.25">
      <c r="A948" s="57"/>
      <c r="B948" s="57"/>
      <c r="C948" s="57"/>
      <c r="D948" s="58"/>
      <c r="E948" s="58"/>
      <c r="F948" s="58"/>
      <c r="G948" s="58"/>
      <c r="H948" s="58"/>
      <c r="I948" s="58"/>
      <c r="J948" s="58"/>
      <c r="K948" s="58"/>
      <c r="L948" s="58"/>
      <c r="M948" s="58"/>
      <c r="N948" s="58"/>
      <c r="O948" s="58"/>
      <c r="P948" s="57"/>
      <c r="Q948" s="58"/>
      <c r="R948" s="57"/>
      <c r="S948" s="57"/>
      <c r="T948" s="57"/>
      <c r="U948" s="57"/>
      <c r="V948" s="57"/>
      <c r="W948" s="57"/>
      <c r="X948" s="57"/>
      <c r="Y948" s="57"/>
      <c r="Z948" s="57"/>
      <c r="AA948" s="57"/>
      <c r="AB948" s="57"/>
      <c r="AC948" s="57"/>
      <c r="AD948" s="57"/>
    </row>
    <row r="949" spans="1:30" ht="15.75" x14ac:dyDescent="0.25">
      <c r="A949" s="57"/>
      <c r="B949" s="57"/>
      <c r="C949" s="57"/>
      <c r="D949" s="58"/>
      <c r="E949" s="58"/>
      <c r="F949" s="58"/>
      <c r="G949" s="58"/>
      <c r="H949" s="58"/>
      <c r="I949" s="58"/>
      <c r="J949" s="58"/>
      <c r="K949" s="58"/>
      <c r="L949" s="58"/>
      <c r="M949" s="58"/>
      <c r="N949" s="58"/>
      <c r="O949" s="58"/>
      <c r="P949" s="57"/>
      <c r="Q949" s="58"/>
      <c r="R949" s="57"/>
      <c r="S949" s="57"/>
      <c r="T949" s="57"/>
      <c r="U949" s="57"/>
      <c r="V949" s="57"/>
      <c r="W949" s="57"/>
      <c r="X949" s="57"/>
      <c r="Y949" s="57"/>
      <c r="Z949" s="57"/>
      <c r="AA949" s="57"/>
      <c r="AB949" s="57"/>
      <c r="AC949" s="57"/>
      <c r="AD949" s="57"/>
    </row>
    <row r="950" spans="1:30" ht="15.75" x14ac:dyDescent="0.25">
      <c r="A950" s="57"/>
      <c r="B950" s="57"/>
      <c r="C950" s="57"/>
      <c r="D950" s="58"/>
      <c r="E950" s="58"/>
      <c r="F950" s="58"/>
      <c r="G950" s="58"/>
      <c r="H950" s="58"/>
      <c r="I950" s="58"/>
      <c r="J950" s="58"/>
      <c r="K950" s="58"/>
      <c r="L950" s="58"/>
      <c r="M950" s="58"/>
      <c r="N950" s="58"/>
      <c r="O950" s="58"/>
      <c r="P950" s="57"/>
      <c r="Q950" s="58"/>
      <c r="R950" s="57"/>
      <c r="S950" s="57"/>
      <c r="T950" s="57"/>
      <c r="U950" s="57"/>
      <c r="V950" s="57"/>
      <c r="W950" s="57"/>
      <c r="X950" s="57"/>
      <c r="Y950" s="57"/>
      <c r="Z950" s="57"/>
      <c r="AA950" s="57"/>
      <c r="AB950" s="57"/>
      <c r="AC950" s="57"/>
      <c r="AD950" s="57"/>
    </row>
    <row r="951" spans="1:30" ht="15.75" x14ac:dyDescent="0.25">
      <c r="A951" s="57"/>
      <c r="B951" s="57"/>
      <c r="C951" s="57"/>
      <c r="D951" s="58"/>
      <c r="E951" s="58"/>
      <c r="F951" s="58"/>
      <c r="G951" s="58"/>
      <c r="H951" s="58"/>
      <c r="I951" s="58"/>
      <c r="J951" s="58"/>
      <c r="K951" s="58"/>
      <c r="L951" s="58"/>
      <c r="M951" s="58"/>
      <c r="N951" s="58"/>
      <c r="O951" s="58"/>
      <c r="P951" s="57"/>
      <c r="Q951" s="58"/>
      <c r="R951" s="57"/>
      <c r="S951" s="57"/>
      <c r="T951" s="57"/>
      <c r="U951" s="57"/>
      <c r="V951" s="57"/>
      <c r="W951" s="57"/>
      <c r="X951" s="57"/>
      <c r="Y951" s="57"/>
      <c r="Z951" s="57"/>
      <c r="AA951" s="57"/>
      <c r="AB951" s="57"/>
      <c r="AC951" s="57"/>
      <c r="AD951" s="57"/>
    </row>
    <row r="952" spans="1:30" ht="15.75" x14ac:dyDescent="0.25">
      <c r="A952" s="57"/>
      <c r="B952" s="57"/>
      <c r="C952" s="57"/>
      <c r="D952" s="58"/>
      <c r="E952" s="58"/>
      <c r="F952" s="58"/>
      <c r="G952" s="58"/>
      <c r="H952" s="58"/>
      <c r="I952" s="58"/>
      <c r="J952" s="58"/>
      <c r="K952" s="58"/>
      <c r="L952" s="58"/>
      <c r="M952" s="58"/>
      <c r="N952" s="58"/>
      <c r="O952" s="58"/>
      <c r="P952" s="57"/>
      <c r="Q952" s="58"/>
      <c r="R952" s="57"/>
      <c r="S952" s="57"/>
      <c r="T952" s="57"/>
      <c r="U952" s="57"/>
      <c r="V952" s="57"/>
      <c r="W952" s="57"/>
      <c r="X952" s="57"/>
      <c r="Y952" s="57"/>
      <c r="Z952" s="57"/>
      <c r="AA952" s="57"/>
      <c r="AB952" s="57"/>
      <c r="AC952" s="57"/>
      <c r="AD952" s="57"/>
    </row>
    <row r="953" spans="1:30" ht="15.75" x14ac:dyDescent="0.25">
      <c r="A953" s="57"/>
      <c r="B953" s="57"/>
      <c r="C953" s="57"/>
      <c r="D953" s="58"/>
      <c r="E953" s="58"/>
      <c r="F953" s="58"/>
      <c r="G953" s="58"/>
      <c r="H953" s="58"/>
      <c r="I953" s="58"/>
      <c r="J953" s="58"/>
      <c r="K953" s="58"/>
      <c r="L953" s="58"/>
      <c r="M953" s="58"/>
      <c r="N953" s="58"/>
      <c r="O953" s="58"/>
      <c r="P953" s="57"/>
      <c r="Q953" s="58"/>
      <c r="R953" s="57"/>
      <c r="S953" s="57"/>
      <c r="T953" s="57"/>
      <c r="U953" s="57"/>
      <c r="V953" s="57"/>
      <c r="W953" s="57"/>
      <c r="X953" s="57"/>
      <c r="Y953" s="57"/>
      <c r="Z953" s="57"/>
      <c r="AA953" s="57"/>
      <c r="AB953" s="57"/>
      <c r="AC953" s="57"/>
      <c r="AD953" s="57"/>
    </row>
    <row r="954" spans="1:30" ht="15.75" x14ac:dyDescent="0.25">
      <c r="A954" s="57"/>
      <c r="B954" s="57"/>
      <c r="C954" s="57"/>
      <c r="D954" s="58"/>
      <c r="E954" s="58"/>
      <c r="F954" s="58"/>
      <c r="G954" s="58"/>
      <c r="H954" s="58"/>
      <c r="I954" s="58"/>
      <c r="J954" s="58"/>
      <c r="K954" s="58"/>
      <c r="L954" s="58"/>
      <c r="M954" s="58"/>
      <c r="N954" s="58"/>
      <c r="O954" s="58"/>
      <c r="P954" s="57"/>
      <c r="Q954" s="58"/>
      <c r="R954" s="57"/>
      <c r="S954" s="57"/>
      <c r="T954" s="57"/>
      <c r="U954" s="57"/>
      <c r="V954" s="57"/>
      <c r="W954" s="57"/>
      <c r="X954" s="57"/>
      <c r="Y954" s="57"/>
      <c r="Z954" s="57"/>
      <c r="AA954" s="57"/>
      <c r="AB954" s="57"/>
      <c r="AC954" s="57"/>
      <c r="AD954" s="57"/>
    </row>
    <row r="955" spans="1:30" ht="15.75" x14ac:dyDescent="0.25">
      <c r="A955" s="57"/>
      <c r="B955" s="57"/>
      <c r="C955" s="57"/>
      <c r="D955" s="58"/>
      <c r="E955" s="58"/>
      <c r="F955" s="58"/>
      <c r="G955" s="58"/>
      <c r="H955" s="58"/>
      <c r="I955" s="58"/>
      <c r="J955" s="58"/>
      <c r="K955" s="58"/>
      <c r="L955" s="58"/>
      <c r="M955" s="58"/>
      <c r="N955" s="58"/>
      <c r="O955" s="58"/>
      <c r="P955" s="57"/>
      <c r="Q955" s="58"/>
      <c r="R955" s="57"/>
      <c r="S955" s="57"/>
      <c r="T955" s="57"/>
      <c r="U955" s="57"/>
      <c r="V955" s="57"/>
      <c r="W955" s="57"/>
      <c r="X955" s="57"/>
      <c r="Y955" s="57"/>
      <c r="Z955" s="57"/>
      <c r="AA955" s="57"/>
      <c r="AB955" s="57"/>
      <c r="AC955" s="57"/>
      <c r="AD955" s="57"/>
    </row>
    <row r="956" spans="1:30" ht="15.75" x14ac:dyDescent="0.25">
      <c r="A956" s="57"/>
      <c r="B956" s="57"/>
      <c r="C956" s="57"/>
      <c r="D956" s="58"/>
      <c r="E956" s="58"/>
      <c r="F956" s="58"/>
      <c r="G956" s="58"/>
      <c r="H956" s="58"/>
      <c r="I956" s="58"/>
      <c r="J956" s="58"/>
      <c r="K956" s="58"/>
      <c r="L956" s="58"/>
      <c r="M956" s="58"/>
      <c r="N956" s="58"/>
      <c r="O956" s="58"/>
      <c r="P956" s="57"/>
      <c r="Q956" s="58"/>
      <c r="R956" s="57"/>
      <c r="S956" s="57"/>
      <c r="T956" s="57"/>
      <c r="U956" s="57"/>
      <c r="V956" s="57"/>
      <c r="W956" s="57"/>
      <c r="X956" s="57"/>
      <c r="Y956" s="57"/>
      <c r="Z956" s="57"/>
      <c r="AA956" s="57"/>
      <c r="AB956" s="57"/>
      <c r="AC956" s="57"/>
      <c r="AD956" s="57"/>
    </row>
    <row r="957" spans="1:30" ht="15.75" x14ac:dyDescent="0.25">
      <c r="A957" s="57"/>
      <c r="B957" s="57"/>
      <c r="C957" s="57"/>
      <c r="D957" s="58"/>
      <c r="E957" s="58"/>
      <c r="F957" s="58"/>
      <c r="G957" s="58"/>
      <c r="H957" s="58"/>
      <c r="I957" s="58"/>
      <c r="J957" s="58"/>
      <c r="K957" s="58"/>
      <c r="L957" s="58"/>
      <c r="M957" s="58"/>
      <c r="N957" s="58"/>
      <c r="O957" s="58"/>
      <c r="P957" s="57"/>
      <c r="Q957" s="58"/>
      <c r="R957" s="57"/>
      <c r="S957" s="57"/>
      <c r="T957" s="57"/>
      <c r="U957" s="57"/>
      <c r="V957" s="57"/>
      <c r="W957" s="57"/>
      <c r="X957" s="57"/>
      <c r="Y957" s="57"/>
      <c r="Z957" s="57"/>
      <c r="AA957" s="57"/>
      <c r="AB957" s="57"/>
      <c r="AC957" s="57"/>
      <c r="AD957" s="57"/>
    </row>
    <row r="958" spans="1:30" ht="15.75" x14ac:dyDescent="0.25">
      <c r="A958" s="57"/>
      <c r="B958" s="57"/>
      <c r="C958" s="57"/>
      <c r="D958" s="58"/>
      <c r="E958" s="58"/>
      <c r="F958" s="58"/>
      <c r="G958" s="58"/>
      <c r="H958" s="58"/>
      <c r="I958" s="58"/>
      <c r="J958" s="58"/>
      <c r="K958" s="58"/>
      <c r="L958" s="58"/>
      <c r="M958" s="58"/>
      <c r="N958" s="58"/>
      <c r="O958" s="58"/>
      <c r="P958" s="57"/>
      <c r="Q958" s="58"/>
      <c r="R958" s="57"/>
      <c r="S958" s="57"/>
      <c r="T958" s="57"/>
      <c r="U958" s="57"/>
      <c r="V958" s="57"/>
      <c r="W958" s="57"/>
      <c r="X958" s="57"/>
      <c r="Y958" s="57"/>
      <c r="Z958" s="57"/>
      <c r="AA958" s="57"/>
      <c r="AB958" s="57"/>
      <c r="AC958" s="57"/>
      <c r="AD958" s="57"/>
    </row>
    <row r="959" spans="1:30" ht="15.75" x14ac:dyDescent="0.25">
      <c r="A959" s="57"/>
      <c r="B959" s="57"/>
      <c r="C959" s="57"/>
      <c r="D959" s="58"/>
      <c r="E959" s="58"/>
      <c r="F959" s="58"/>
      <c r="G959" s="58"/>
      <c r="H959" s="58"/>
      <c r="I959" s="58"/>
      <c r="J959" s="58"/>
      <c r="K959" s="58"/>
      <c r="L959" s="58"/>
      <c r="M959" s="58"/>
      <c r="N959" s="58"/>
      <c r="O959" s="58"/>
      <c r="P959" s="57"/>
      <c r="Q959" s="58"/>
      <c r="R959" s="57"/>
      <c r="S959" s="57"/>
      <c r="T959" s="57"/>
      <c r="U959" s="57"/>
      <c r="V959" s="57"/>
      <c r="W959" s="57"/>
      <c r="X959" s="57"/>
      <c r="Y959" s="57"/>
      <c r="Z959" s="57"/>
      <c r="AA959" s="57"/>
      <c r="AB959" s="57"/>
      <c r="AC959" s="57"/>
      <c r="AD959" s="57"/>
    </row>
    <row r="960" spans="1:30" ht="15.75" x14ac:dyDescent="0.25">
      <c r="A960" s="57"/>
      <c r="B960" s="57"/>
      <c r="C960" s="57"/>
      <c r="D960" s="58"/>
      <c r="E960" s="58"/>
      <c r="F960" s="58"/>
      <c r="G960" s="58"/>
      <c r="H960" s="58"/>
      <c r="I960" s="58"/>
      <c r="J960" s="58"/>
      <c r="K960" s="58"/>
      <c r="L960" s="58"/>
      <c r="M960" s="58"/>
      <c r="N960" s="58"/>
      <c r="O960" s="58"/>
      <c r="P960" s="57"/>
      <c r="Q960" s="58"/>
      <c r="R960" s="57"/>
      <c r="S960" s="57"/>
      <c r="T960" s="57"/>
      <c r="U960" s="57"/>
      <c r="V960" s="57"/>
      <c r="W960" s="57"/>
      <c r="X960" s="57"/>
      <c r="Y960" s="57"/>
      <c r="Z960" s="57"/>
      <c r="AA960" s="57"/>
      <c r="AB960" s="57"/>
      <c r="AC960" s="57"/>
      <c r="AD960" s="57"/>
    </row>
    <row r="961" spans="1:30" ht="15.75" x14ac:dyDescent="0.25">
      <c r="A961" s="57"/>
      <c r="B961" s="57"/>
      <c r="C961" s="57"/>
      <c r="D961" s="58"/>
      <c r="E961" s="58"/>
      <c r="F961" s="58"/>
      <c r="G961" s="58"/>
      <c r="H961" s="58"/>
      <c r="I961" s="58"/>
      <c r="J961" s="58"/>
      <c r="K961" s="58"/>
      <c r="L961" s="58"/>
      <c r="M961" s="58"/>
      <c r="N961" s="58"/>
      <c r="O961" s="58"/>
      <c r="P961" s="57"/>
      <c r="Q961" s="58"/>
      <c r="R961" s="57"/>
      <c r="S961" s="57"/>
      <c r="T961" s="57"/>
      <c r="U961" s="57"/>
      <c r="V961" s="57"/>
      <c r="W961" s="57"/>
      <c r="X961" s="57"/>
      <c r="Y961" s="57"/>
      <c r="Z961" s="57"/>
      <c r="AA961" s="57"/>
      <c r="AB961" s="57"/>
      <c r="AC961" s="57"/>
      <c r="AD961" s="57"/>
    </row>
    <row r="962" spans="1:30" ht="15.75" x14ac:dyDescent="0.25">
      <c r="A962" s="57"/>
      <c r="B962" s="57"/>
      <c r="C962" s="57"/>
      <c r="D962" s="58"/>
      <c r="E962" s="58"/>
      <c r="F962" s="58"/>
      <c r="G962" s="58"/>
      <c r="H962" s="58"/>
      <c r="I962" s="58"/>
      <c r="J962" s="58"/>
      <c r="K962" s="58"/>
      <c r="L962" s="58"/>
      <c r="M962" s="58"/>
      <c r="N962" s="58"/>
      <c r="O962" s="58"/>
      <c r="P962" s="57"/>
      <c r="Q962" s="58"/>
      <c r="R962" s="57"/>
      <c r="S962" s="57"/>
      <c r="T962" s="57"/>
      <c r="U962" s="57"/>
      <c r="V962" s="57"/>
      <c r="W962" s="57"/>
      <c r="X962" s="57"/>
      <c r="Y962" s="57"/>
      <c r="Z962" s="57"/>
      <c r="AA962" s="57"/>
      <c r="AB962" s="57"/>
      <c r="AC962" s="57"/>
      <c r="AD962" s="57"/>
    </row>
    <row r="963" spans="1:30" ht="15.75" x14ac:dyDescent="0.25">
      <c r="A963" s="57"/>
      <c r="B963" s="57"/>
      <c r="C963" s="57"/>
      <c r="D963" s="58"/>
      <c r="E963" s="58"/>
      <c r="F963" s="58"/>
      <c r="G963" s="58"/>
      <c r="H963" s="58"/>
      <c r="I963" s="58"/>
      <c r="J963" s="58"/>
      <c r="K963" s="58"/>
      <c r="L963" s="58"/>
      <c r="M963" s="58"/>
      <c r="N963" s="58"/>
      <c r="O963" s="58"/>
      <c r="P963" s="57"/>
      <c r="Q963" s="58"/>
      <c r="R963" s="57"/>
      <c r="S963" s="57"/>
      <c r="T963" s="57"/>
      <c r="U963" s="57"/>
      <c r="V963" s="57"/>
      <c r="W963" s="57"/>
      <c r="X963" s="57"/>
      <c r="Y963" s="57"/>
      <c r="Z963" s="57"/>
      <c r="AA963" s="57"/>
      <c r="AB963" s="57"/>
      <c r="AC963" s="57"/>
      <c r="AD963" s="57"/>
    </row>
    <row r="964" spans="1:30" ht="15.75" x14ac:dyDescent="0.25">
      <c r="A964" s="57"/>
      <c r="B964" s="57"/>
      <c r="C964" s="57"/>
      <c r="D964" s="58"/>
      <c r="E964" s="58"/>
      <c r="F964" s="58"/>
      <c r="G964" s="58"/>
      <c r="H964" s="58"/>
      <c r="I964" s="58"/>
      <c r="J964" s="58"/>
      <c r="K964" s="58"/>
      <c r="L964" s="58"/>
      <c r="M964" s="58"/>
      <c r="N964" s="58"/>
      <c r="O964" s="58"/>
      <c r="P964" s="57"/>
      <c r="Q964" s="58"/>
      <c r="R964" s="57"/>
      <c r="S964" s="57"/>
      <c r="T964" s="57"/>
      <c r="U964" s="57"/>
      <c r="V964" s="57"/>
      <c r="W964" s="57"/>
      <c r="X964" s="57"/>
      <c r="Y964" s="57"/>
      <c r="Z964" s="57"/>
      <c r="AA964" s="57"/>
      <c r="AB964" s="57"/>
      <c r="AC964" s="57"/>
      <c r="AD964" s="57"/>
    </row>
    <row r="965" spans="1:30" ht="15.75" x14ac:dyDescent="0.25">
      <c r="A965" s="57"/>
      <c r="B965" s="57"/>
      <c r="C965" s="57"/>
      <c r="D965" s="58"/>
      <c r="E965" s="58"/>
      <c r="F965" s="58"/>
      <c r="G965" s="58"/>
      <c r="H965" s="58"/>
      <c r="I965" s="58"/>
      <c r="J965" s="58"/>
      <c r="K965" s="58"/>
      <c r="L965" s="58"/>
      <c r="M965" s="58"/>
      <c r="N965" s="58"/>
      <c r="O965" s="58"/>
      <c r="P965" s="57"/>
      <c r="Q965" s="58"/>
      <c r="R965" s="57"/>
      <c r="S965" s="57"/>
      <c r="T965" s="57"/>
      <c r="U965" s="57"/>
      <c r="V965" s="57"/>
      <c r="W965" s="57"/>
      <c r="X965" s="57"/>
      <c r="Y965" s="57"/>
      <c r="Z965" s="57"/>
      <c r="AA965" s="57"/>
      <c r="AB965" s="57"/>
      <c r="AC965" s="57"/>
      <c r="AD965" s="57"/>
    </row>
    <row r="966" spans="1:30" ht="15.75" x14ac:dyDescent="0.25">
      <c r="A966" s="57"/>
      <c r="B966" s="57"/>
      <c r="C966" s="57"/>
      <c r="D966" s="58"/>
      <c r="E966" s="58"/>
      <c r="F966" s="58"/>
      <c r="G966" s="58"/>
      <c r="H966" s="58"/>
      <c r="I966" s="58"/>
      <c r="J966" s="58"/>
      <c r="K966" s="58"/>
      <c r="L966" s="58"/>
      <c r="M966" s="58"/>
      <c r="N966" s="58"/>
      <c r="O966" s="58"/>
      <c r="P966" s="57"/>
      <c r="Q966" s="58"/>
      <c r="R966" s="57"/>
      <c r="S966" s="57"/>
      <c r="T966" s="57"/>
      <c r="U966" s="57"/>
      <c r="V966" s="57"/>
      <c r="W966" s="57"/>
      <c r="X966" s="57"/>
      <c r="Y966" s="57"/>
      <c r="Z966" s="57"/>
      <c r="AA966" s="57"/>
      <c r="AB966" s="57"/>
      <c r="AC966" s="57"/>
      <c r="AD966" s="57"/>
    </row>
    <row r="967" spans="1:30" ht="15.75" x14ac:dyDescent="0.25">
      <c r="A967" s="57"/>
      <c r="B967" s="57"/>
      <c r="C967" s="57"/>
      <c r="D967" s="58"/>
      <c r="E967" s="58"/>
      <c r="F967" s="58"/>
      <c r="G967" s="58"/>
      <c r="H967" s="58"/>
      <c r="I967" s="58"/>
      <c r="J967" s="58"/>
      <c r="K967" s="58"/>
      <c r="L967" s="58"/>
      <c r="M967" s="58"/>
      <c r="N967" s="58"/>
      <c r="O967" s="58"/>
      <c r="P967" s="57"/>
      <c r="Q967" s="58"/>
      <c r="R967" s="57"/>
      <c r="S967" s="57"/>
      <c r="T967" s="57"/>
      <c r="U967" s="57"/>
      <c r="V967" s="57"/>
      <c r="W967" s="57"/>
      <c r="X967" s="57"/>
      <c r="Y967" s="57"/>
      <c r="Z967" s="57"/>
      <c r="AA967" s="57"/>
      <c r="AB967" s="57"/>
      <c r="AC967" s="57"/>
      <c r="AD967" s="57"/>
    </row>
    <row r="968" spans="1:30" ht="15.75" x14ac:dyDescent="0.25">
      <c r="A968" s="57"/>
      <c r="B968" s="57"/>
      <c r="C968" s="57"/>
      <c r="D968" s="58"/>
      <c r="E968" s="58"/>
      <c r="F968" s="58"/>
      <c r="G968" s="58"/>
      <c r="H968" s="58"/>
      <c r="I968" s="58"/>
      <c r="J968" s="58"/>
      <c r="K968" s="58"/>
      <c r="L968" s="58"/>
      <c r="M968" s="58"/>
      <c r="N968" s="58"/>
      <c r="O968" s="58"/>
      <c r="P968" s="57"/>
      <c r="Q968" s="58"/>
      <c r="R968" s="57"/>
      <c r="S968" s="57"/>
      <c r="T968" s="57"/>
      <c r="U968" s="57"/>
      <c r="V968" s="57"/>
      <c r="W968" s="57"/>
      <c r="X968" s="57"/>
      <c r="Y968" s="57"/>
      <c r="Z968" s="57"/>
      <c r="AA968" s="57"/>
      <c r="AB968" s="57"/>
      <c r="AC968" s="57"/>
      <c r="AD968" s="57"/>
    </row>
    <row r="969" spans="1:30" ht="15.75" x14ac:dyDescent="0.25">
      <c r="A969" s="57"/>
      <c r="B969" s="57"/>
      <c r="C969" s="57"/>
      <c r="D969" s="58"/>
      <c r="E969" s="58"/>
      <c r="F969" s="58"/>
      <c r="G969" s="58"/>
      <c r="H969" s="58"/>
      <c r="I969" s="58"/>
      <c r="J969" s="58"/>
      <c r="K969" s="58"/>
      <c r="L969" s="58"/>
      <c r="M969" s="58"/>
      <c r="N969" s="58"/>
      <c r="O969" s="58"/>
      <c r="P969" s="57"/>
      <c r="Q969" s="58"/>
      <c r="R969" s="57"/>
      <c r="S969" s="57"/>
      <c r="T969" s="57"/>
      <c r="U969" s="57"/>
      <c r="V969" s="57"/>
      <c r="W969" s="57"/>
      <c r="X969" s="57"/>
      <c r="Y969" s="57"/>
      <c r="Z969" s="57"/>
      <c r="AA969" s="57"/>
      <c r="AB969" s="57"/>
      <c r="AC969" s="57"/>
      <c r="AD969" s="57"/>
    </row>
    <row r="970" spans="1:30" ht="15.75" x14ac:dyDescent="0.25">
      <c r="A970" s="57"/>
      <c r="B970" s="57"/>
      <c r="C970" s="57"/>
      <c r="D970" s="58"/>
      <c r="E970" s="58"/>
      <c r="F970" s="58"/>
      <c r="G970" s="58"/>
      <c r="H970" s="58"/>
      <c r="I970" s="58"/>
      <c r="J970" s="58"/>
      <c r="K970" s="58"/>
      <c r="L970" s="58"/>
      <c r="M970" s="58"/>
      <c r="N970" s="58"/>
      <c r="O970" s="58"/>
      <c r="P970" s="57"/>
      <c r="Q970" s="58"/>
      <c r="R970" s="57"/>
      <c r="S970" s="57"/>
      <c r="T970" s="57"/>
      <c r="U970" s="57"/>
      <c r="V970" s="57"/>
      <c r="W970" s="57"/>
      <c r="X970" s="57"/>
      <c r="Y970" s="57"/>
      <c r="Z970" s="57"/>
      <c r="AA970" s="57"/>
      <c r="AB970" s="57"/>
      <c r="AC970" s="57"/>
      <c r="AD970" s="57"/>
    </row>
    <row r="971" spans="1:30" ht="15.75" x14ac:dyDescent="0.25">
      <c r="A971" s="57"/>
      <c r="B971" s="57"/>
      <c r="C971" s="57"/>
      <c r="D971" s="58"/>
      <c r="E971" s="58"/>
      <c r="F971" s="58"/>
      <c r="G971" s="58"/>
      <c r="H971" s="58"/>
      <c r="I971" s="58"/>
      <c r="J971" s="58"/>
      <c r="K971" s="58"/>
      <c r="L971" s="58"/>
      <c r="M971" s="58"/>
      <c r="N971" s="58"/>
      <c r="O971" s="58"/>
      <c r="P971" s="57"/>
      <c r="Q971" s="58"/>
      <c r="R971" s="57"/>
      <c r="S971" s="57"/>
      <c r="T971" s="57"/>
      <c r="U971" s="57"/>
      <c r="V971" s="57"/>
      <c r="W971" s="57"/>
      <c r="X971" s="57"/>
      <c r="Y971" s="57"/>
      <c r="Z971" s="57"/>
      <c r="AA971" s="57"/>
      <c r="AB971" s="57"/>
      <c r="AC971" s="57"/>
      <c r="AD971" s="57"/>
    </row>
    <row r="972" spans="1:30" ht="15.75" x14ac:dyDescent="0.25">
      <c r="A972" s="57"/>
      <c r="B972" s="57"/>
      <c r="C972" s="57"/>
      <c r="D972" s="58"/>
      <c r="E972" s="58"/>
      <c r="F972" s="58"/>
      <c r="G972" s="58"/>
      <c r="H972" s="58"/>
      <c r="I972" s="58"/>
      <c r="J972" s="58"/>
      <c r="K972" s="58"/>
      <c r="L972" s="58"/>
      <c r="M972" s="58"/>
      <c r="N972" s="58"/>
      <c r="O972" s="58"/>
      <c r="P972" s="57"/>
      <c r="Q972" s="58"/>
      <c r="R972" s="57"/>
      <c r="S972" s="57"/>
      <c r="T972" s="57"/>
      <c r="U972" s="57"/>
      <c r="V972" s="57"/>
      <c r="W972" s="57"/>
      <c r="X972" s="57"/>
      <c r="Y972" s="57"/>
      <c r="Z972" s="57"/>
      <c r="AA972" s="57"/>
      <c r="AB972" s="57"/>
      <c r="AC972" s="57"/>
      <c r="AD972" s="57"/>
    </row>
    <row r="973" spans="1:30" ht="15.75" x14ac:dyDescent="0.25">
      <c r="A973" s="57"/>
      <c r="B973" s="57"/>
      <c r="C973" s="57"/>
      <c r="D973" s="58"/>
      <c r="E973" s="58"/>
      <c r="F973" s="58"/>
      <c r="G973" s="58"/>
      <c r="H973" s="58"/>
      <c r="I973" s="58"/>
      <c r="J973" s="58"/>
      <c r="K973" s="58"/>
      <c r="L973" s="58"/>
      <c r="M973" s="58"/>
      <c r="N973" s="58"/>
      <c r="O973" s="58"/>
      <c r="P973" s="57"/>
      <c r="Q973" s="58"/>
      <c r="R973" s="57"/>
      <c r="S973" s="57"/>
      <c r="T973" s="57"/>
      <c r="U973" s="57"/>
      <c r="V973" s="57"/>
      <c r="W973" s="57"/>
      <c r="X973" s="57"/>
      <c r="Y973" s="57"/>
      <c r="Z973" s="57"/>
      <c r="AA973" s="57"/>
      <c r="AB973" s="57"/>
      <c r="AC973" s="57"/>
      <c r="AD973" s="57"/>
    </row>
    <row r="974" spans="1:30" ht="15.75" x14ac:dyDescent="0.25">
      <c r="A974" s="57"/>
      <c r="B974" s="57"/>
      <c r="C974" s="57"/>
      <c r="D974" s="58"/>
      <c r="E974" s="58"/>
      <c r="F974" s="58"/>
      <c r="G974" s="58"/>
      <c r="H974" s="58"/>
      <c r="I974" s="58"/>
      <c r="J974" s="58"/>
      <c r="K974" s="58"/>
      <c r="L974" s="58"/>
      <c r="M974" s="58"/>
      <c r="N974" s="58"/>
      <c r="O974" s="58"/>
      <c r="P974" s="57"/>
      <c r="Q974" s="58"/>
      <c r="R974" s="57"/>
      <c r="S974" s="57"/>
      <c r="T974" s="57"/>
      <c r="U974" s="57"/>
      <c r="V974" s="57"/>
      <c r="W974" s="57"/>
      <c r="X974" s="57"/>
      <c r="Y974" s="57"/>
      <c r="Z974" s="57"/>
      <c r="AA974" s="57"/>
      <c r="AB974" s="57"/>
      <c r="AC974" s="57"/>
      <c r="AD974" s="57"/>
    </row>
    <row r="975" spans="1:30" ht="15.75" x14ac:dyDescent="0.25">
      <c r="A975" s="57"/>
      <c r="B975" s="57"/>
      <c r="C975" s="57"/>
      <c r="D975" s="58"/>
      <c r="E975" s="58"/>
      <c r="F975" s="58"/>
      <c r="G975" s="58"/>
      <c r="H975" s="58"/>
      <c r="I975" s="58"/>
      <c r="J975" s="58"/>
      <c r="K975" s="58"/>
      <c r="L975" s="58"/>
      <c r="M975" s="58"/>
      <c r="N975" s="58"/>
      <c r="O975" s="58"/>
      <c r="P975" s="57"/>
      <c r="Q975" s="58"/>
      <c r="R975" s="57"/>
      <c r="S975" s="57"/>
      <c r="T975" s="57"/>
      <c r="U975" s="57"/>
      <c r="V975" s="57"/>
      <c r="W975" s="57"/>
      <c r="X975" s="57"/>
      <c r="Y975" s="57"/>
      <c r="Z975" s="57"/>
      <c r="AA975" s="57"/>
      <c r="AB975" s="57"/>
      <c r="AC975" s="57"/>
      <c r="AD975" s="57"/>
    </row>
    <row r="976" spans="1:30" ht="15.75" x14ac:dyDescent="0.25">
      <c r="A976" s="57"/>
      <c r="B976" s="57"/>
      <c r="C976" s="57"/>
      <c r="D976" s="58"/>
      <c r="E976" s="58"/>
      <c r="F976" s="58"/>
      <c r="G976" s="58"/>
      <c r="H976" s="58"/>
      <c r="I976" s="58"/>
      <c r="J976" s="58"/>
      <c r="K976" s="58"/>
      <c r="L976" s="58"/>
      <c r="M976" s="58"/>
      <c r="N976" s="58"/>
      <c r="O976" s="58"/>
      <c r="P976" s="57"/>
      <c r="Q976" s="58"/>
      <c r="R976" s="57"/>
      <c r="S976" s="57"/>
      <c r="T976" s="57"/>
      <c r="U976" s="57"/>
      <c r="V976" s="57"/>
      <c r="W976" s="57"/>
      <c r="X976" s="57"/>
      <c r="Y976" s="57"/>
      <c r="Z976" s="57"/>
      <c r="AA976" s="57"/>
      <c r="AB976" s="57"/>
      <c r="AC976" s="57"/>
      <c r="AD976" s="57"/>
    </row>
    <row r="977" spans="1:30" ht="15.75" x14ac:dyDescent="0.25">
      <c r="A977" s="57"/>
      <c r="B977" s="57"/>
      <c r="C977" s="57"/>
      <c r="D977" s="58"/>
      <c r="E977" s="58"/>
      <c r="F977" s="58"/>
      <c r="G977" s="58"/>
      <c r="H977" s="58"/>
      <c r="I977" s="58"/>
      <c r="J977" s="58"/>
      <c r="K977" s="58"/>
      <c r="L977" s="58"/>
      <c r="M977" s="58"/>
      <c r="N977" s="58"/>
      <c r="O977" s="58"/>
      <c r="P977" s="57"/>
      <c r="Q977" s="58"/>
      <c r="R977" s="57"/>
      <c r="S977" s="57"/>
      <c r="T977" s="57"/>
      <c r="U977" s="57"/>
      <c r="V977" s="57"/>
      <c r="W977" s="57"/>
      <c r="X977" s="57"/>
      <c r="Y977" s="57"/>
      <c r="Z977" s="57"/>
      <c r="AA977" s="57"/>
      <c r="AB977" s="57"/>
      <c r="AC977" s="57"/>
      <c r="AD977" s="57"/>
    </row>
    <row r="978" spans="1:30" ht="15.75" x14ac:dyDescent="0.25">
      <c r="A978" s="57"/>
      <c r="B978" s="57"/>
      <c r="C978" s="57"/>
      <c r="D978" s="58"/>
      <c r="E978" s="58"/>
      <c r="F978" s="58"/>
      <c r="G978" s="58"/>
      <c r="H978" s="58"/>
      <c r="I978" s="58"/>
      <c r="J978" s="58"/>
      <c r="K978" s="58"/>
      <c r="L978" s="58"/>
      <c r="M978" s="58"/>
      <c r="N978" s="58"/>
      <c r="O978" s="58"/>
      <c r="P978" s="57"/>
      <c r="Q978" s="58"/>
      <c r="R978" s="57"/>
      <c r="S978" s="57"/>
      <c r="T978" s="57"/>
      <c r="U978" s="57"/>
      <c r="V978" s="57"/>
      <c r="W978" s="57"/>
      <c r="X978" s="57"/>
      <c r="Y978" s="57"/>
      <c r="Z978" s="57"/>
      <c r="AA978" s="57"/>
      <c r="AB978" s="57"/>
      <c r="AC978" s="57"/>
      <c r="AD978" s="57"/>
    </row>
    <row r="979" spans="1:30" ht="15.75" x14ac:dyDescent="0.25">
      <c r="A979" s="57"/>
      <c r="B979" s="57"/>
      <c r="C979" s="57"/>
      <c r="D979" s="58"/>
      <c r="E979" s="58"/>
      <c r="F979" s="58"/>
      <c r="G979" s="58"/>
      <c r="H979" s="58"/>
      <c r="I979" s="58"/>
      <c r="J979" s="58"/>
      <c r="K979" s="58"/>
      <c r="L979" s="58"/>
      <c r="M979" s="58"/>
      <c r="N979" s="58"/>
      <c r="O979" s="58"/>
      <c r="P979" s="57"/>
      <c r="Q979" s="58"/>
      <c r="R979" s="57"/>
      <c r="S979" s="57"/>
      <c r="T979" s="57"/>
      <c r="U979" s="57"/>
      <c r="V979" s="57"/>
      <c r="W979" s="57"/>
      <c r="X979" s="57"/>
      <c r="Y979" s="57"/>
      <c r="Z979" s="57"/>
      <c r="AA979" s="57"/>
      <c r="AB979" s="57"/>
      <c r="AC979" s="57"/>
      <c r="AD979" s="57"/>
    </row>
    <row r="980" spans="1:30" ht="15.75" x14ac:dyDescent="0.25">
      <c r="A980" s="57"/>
      <c r="B980" s="57"/>
      <c r="C980" s="57"/>
      <c r="D980" s="58"/>
      <c r="E980" s="58"/>
      <c r="F980" s="58"/>
      <c r="G980" s="58"/>
      <c r="H980" s="58"/>
      <c r="I980" s="58"/>
      <c r="J980" s="58"/>
      <c r="K980" s="58"/>
      <c r="L980" s="58"/>
      <c r="M980" s="58"/>
      <c r="N980" s="58"/>
      <c r="O980" s="58"/>
      <c r="P980" s="57"/>
      <c r="Q980" s="58"/>
      <c r="R980" s="57"/>
      <c r="S980" s="57"/>
      <c r="T980" s="57"/>
      <c r="U980" s="57"/>
      <c r="V980" s="57"/>
      <c r="W980" s="57"/>
      <c r="X980" s="57"/>
      <c r="Y980" s="57"/>
      <c r="Z980" s="57"/>
      <c r="AA980" s="57"/>
      <c r="AB980" s="57"/>
      <c r="AC980" s="57"/>
      <c r="AD980" s="57"/>
    </row>
    <row r="981" spans="1:30" ht="15.75" x14ac:dyDescent="0.25">
      <c r="A981" s="57"/>
      <c r="B981" s="57"/>
      <c r="C981" s="57"/>
      <c r="D981" s="58"/>
      <c r="E981" s="58"/>
      <c r="F981" s="58"/>
      <c r="G981" s="58"/>
      <c r="H981" s="58"/>
      <c r="I981" s="58"/>
      <c r="J981" s="58"/>
      <c r="K981" s="58"/>
      <c r="L981" s="58"/>
      <c r="M981" s="58"/>
      <c r="N981" s="58"/>
      <c r="O981" s="58"/>
      <c r="P981" s="57"/>
      <c r="Q981" s="58"/>
      <c r="R981" s="57"/>
      <c r="S981" s="57"/>
      <c r="T981" s="57"/>
      <c r="U981" s="57"/>
      <c r="V981" s="57"/>
      <c r="W981" s="57"/>
      <c r="X981" s="57"/>
      <c r="Y981" s="57"/>
      <c r="Z981" s="57"/>
      <c r="AA981" s="57"/>
      <c r="AB981" s="57"/>
      <c r="AC981" s="57"/>
      <c r="AD981" s="57"/>
    </row>
    <row r="982" spans="1:30" ht="15.75" x14ac:dyDescent="0.25">
      <c r="A982" s="57"/>
      <c r="B982" s="57"/>
      <c r="C982" s="57"/>
      <c r="D982" s="58"/>
      <c r="E982" s="58"/>
      <c r="F982" s="58"/>
      <c r="G982" s="58"/>
      <c r="H982" s="58"/>
      <c r="I982" s="58"/>
      <c r="J982" s="58"/>
      <c r="K982" s="58"/>
      <c r="L982" s="58"/>
      <c r="M982" s="58"/>
      <c r="N982" s="58"/>
      <c r="O982" s="58"/>
      <c r="P982" s="57"/>
      <c r="Q982" s="58"/>
      <c r="R982" s="57"/>
      <c r="S982" s="57"/>
      <c r="T982" s="57"/>
      <c r="U982" s="57"/>
      <c r="V982" s="57"/>
      <c r="W982" s="57"/>
      <c r="X982" s="57"/>
      <c r="Y982" s="57"/>
      <c r="Z982" s="57"/>
      <c r="AA982" s="57"/>
      <c r="AB982" s="57"/>
      <c r="AC982" s="57"/>
      <c r="AD982" s="57"/>
    </row>
    <row r="983" spans="1:30" ht="15.75" x14ac:dyDescent="0.25">
      <c r="A983" s="57"/>
      <c r="B983" s="57"/>
      <c r="C983" s="57"/>
      <c r="D983" s="58"/>
      <c r="E983" s="58"/>
      <c r="F983" s="58"/>
      <c r="G983" s="58"/>
      <c r="H983" s="58"/>
      <c r="I983" s="58"/>
      <c r="J983" s="58"/>
      <c r="K983" s="58"/>
      <c r="L983" s="58"/>
      <c r="M983" s="58"/>
      <c r="N983" s="58"/>
      <c r="O983" s="58"/>
      <c r="P983" s="57"/>
      <c r="Q983" s="58"/>
      <c r="R983" s="57"/>
      <c r="S983" s="57"/>
      <c r="T983" s="57"/>
      <c r="U983" s="57"/>
      <c r="V983" s="57"/>
      <c r="W983" s="57"/>
      <c r="X983" s="57"/>
      <c r="Y983" s="57"/>
      <c r="Z983" s="57"/>
      <c r="AA983" s="57"/>
      <c r="AB983" s="57"/>
      <c r="AC983" s="57"/>
      <c r="AD983" s="57"/>
    </row>
    <row r="984" spans="1:30" ht="15.75" x14ac:dyDescent="0.25">
      <c r="A984" s="57"/>
      <c r="B984" s="57"/>
      <c r="C984" s="57"/>
      <c r="D984" s="58"/>
      <c r="E984" s="58"/>
      <c r="F984" s="58"/>
      <c r="G984" s="58"/>
      <c r="H984" s="58"/>
      <c r="I984" s="58"/>
      <c r="J984" s="58"/>
      <c r="K984" s="58"/>
      <c r="L984" s="58"/>
      <c r="M984" s="58"/>
      <c r="N984" s="58"/>
      <c r="O984" s="58"/>
      <c r="P984" s="57"/>
      <c r="Q984" s="58"/>
      <c r="R984" s="57"/>
      <c r="S984" s="57"/>
      <c r="T984" s="57"/>
      <c r="U984" s="57"/>
      <c r="V984" s="57"/>
      <c r="W984" s="57"/>
      <c r="X984" s="57"/>
      <c r="Y984" s="57"/>
      <c r="Z984" s="57"/>
      <c r="AA984" s="57"/>
      <c r="AB984" s="57"/>
      <c r="AC984" s="57"/>
      <c r="AD984" s="57"/>
    </row>
    <row r="985" spans="1:30" ht="15.75" x14ac:dyDescent="0.25">
      <c r="A985" s="57"/>
      <c r="B985" s="57"/>
      <c r="C985" s="57"/>
      <c r="D985" s="58"/>
      <c r="E985" s="58"/>
      <c r="F985" s="58"/>
      <c r="G985" s="58"/>
      <c r="H985" s="58"/>
      <c r="I985" s="58"/>
      <c r="J985" s="58"/>
      <c r="K985" s="58"/>
      <c r="L985" s="58"/>
      <c r="M985" s="58"/>
      <c r="N985" s="58"/>
      <c r="O985" s="58"/>
      <c r="P985" s="57"/>
      <c r="Q985" s="58"/>
      <c r="R985" s="57"/>
      <c r="S985" s="57"/>
      <c r="T985" s="57"/>
      <c r="U985" s="57"/>
      <c r="V985" s="57"/>
      <c r="W985" s="57"/>
      <c r="X985" s="57"/>
      <c r="Y985" s="57"/>
      <c r="Z985" s="57"/>
      <c r="AA985" s="57"/>
      <c r="AB985" s="57"/>
      <c r="AC985" s="57"/>
      <c r="AD985" s="57"/>
    </row>
    <row r="986" spans="1:30" ht="15.75" x14ac:dyDescent="0.25">
      <c r="A986" s="57"/>
      <c r="B986" s="57"/>
      <c r="C986" s="57"/>
      <c r="D986" s="58"/>
      <c r="E986" s="58"/>
      <c r="F986" s="58"/>
      <c r="G986" s="58"/>
      <c r="H986" s="58"/>
      <c r="I986" s="58"/>
      <c r="J986" s="58"/>
      <c r="K986" s="58"/>
      <c r="L986" s="58"/>
      <c r="M986" s="58"/>
      <c r="N986" s="58"/>
      <c r="O986" s="58"/>
      <c r="P986" s="57"/>
      <c r="Q986" s="58"/>
      <c r="R986" s="57"/>
      <c r="S986" s="57"/>
      <c r="T986" s="57"/>
      <c r="U986" s="57"/>
      <c r="V986" s="57"/>
      <c r="W986" s="57"/>
      <c r="X986" s="57"/>
      <c r="Y986" s="57"/>
      <c r="Z986" s="57"/>
      <c r="AA986" s="57"/>
      <c r="AB986" s="57"/>
      <c r="AC986" s="57"/>
      <c r="AD986" s="57"/>
    </row>
    <row r="987" spans="1:30" ht="15.75" x14ac:dyDescent="0.25">
      <c r="A987" s="57"/>
      <c r="B987" s="57"/>
      <c r="C987" s="57"/>
      <c r="D987" s="58"/>
      <c r="E987" s="58"/>
      <c r="F987" s="58"/>
      <c r="G987" s="58"/>
      <c r="H987" s="58"/>
      <c r="I987" s="58"/>
      <c r="J987" s="58"/>
      <c r="K987" s="58"/>
      <c r="L987" s="58"/>
      <c r="M987" s="58"/>
      <c r="N987" s="58"/>
      <c r="O987" s="58"/>
      <c r="P987" s="57"/>
      <c r="Q987" s="58"/>
      <c r="R987" s="57"/>
      <c r="S987" s="57"/>
      <c r="T987" s="57"/>
      <c r="U987" s="57"/>
      <c r="V987" s="57"/>
      <c r="W987" s="57"/>
      <c r="X987" s="57"/>
      <c r="Y987" s="57"/>
      <c r="Z987" s="57"/>
      <c r="AA987" s="57"/>
      <c r="AB987" s="57"/>
      <c r="AC987" s="57"/>
      <c r="AD987" s="57"/>
    </row>
    <row r="988" spans="1:30" ht="15.75" x14ac:dyDescent="0.25">
      <c r="A988" s="57"/>
      <c r="B988" s="57"/>
      <c r="C988" s="57"/>
      <c r="D988" s="58"/>
      <c r="E988" s="58"/>
      <c r="F988" s="58"/>
      <c r="G988" s="58"/>
      <c r="H988" s="58"/>
      <c r="I988" s="58"/>
      <c r="J988" s="58"/>
      <c r="K988" s="58"/>
      <c r="L988" s="58"/>
      <c r="M988" s="58"/>
      <c r="N988" s="58"/>
      <c r="O988" s="58"/>
      <c r="P988" s="57"/>
      <c r="Q988" s="58"/>
      <c r="R988" s="57"/>
      <c r="S988" s="57"/>
      <c r="T988" s="57"/>
      <c r="U988" s="57"/>
      <c r="V988" s="57"/>
      <c r="W988" s="57"/>
      <c r="X988" s="57"/>
      <c r="Y988" s="57"/>
      <c r="Z988" s="57"/>
      <c r="AA988" s="57"/>
      <c r="AB988" s="57"/>
      <c r="AC988" s="57"/>
      <c r="AD988" s="57"/>
    </row>
    <row r="989" spans="1:30" ht="15.75" x14ac:dyDescent="0.25">
      <c r="A989" s="57"/>
      <c r="B989" s="57"/>
      <c r="C989" s="57"/>
      <c r="D989" s="58"/>
      <c r="E989" s="58"/>
      <c r="F989" s="58"/>
      <c r="G989" s="58"/>
      <c r="H989" s="58"/>
      <c r="I989" s="58"/>
      <c r="J989" s="58"/>
      <c r="K989" s="58"/>
      <c r="L989" s="58"/>
      <c r="M989" s="58"/>
      <c r="N989" s="58"/>
      <c r="O989" s="58"/>
      <c r="P989" s="57"/>
      <c r="Q989" s="58"/>
      <c r="R989" s="57"/>
      <c r="S989" s="57"/>
      <c r="T989" s="57"/>
      <c r="U989" s="57"/>
      <c r="V989" s="57"/>
      <c r="W989" s="57"/>
      <c r="X989" s="57"/>
      <c r="Y989" s="57"/>
      <c r="Z989" s="57"/>
      <c r="AA989" s="57"/>
      <c r="AB989" s="57"/>
      <c r="AC989" s="57"/>
      <c r="AD989" s="57"/>
    </row>
    <row r="990" spans="1:30" ht="15.75" x14ac:dyDescent="0.25">
      <c r="A990" s="57"/>
      <c r="B990" s="57"/>
      <c r="C990" s="57"/>
      <c r="D990" s="58"/>
      <c r="E990" s="58"/>
      <c r="F990" s="58"/>
      <c r="G990" s="58"/>
      <c r="H990" s="58"/>
      <c r="I990" s="58"/>
      <c r="J990" s="58"/>
      <c r="K990" s="58"/>
      <c r="L990" s="58"/>
      <c r="M990" s="58"/>
      <c r="N990" s="58"/>
      <c r="O990" s="58"/>
      <c r="P990" s="57"/>
      <c r="Q990" s="58"/>
      <c r="R990" s="57"/>
      <c r="S990" s="57"/>
      <c r="T990" s="57"/>
      <c r="U990" s="57"/>
      <c r="V990" s="57"/>
      <c r="W990" s="57"/>
      <c r="X990" s="57"/>
      <c r="Y990" s="57"/>
      <c r="Z990" s="57"/>
      <c r="AA990" s="57"/>
      <c r="AB990" s="57"/>
      <c r="AC990" s="57"/>
      <c r="AD990" s="57"/>
    </row>
    <row r="991" spans="1:30" ht="15.75" x14ac:dyDescent="0.25">
      <c r="A991" s="57"/>
      <c r="B991" s="57"/>
      <c r="C991" s="57"/>
      <c r="D991" s="58"/>
      <c r="E991" s="58"/>
      <c r="F991" s="58"/>
      <c r="G991" s="58"/>
      <c r="H991" s="58"/>
      <c r="I991" s="58"/>
      <c r="J991" s="58"/>
      <c r="K991" s="58"/>
      <c r="L991" s="58"/>
      <c r="M991" s="58"/>
      <c r="N991" s="58"/>
      <c r="O991" s="58"/>
      <c r="P991" s="57"/>
      <c r="Q991" s="58"/>
      <c r="R991" s="57"/>
      <c r="S991" s="57"/>
      <c r="T991" s="57"/>
      <c r="U991" s="57"/>
      <c r="V991" s="57"/>
      <c r="W991" s="57"/>
      <c r="X991" s="57"/>
      <c r="Y991" s="57"/>
      <c r="Z991" s="57"/>
      <c r="AA991" s="57"/>
      <c r="AB991" s="57"/>
      <c r="AC991" s="57"/>
      <c r="AD991" s="57"/>
    </row>
    <row r="992" spans="1:30" ht="15.75" x14ac:dyDescent="0.25">
      <c r="A992" s="57"/>
      <c r="B992" s="57"/>
      <c r="C992" s="57"/>
      <c r="D992" s="58"/>
      <c r="E992" s="58"/>
      <c r="F992" s="58"/>
      <c r="G992" s="58"/>
      <c r="H992" s="58"/>
      <c r="I992" s="58"/>
      <c r="J992" s="58"/>
      <c r="K992" s="58"/>
      <c r="L992" s="58"/>
      <c r="M992" s="58"/>
      <c r="N992" s="58"/>
      <c r="O992" s="58"/>
      <c r="P992" s="57"/>
      <c r="Q992" s="58"/>
      <c r="R992" s="57"/>
      <c r="S992" s="57"/>
      <c r="T992" s="57"/>
      <c r="U992" s="57"/>
      <c r="V992" s="57"/>
      <c r="W992" s="57"/>
      <c r="X992" s="57"/>
      <c r="Y992" s="57"/>
      <c r="Z992" s="57"/>
      <c r="AA992" s="57"/>
      <c r="AB992" s="57"/>
      <c r="AC992" s="57"/>
      <c r="AD992" s="57"/>
    </row>
    <row r="993" spans="1:30" ht="15.75" x14ac:dyDescent="0.25">
      <c r="A993" s="57"/>
      <c r="B993" s="57"/>
      <c r="C993" s="57"/>
      <c r="D993" s="58"/>
      <c r="E993" s="58"/>
      <c r="F993" s="58"/>
      <c r="G993" s="58"/>
      <c r="H993" s="58"/>
      <c r="I993" s="58"/>
      <c r="J993" s="58"/>
      <c r="K993" s="58"/>
      <c r="L993" s="58"/>
      <c r="M993" s="58"/>
      <c r="N993" s="58"/>
      <c r="O993" s="58"/>
      <c r="P993" s="57"/>
      <c r="Q993" s="58"/>
      <c r="R993" s="57"/>
      <c r="S993" s="57"/>
      <c r="T993" s="57"/>
      <c r="U993" s="57"/>
      <c r="V993" s="57"/>
      <c r="W993" s="57"/>
      <c r="X993" s="57"/>
      <c r="Y993" s="57"/>
      <c r="Z993" s="57"/>
      <c r="AA993" s="57"/>
      <c r="AB993" s="57"/>
      <c r="AC993" s="57"/>
      <c r="AD993" s="57"/>
    </row>
    <row r="994" spans="1:30" ht="15.75" x14ac:dyDescent="0.25">
      <c r="A994" s="57"/>
      <c r="B994" s="57"/>
      <c r="C994" s="57"/>
      <c r="D994" s="58"/>
      <c r="E994" s="58"/>
      <c r="F994" s="58"/>
      <c r="G994" s="58"/>
      <c r="H994" s="58"/>
      <c r="I994" s="58"/>
      <c r="J994" s="58"/>
      <c r="K994" s="58"/>
      <c r="L994" s="58"/>
      <c r="M994" s="58"/>
      <c r="N994" s="58"/>
      <c r="O994" s="58"/>
      <c r="P994" s="57"/>
      <c r="Q994" s="58"/>
      <c r="R994" s="57"/>
      <c r="S994" s="57"/>
      <c r="T994" s="57"/>
      <c r="U994" s="57"/>
      <c r="V994" s="57"/>
      <c r="W994" s="57"/>
      <c r="X994" s="57"/>
      <c r="Y994" s="57"/>
      <c r="Z994" s="57"/>
      <c r="AA994" s="57"/>
      <c r="AB994" s="57"/>
      <c r="AC994" s="57"/>
      <c r="AD994" s="57"/>
    </row>
    <row r="995" spans="1:30" ht="15.75" x14ac:dyDescent="0.25">
      <c r="A995" s="57"/>
      <c r="B995" s="57"/>
      <c r="C995" s="57"/>
      <c r="D995" s="58"/>
      <c r="E995" s="58"/>
      <c r="F995" s="58"/>
      <c r="G995" s="58"/>
      <c r="H995" s="58"/>
      <c r="I995" s="58"/>
      <c r="J995" s="58"/>
      <c r="K995" s="58"/>
      <c r="L995" s="58"/>
      <c r="M995" s="58"/>
      <c r="N995" s="58"/>
      <c r="O995" s="58"/>
      <c r="P995" s="57"/>
      <c r="Q995" s="58"/>
      <c r="R995" s="57"/>
      <c r="S995" s="57"/>
      <c r="T995" s="57"/>
      <c r="U995" s="57"/>
      <c r="V995" s="57"/>
      <c r="W995" s="57"/>
      <c r="X995" s="57"/>
      <c r="Y995" s="57"/>
      <c r="Z995" s="57"/>
      <c r="AA995" s="57"/>
      <c r="AB995" s="57"/>
      <c r="AC995" s="57"/>
      <c r="AD995" s="57"/>
    </row>
    <row r="996" spans="1:30" ht="15.75" x14ac:dyDescent="0.25">
      <c r="A996" s="57"/>
      <c r="B996" s="57"/>
      <c r="C996" s="57"/>
      <c r="D996" s="58"/>
      <c r="E996" s="58"/>
      <c r="F996" s="58"/>
      <c r="G996" s="58"/>
      <c r="H996" s="58"/>
      <c r="I996" s="58"/>
      <c r="J996" s="58"/>
      <c r="K996" s="58"/>
      <c r="L996" s="58"/>
      <c r="M996" s="58"/>
      <c r="N996" s="58"/>
      <c r="O996" s="58"/>
      <c r="P996" s="57"/>
      <c r="Q996" s="58"/>
      <c r="R996" s="57"/>
      <c r="S996" s="57"/>
      <c r="T996" s="57"/>
      <c r="U996" s="57"/>
      <c r="V996" s="57"/>
      <c r="W996" s="57"/>
      <c r="X996" s="57"/>
      <c r="Y996" s="57"/>
      <c r="Z996" s="57"/>
      <c r="AA996" s="57"/>
      <c r="AB996" s="57"/>
      <c r="AC996" s="57"/>
      <c r="AD996" s="57"/>
    </row>
    <row r="997" spans="1:30" ht="15.75" x14ac:dyDescent="0.25">
      <c r="A997" s="57"/>
      <c r="B997" s="57"/>
      <c r="C997" s="57"/>
      <c r="D997" s="58"/>
      <c r="E997" s="58"/>
      <c r="F997" s="58"/>
      <c r="G997" s="58"/>
      <c r="H997" s="58"/>
      <c r="I997" s="58"/>
      <c r="J997" s="58"/>
      <c r="K997" s="58"/>
      <c r="L997" s="58"/>
      <c r="M997" s="58"/>
      <c r="N997" s="58"/>
      <c r="O997" s="58"/>
      <c r="P997" s="57"/>
      <c r="Q997" s="58"/>
      <c r="R997" s="57"/>
      <c r="S997" s="57"/>
      <c r="T997" s="57"/>
      <c r="U997" s="57"/>
      <c r="V997" s="57"/>
      <c r="W997" s="57"/>
      <c r="X997" s="57"/>
      <c r="Y997" s="57"/>
      <c r="Z997" s="57"/>
      <c r="AA997" s="57"/>
      <c r="AB997" s="57"/>
      <c r="AC997" s="57"/>
      <c r="AD997" s="57"/>
    </row>
    <row r="998" spans="1:30" ht="15.75" x14ac:dyDescent="0.25">
      <c r="A998" s="57"/>
      <c r="B998" s="57"/>
      <c r="C998" s="57"/>
      <c r="D998" s="58"/>
      <c r="E998" s="58"/>
      <c r="F998" s="58"/>
      <c r="G998" s="58"/>
      <c r="H998" s="58"/>
      <c r="I998" s="58"/>
      <c r="J998" s="58"/>
      <c r="K998" s="58"/>
      <c r="L998" s="58"/>
      <c r="M998" s="58"/>
      <c r="N998" s="58"/>
      <c r="O998" s="58"/>
      <c r="P998" s="57"/>
      <c r="Q998" s="58"/>
      <c r="R998" s="57"/>
      <c r="S998" s="57"/>
      <c r="T998" s="57"/>
      <c r="U998" s="57"/>
      <c r="V998" s="57"/>
      <c r="W998" s="57"/>
      <c r="X998" s="57"/>
      <c r="Y998" s="57"/>
      <c r="Z998" s="57"/>
      <c r="AA998" s="57"/>
      <c r="AB998" s="57"/>
      <c r="AC998" s="57"/>
      <c r="AD998" s="57"/>
    </row>
    <row r="999" spans="1:30" ht="15.75" x14ac:dyDescent="0.25">
      <c r="A999" s="57"/>
      <c r="B999" s="57"/>
      <c r="C999" s="57"/>
      <c r="D999" s="58"/>
      <c r="E999" s="58"/>
      <c r="F999" s="58"/>
      <c r="G999" s="58"/>
      <c r="H999" s="58"/>
      <c r="I999" s="58"/>
      <c r="J999" s="58"/>
      <c r="K999" s="58"/>
      <c r="L999" s="58"/>
      <c r="M999" s="58"/>
      <c r="N999" s="58"/>
      <c r="O999" s="58"/>
      <c r="P999" s="57"/>
      <c r="Q999" s="58"/>
      <c r="R999" s="57"/>
      <c r="S999" s="57"/>
      <c r="T999" s="57"/>
      <c r="U999" s="57"/>
      <c r="V999" s="57"/>
      <c r="W999" s="57"/>
      <c r="X999" s="57"/>
      <c r="Y999" s="57"/>
      <c r="Z999" s="57"/>
      <c r="AA999" s="57"/>
      <c r="AB999" s="57"/>
      <c r="AC999" s="57"/>
      <c r="AD999" s="57"/>
    </row>
    <row r="1000" spans="1:30" ht="15.75" x14ac:dyDescent="0.25">
      <c r="A1000" s="57"/>
      <c r="B1000" s="57"/>
      <c r="C1000" s="57"/>
      <c r="D1000" s="58"/>
      <c r="E1000" s="58"/>
      <c r="F1000" s="58"/>
      <c r="G1000" s="58"/>
      <c r="H1000" s="58"/>
      <c r="I1000" s="58"/>
      <c r="J1000" s="58"/>
      <c r="K1000" s="58"/>
      <c r="L1000" s="58"/>
      <c r="M1000" s="58"/>
      <c r="N1000" s="58"/>
      <c r="O1000" s="58"/>
      <c r="P1000" s="57"/>
      <c r="Q1000" s="58"/>
      <c r="R1000" s="57"/>
      <c r="S1000" s="57"/>
      <c r="T1000" s="57"/>
      <c r="U1000" s="57"/>
      <c r="V1000" s="57"/>
      <c r="W1000" s="57"/>
      <c r="X1000" s="57"/>
      <c r="Y1000" s="57"/>
      <c r="Z1000" s="57"/>
      <c r="AA1000" s="57"/>
      <c r="AB1000" s="57"/>
      <c r="AC1000" s="57"/>
      <c r="AD1000" s="57"/>
    </row>
  </sheetData>
  <sheetProtection password="C529" sheet="1" formatCells="0" formatColumns="0" autoFilter="0" pivotTables="0"/>
  <mergeCells count="27">
    <mergeCell ref="B10:C10"/>
    <mergeCell ref="D8:D9"/>
    <mergeCell ref="A65:B65"/>
    <mergeCell ref="A61:C61"/>
    <mergeCell ref="D7:I7"/>
    <mergeCell ref="E8:E9"/>
    <mergeCell ref="G8:G9"/>
    <mergeCell ref="F8:F9"/>
    <mergeCell ref="H8:H9"/>
    <mergeCell ref="I8:I9"/>
    <mergeCell ref="B7:C9"/>
    <mergeCell ref="Q7:Q9"/>
    <mergeCell ref="K3:Q3"/>
    <mergeCell ref="K7:K9"/>
    <mergeCell ref="L7:L9"/>
    <mergeCell ref="K2:Q2"/>
    <mergeCell ref="A4:R4"/>
    <mergeCell ref="A5:R5"/>
    <mergeCell ref="A2:E2"/>
    <mergeCell ref="A3:E3"/>
    <mergeCell ref="M7:M9"/>
    <mergeCell ref="N7:N9"/>
    <mergeCell ref="J7:J9"/>
    <mergeCell ref="O7:O9"/>
    <mergeCell ref="P7:P9"/>
    <mergeCell ref="R7:T8"/>
    <mergeCell ref="A7:A9"/>
  </mergeCell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2649"/>
  <sheetViews>
    <sheetView showGridLines="0" tabSelected="1" workbookViewId="0">
      <pane ySplit="1" topLeftCell="A2" activePane="bottomLeft" state="frozen"/>
      <selection pane="bottomLeft" activeCell="B3" sqref="B3"/>
    </sheetView>
  </sheetViews>
  <sheetFormatPr defaultColWidth="11.25" defaultRowHeight="15" customHeight="1" x14ac:dyDescent="0.25"/>
  <cols>
    <col min="1" max="1" width="4.375" customWidth="1"/>
    <col min="2" max="2" width="15" customWidth="1"/>
    <col min="3" max="3" width="26.25" customWidth="1"/>
    <col min="4" max="4" width="25.5" hidden="1" customWidth="1"/>
    <col min="5" max="5" width="12.875" customWidth="1"/>
    <col min="6" max="6" width="21.625" hidden="1" customWidth="1"/>
    <col min="7" max="7" width="7.5" customWidth="1"/>
    <col min="8" max="8" width="39.25" customWidth="1"/>
    <col min="9" max="11" width="10.625" customWidth="1"/>
    <col min="12" max="21" width="9" customWidth="1"/>
  </cols>
  <sheetData>
    <row r="1" spans="1:21" ht="32.25" customHeight="1" x14ac:dyDescent="0.25">
      <c r="A1" s="1" t="s">
        <v>0</v>
      </c>
      <c r="B1" s="2" t="s">
        <v>1</v>
      </c>
      <c r="C1" s="1" t="s">
        <v>2</v>
      </c>
      <c r="D1" s="1" t="s">
        <v>3</v>
      </c>
      <c r="E1" s="2" t="s">
        <v>4</v>
      </c>
      <c r="F1" s="3"/>
      <c r="G1" s="4" t="s">
        <v>5</v>
      </c>
      <c r="H1" s="2" t="s">
        <v>6</v>
      </c>
      <c r="I1" s="2" t="s">
        <v>7</v>
      </c>
      <c r="J1" s="2" t="s">
        <v>8</v>
      </c>
      <c r="K1" s="2" t="s">
        <v>9</v>
      </c>
      <c r="L1" s="5"/>
      <c r="M1" s="5"/>
      <c r="N1" s="5"/>
      <c r="O1" s="5"/>
      <c r="P1" s="5"/>
      <c r="Q1" s="5"/>
      <c r="R1" s="5"/>
      <c r="S1" s="5"/>
      <c r="T1" s="5"/>
      <c r="U1" s="5"/>
    </row>
    <row r="2" spans="1:21" ht="12.75" hidden="1" customHeight="1" x14ac:dyDescent="0.25">
      <c r="A2" s="6">
        <v>1</v>
      </c>
      <c r="B2" s="7" t="s">
        <v>10</v>
      </c>
      <c r="C2" s="7" t="s">
        <v>11</v>
      </c>
      <c r="D2" s="7" t="str">
        <f t="shared" ref="D2:D1657" si="0">B2&amp;C2</f>
        <v>041000010801Mạng viễn thông và truyền số liệu</v>
      </c>
      <c r="E2" s="7" t="s">
        <v>12</v>
      </c>
      <c r="F2" s="7" t="str">
        <f t="shared" ref="F2:F1657" si="1">B2&amp;E2</f>
        <v>04100001080115TC-QTM</v>
      </c>
      <c r="G2" s="8">
        <v>1</v>
      </c>
      <c r="H2" s="7" t="s">
        <v>13</v>
      </c>
      <c r="I2" s="8">
        <v>13</v>
      </c>
      <c r="J2" s="8">
        <v>0</v>
      </c>
      <c r="K2" s="8">
        <v>13</v>
      </c>
      <c r="L2" s="9"/>
      <c r="M2" s="9"/>
      <c r="N2" s="9"/>
      <c r="O2" s="9"/>
      <c r="P2" s="9"/>
      <c r="Q2" s="9"/>
      <c r="R2" s="9"/>
      <c r="S2" s="9"/>
      <c r="T2" s="9"/>
      <c r="U2" s="9"/>
    </row>
    <row r="3" spans="1:21" ht="12.75" hidden="1" customHeight="1" x14ac:dyDescent="0.25">
      <c r="A3" s="6">
        <v>2</v>
      </c>
      <c r="B3" s="7" t="s">
        <v>14</v>
      </c>
      <c r="C3" s="7" t="s">
        <v>15</v>
      </c>
      <c r="D3" s="7" t="str">
        <f t="shared" si="0"/>
        <v>041000073602Kỹ năng giao tiếp</v>
      </c>
      <c r="E3" s="7" t="s">
        <v>12</v>
      </c>
      <c r="F3" s="7" t="str">
        <f t="shared" si="1"/>
        <v>04100007360215TC-QTM</v>
      </c>
      <c r="G3" s="8">
        <v>1</v>
      </c>
      <c r="H3" s="7" t="s">
        <v>16</v>
      </c>
      <c r="I3" s="8">
        <v>33</v>
      </c>
      <c r="J3" s="8">
        <v>0</v>
      </c>
      <c r="K3" s="8">
        <v>33</v>
      </c>
      <c r="L3" s="9"/>
      <c r="M3" s="9"/>
      <c r="N3" s="9"/>
      <c r="O3" s="9"/>
      <c r="P3" s="9"/>
      <c r="Q3" s="9"/>
      <c r="R3" s="9"/>
      <c r="S3" s="9"/>
      <c r="T3" s="9"/>
      <c r="U3" s="9"/>
    </row>
    <row r="4" spans="1:21" ht="12.75" hidden="1" customHeight="1" x14ac:dyDescent="0.25">
      <c r="A4" s="6">
        <v>3</v>
      </c>
      <c r="B4" s="7" t="s">
        <v>17</v>
      </c>
      <c r="C4" s="7" t="s">
        <v>18</v>
      </c>
      <c r="D4" s="7" t="str">
        <f t="shared" si="0"/>
        <v>041000092301Lập trình quản lý</v>
      </c>
      <c r="E4" s="7" t="s">
        <v>12</v>
      </c>
      <c r="F4" s="7" t="str">
        <f t="shared" si="1"/>
        <v>04100009230115TC-QTM</v>
      </c>
      <c r="G4" s="8">
        <v>1</v>
      </c>
      <c r="H4" s="7" t="s">
        <v>19</v>
      </c>
      <c r="I4" s="8">
        <v>13</v>
      </c>
      <c r="J4" s="8">
        <v>0</v>
      </c>
      <c r="K4" s="8">
        <v>13</v>
      </c>
      <c r="L4" s="9"/>
      <c r="M4" s="9"/>
      <c r="N4" s="9"/>
      <c r="O4" s="9"/>
      <c r="P4" s="9"/>
      <c r="Q4" s="9"/>
      <c r="R4" s="9"/>
      <c r="S4" s="9"/>
      <c r="T4" s="9"/>
      <c r="U4" s="9"/>
    </row>
    <row r="5" spans="1:21" ht="12.75" hidden="1" customHeight="1" x14ac:dyDescent="0.25">
      <c r="A5" s="6">
        <v>4</v>
      </c>
      <c r="B5" s="7" t="s">
        <v>20</v>
      </c>
      <c r="C5" s="7" t="s">
        <v>21</v>
      </c>
      <c r="D5" s="7" t="str">
        <f t="shared" si="0"/>
        <v>041000092401Lập trình Windows</v>
      </c>
      <c r="E5" s="7" t="s">
        <v>12</v>
      </c>
      <c r="F5" s="7" t="str">
        <f t="shared" si="1"/>
        <v>04100009240115TC-QTM</v>
      </c>
      <c r="G5" s="8">
        <v>1</v>
      </c>
      <c r="H5" s="7" t="s">
        <v>22</v>
      </c>
      <c r="I5" s="8">
        <v>13</v>
      </c>
      <c r="J5" s="8">
        <v>0</v>
      </c>
      <c r="K5" s="8">
        <v>13</v>
      </c>
      <c r="L5" s="9"/>
      <c r="M5" s="9"/>
      <c r="N5" s="9"/>
      <c r="O5" s="9"/>
      <c r="P5" s="9"/>
      <c r="Q5" s="9"/>
      <c r="R5" s="9"/>
      <c r="S5" s="9"/>
      <c r="T5" s="9"/>
      <c r="U5" s="9"/>
    </row>
    <row r="6" spans="1:21" ht="12.75" hidden="1" customHeight="1" x14ac:dyDescent="0.25">
      <c r="A6" s="6">
        <v>5</v>
      </c>
      <c r="B6" s="7" t="s">
        <v>23</v>
      </c>
      <c r="C6" s="7" t="s">
        <v>24</v>
      </c>
      <c r="D6" s="7" t="str">
        <f t="shared" si="0"/>
        <v>041000092501Thiết kế Web</v>
      </c>
      <c r="E6" s="7" t="s">
        <v>12</v>
      </c>
      <c r="F6" s="7" t="str">
        <f t="shared" si="1"/>
        <v>04100009250115TC-QTM</v>
      </c>
      <c r="G6" s="8">
        <v>1</v>
      </c>
      <c r="H6" s="7" t="s">
        <v>25</v>
      </c>
      <c r="I6" s="8">
        <v>13</v>
      </c>
      <c r="J6" s="8">
        <v>0</v>
      </c>
      <c r="K6" s="8">
        <v>13</v>
      </c>
      <c r="L6" s="9"/>
      <c r="M6" s="9"/>
      <c r="N6" s="9"/>
      <c r="O6" s="9"/>
      <c r="P6" s="9"/>
      <c r="Q6" s="9"/>
      <c r="R6" s="9"/>
      <c r="S6" s="9"/>
      <c r="T6" s="9"/>
      <c r="U6" s="9"/>
    </row>
    <row r="7" spans="1:21" ht="12.75" hidden="1" customHeight="1" x14ac:dyDescent="0.25">
      <c r="A7" s="6">
        <v>6</v>
      </c>
      <c r="B7" s="7" t="s">
        <v>26</v>
      </c>
      <c r="C7" s="7" t="s">
        <v>27</v>
      </c>
      <c r="D7" s="7" t="str">
        <f t="shared" si="0"/>
        <v>041000092601SQL Server</v>
      </c>
      <c r="E7" s="7" t="s">
        <v>12</v>
      </c>
      <c r="F7" s="7" t="str">
        <f t="shared" si="1"/>
        <v>04100009260115TC-QTM</v>
      </c>
      <c r="G7" s="8">
        <v>1</v>
      </c>
      <c r="H7" s="7" t="s">
        <v>28</v>
      </c>
      <c r="I7" s="8">
        <v>13</v>
      </c>
      <c r="J7" s="8">
        <v>0</v>
      </c>
      <c r="K7" s="8">
        <v>13</v>
      </c>
      <c r="L7" s="9"/>
      <c r="M7" s="9"/>
      <c r="N7" s="9"/>
      <c r="O7" s="9"/>
      <c r="P7" s="9"/>
      <c r="Q7" s="9"/>
      <c r="R7" s="9"/>
      <c r="S7" s="9"/>
      <c r="T7" s="9"/>
      <c r="U7" s="9"/>
    </row>
    <row r="8" spans="1:21" ht="12.75" hidden="1" customHeight="1" x14ac:dyDescent="0.25">
      <c r="A8" s="6">
        <v>7</v>
      </c>
      <c r="B8" s="7" t="s">
        <v>29</v>
      </c>
      <c r="C8" s="7" t="s">
        <v>30</v>
      </c>
      <c r="D8" s="7" t="str">
        <f t="shared" si="0"/>
        <v>041000092701Hệ điều hành Windows và Linux</v>
      </c>
      <c r="E8" s="7" t="s">
        <v>12</v>
      </c>
      <c r="F8" s="7" t="str">
        <f t="shared" si="1"/>
        <v>04100009270115TC-QTM</v>
      </c>
      <c r="G8" s="8">
        <v>1</v>
      </c>
      <c r="H8" s="7" t="s">
        <v>31</v>
      </c>
      <c r="I8" s="8">
        <v>13</v>
      </c>
      <c r="J8" s="8">
        <v>0</v>
      </c>
      <c r="K8" s="8">
        <v>13</v>
      </c>
      <c r="L8" s="9"/>
      <c r="M8" s="9"/>
      <c r="N8" s="9"/>
      <c r="O8" s="9"/>
      <c r="P8" s="9"/>
      <c r="Q8" s="9"/>
      <c r="R8" s="9"/>
      <c r="S8" s="9"/>
      <c r="T8" s="9"/>
      <c r="U8" s="9"/>
    </row>
    <row r="9" spans="1:21" ht="12.75" hidden="1" customHeight="1" x14ac:dyDescent="0.25">
      <c r="A9" s="6">
        <v>8</v>
      </c>
      <c r="B9" s="7" t="s">
        <v>32</v>
      </c>
      <c r="C9" s="7" t="s">
        <v>33</v>
      </c>
      <c r="D9" s="7" t="str">
        <f t="shared" si="0"/>
        <v xml:space="preserve">041000092801Mạng nâng cao </v>
      </c>
      <c r="E9" s="7" t="s">
        <v>12</v>
      </c>
      <c r="F9" s="7" t="str">
        <f t="shared" si="1"/>
        <v>04100009280115TC-QTM</v>
      </c>
      <c r="G9" s="8">
        <v>1</v>
      </c>
      <c r="H9" s="7" t="s">
        <v>34</v>
      </c>
      <c r="I9" s="8">
        <v>13</v>
      </c>
      <c r="J9" s="8">
        <v>0</v>
      </c>
      <c r="K9" s="8">
        <v>13</v>
      </c>
      <c r="L9" s="9"/>
      <c r="M9" s="9"/>
      <c r="N9" s="9"/>
      <c r="O9" s="9"/>
      <c r="P9" s="9"/>
      <c r="Q9" s="9"/>
      <c r="R9" s="9"/>
      <c r="S9" s="9"/>
      <c r="T9" s="9"/>
      <c r="U9" s="9"/>
    </row>
    <row r="10" spans="1:21" ht="12.75" hidden="1" customHeight="1" x14ac:dyDescent="0.25">
      <c r="A10" s="6">
        <v>9</v>
      </c>
      <c r="B10" s="7" t="s">
        <v>35</v>
      </c>
      <c r="C10" s="7" t="s">
        <v>36</v>
      </c>
      <c r="D10" s="7" t="str">
        <f t="shared" si="0"/>
        <v>041000092901Thiết lập và bảo trì hệ thống mạng</v>
      </c>
      <c r="E10" s="7" t="s">
        <v>12</v>
      </c>
      <c r="F10" s="7" t="str">
        <f t="shared" si="1"/>
        <v>04100009290115TC-QTM</v>
      </c>
      <c r="G10" s="8">
        <v>1</v>
      </c>
      <c r="H10" s="7" t="s">
        <v>37</v>
      </c>
      <c r="I10" s="8">
        <v>13</v>
      </c>
      <c r="J10" s="8">
        <v>0</v>
      </c>
      <c r="K10" s="8">
        <v>13</v>
      </c>
      <c r="L10" s="9"/>
      <c r="M10" s="9"/>
      <c r="N10" s="9"/>
      <c r="O10" s="9"/>
      <c r="P10" s="9"/>
      <c r="Q10" s="9"/>
      <c r="R10" s="9"/>
      <c r="S10" s="9"/>
      <c r="T10" s="9"/>
      <c r="U10" s="9"/>
    </row>
    <row r="11" spans="1:21" ht="12.75" hidden="1" customHeight="1" x14ac:dyDescent="0.25">
      <c r="A11" s="6">
        <v>10</v>
      </c>
      <c r="B11" s="7" t="s">
        <v>38</v>
      </c>
      <c r="C11" s="7" t="s">
        <v>39</v>
      </c>
      <c r="D11" s="7" t="str">
        <f t="shared" si="0"/>
        <v>050600111201Chính trị</v>
      </c>
      <c r="E11" s="7" t="s">
        <v>40</v>
      </c>
      <c r="F11" s="7" t="str">
        <f t="shared" si="1"/>
        <v>05060011120115TCN-Đ</v>
      </c>
      <c r="G11" s="8">
        <v>1</v>
      </c>
      <c r="H11" s="7" t="s">
        <v>41</v>
      </c>
      <c r="I11" s="8">
        <v>47</v>
      </c>
      <c r="J11" s="8">
        <v>0</v>
      </c>
      <c r="K11" s="8">
        <v>47</v>
      </c>
      <c r="L11" s="9"/>
      <c r="M11" s="9"/>
      <c r="N11" s="9"/>
      <c r="O11" s="9"/>
      <c r="P11" s="9"/>
      <c r="Q11" s="9"/>
      <c r="R11" s="9"/>
      <c r="S11" s="9"/>
      <c r="T11" s="9"/>
      <c r="U11" s="9"/>
    </row>
    <row r="12" spans="1:21" ht="12.75" hidden="1" customHeight="1" x14ac:dyDescent="0.25">
      <c r="A12" s="6">
        <v>11</v>
      </c>
      <c r="B12" s="7" t="s">
        <v>42</v>
      </c>
      <c r="C12" s="7" t="s">
        <v>43</v>
      </c>
      <c r="D12" s="7" t="str">
        <f t="shared" si="0"/>
        <v>050600111301Điện tử công suất</v>
      </c>
      <c r="E12" s="7" t="s">
        <v>40</v>
      </c>
      <c r="F12" s="7" t="str">
        <f t="shared" si="1"/>
        <v>05060011130115TCN-Đ</v>
      </c>
      <c r="G12" s="8">
        <v>1</v>
      </c>
      <c r="H12" s="7" t="s">
        <v>44</v>
      </c>
      <c r="I12" s="8">
        <v>21</v>
      </c>
      <c r="J12" s="8">
        <v>21</v>
      </c>
      <c r="K12" s="8">
        <v>0</v>
      </c>
      <c r="L12" s="9"/>
      <c r="M12" s="9"/>
      <c r="N12" s="9"/>
      <c r="O12" s="9"/>
      <c r="P12" s="9"/>
      <c r="Q12" s="9"/>
      <c r="R12" s="9"/>
      <c r="S12" s="9"/>
      <c r="T12" s="9"/>
      <c r="U12" s="9"/>
    </row>
    <row r="13" spans="1:21" ht="12.75" hidden="1" customHeight="1" x14ac:dyDescent="0.25">
      <c r="A13" s="6">
        <v>12</v>
      </c>
      <c r="B13" s="7" t="s">
        <v>45</v>
      </c>
      <c r="C13" s="7" t="s">
        <v>46</v>
      </c>
      <c r="D13" s="7" t="str">
        <f t="shared" si="0"/>
        <v>050600111401Trang bị điện 1</v>
      </c>
      <c r="E13" s="7" t="s">
        <v>40</v>
      </c>
      <c r="F13" s="7" t="str">
        <f t="shared" si="1"/>
        <v>05060011140115TCN-Đ</v>
      </c>
      <c r="G13" s="8">
        <v>1</v>
      </c>
      <c r="H13" s="7" t="s">
        <v>47</v>
      </c>
      <c r="I13" s="8">
        <v>21</v>
      </c>
      <c r="J13" s="8">
        <v>0</v>
      </c>
      <c r="K13" s="8">
        <v>21</v>
      </c>
      <c r="L13" s="9"/>
      <c r="M13" s="9"/>
      <c r="N13" s="9"/>
      <c r="O13" s="9"/>
      <c r="P13" s="9"/>
      <c r="Q13" s="9"/>
      <c r="R13" s="9"/>
      <c r="S13" s="9"/>
      <c r="T13" s="9"/>
      <c r="U13" s="9"/>
    </row>
    <row r="14" spans="1:21" ht="12.75" hidden="1" customHeight="1" x14ac:dyDescent="0.25">
      <c r="A14" s="6">
        <v>13</v>
      </c>
      <c r="B14" s="7" t="s">
        <v>48</v>
      </c>
      <c r="C14" s="7" t="s">
        <v>49</v>
      </c>
      <c r="D14" s="7" t="str">
        <f t="shared" si="0"/>
        <v>050600111501PLC cơ bản</v>
      </c>
      <c r="E14" s="7" t="s">
        <v>40</v>
      </c>
      <c r="F14" s="7" t="str">
        <f t="shared" si="1"/>
        <v>05060011150115TCN-Đ</v>
      </c>
      <c r="G14" s="8">
        <v>1</v>
      </c>
      <c r="H14" s="7" t="s">
        <v>50</v>
      </c>
      <c r="I14" s="8">
        <v>21</v>
      </c>
      <c r="J14" s="8">
        <v>0</v>
      </c>
      <c r="K14" s="8">
        <v>21</v>
      </c>
      <c r="L14" s="9"/>
      <c r="M14" s="9"/>
      <c r="N14" s="9"/>
      <c r="O14" s="9"/>
      <c r="P14" s="9"/>
      <c r="Q14" s="9"/>
      <c r="R14" s="9"/>
      <c r="S14" s="9"/>
      <c r="T14" s="9"/>
      <c r="U14" s="9"/>
    </row>
    <row r="15" spans="1:21" ht="12.75" hidden="1" customHeight="1" x14ac:dyDescent="0.25">
      <c r="A15" s="6">
        <v>14</v>
      </c>
      <c r="B15" s="7" t="s">
        <v>51</v>
      </c>
      <c r="C15" s="7" t="s">
        <v>52</v>
      </c>
      <c r="D15" s="7" t="str">
        <f t="shared" si="0"/>
        <v>050600111601Điện tử ứng dụng</v>
      </c>
      <c r="E15" s="7" t="s">
        <v>40</v>
      </c>
      <c r="F15" s="7" t="str">
        <f t="shared" si="1"/>
        <v>05060011160115TCN-Đ</v>
      </c>
      <c r="G15" s="8">
        <v>1</v>
      </c>
      <c r="H15" s="7" t="s">
        <v>53</v>
      </c>
      <c r="I15" s="8">
        <v>21</v>
      </c>
      <c r="J15" s="8">
        <v>21</v>
      </c>
      <c r="K15" s="8">
        <v>0</v>
      </c>
      <c r="L15" s="9"/>
      <c r="M15" s="9"/>
      <c r="N15" s="9"/>
      <c r="O15" s="9"/>
      <c r="P15" s="9"/>
      <c r="Q15" s="9"/>
      <c r="R15" s="9"/>
      <c r="S15" s="9"/>
      <c r="T15" s="9"/>
      <c r="U15" s="9"/>
    </row>
    <row r="16" spans="1:21" ht="12.75" hidden="1" customHeight="1" x14ac:dyDescent="0.25">
      <c r="A16" s="6">
        <v>15</v>
      </c>
      <c r="B16" s="7" t="s">
        <v>54</v>
      </c>
      <c r="C16" s="7" t="s">
        <v>55</v>
      </c>
      <c r="D16" s="7" t="str">
        <f t="shared" si="0"/>
        <v>050600111101Giáo dục quốc phòng - An ninh</v>
      </c>
      <c r="E16" s="7" t="s">
        <v>40</v>
      </c>
      <c r="F16" s="7" t="str">
        <f t="shared" si="1"/>
        <v>05060011110115TCN-Đ</v>
      </c>
      <c r="G16" s="8">
        <v>1</v>
      </c>
      <c r="H16" s="7"/>
      <c r="I16" s="8">
        <v>47</v>
      </c>
      <c r="J16" s="8">
        <v>0</v>
      </c>
      <c r="K16" s="8">
        <v>47</v>
      </c>
      <c r="L16" s="9"/>
      <c r="M16" s="9"/>
      <c r="N16" s="9"/>
      <c r="O16" s="9"/>
      <c r="P16" s="9"/>
      <c r="Q16" s="9"/>
      <c r="R16" s="9"/>
      <c r="S16" s="9"/>
      <c r="T16" s="9"/>
      <c r="U16" s="9"/>
    </row>
    <row r="17" spans="1:21" ht="12.75" hidden="1" customHeight="1" x14ac:dyDescent="0.25">
      <c r="A17" s="6">
        <v>16</v>
      </c>
      <c r="B17" s="7" t="s">
        <v>56</v>
      </c>
      <c r="C17" s="7" t="s">
        <v>43</v>
      </c>
      <c r="D17" s="7" t="str">
        <f t="shared" si="0"/>
        <v>050600111901Điện tử công suất</v>
      </c>
      <c r="E17" s="7" t="s">
        <v>57</v>
      </c>
      <c r="F17" s="7" t="str">
        <f t="shared" si="1"/>
        <v>05060011190115TCN-ĐT</v>
      </c>
      <c r="G17" s="8">
        <v>1</v>
      </c>
      <c r="H17" s="7" t="s">
        <v>44</v>
      </c>
      <c r="I17" s="8">
        <v>26</v>
      </c>
      <c r="J17" s="8">
        <v>26</v>
      </c>
      <c r="K17" s="8">
        <v>0</v>
      </c>
      <c r="L17" s="9"/>
      <c r="M17" s="9"/>
      <c r="N17" s="9"/>
      <c r="O17" s="9"/>
      <c r="P17" s="9"/>
      <c r="Q17" s="9"/>
      <c r="R17" s="9"/>
      <c r="S17" s="9"/>
      <c r="T17" s="9"/>
      <c r="U17" s="9"/>
    </row>
    <row r="18" spans="1:21" ht="12.75" hidden="1" customHeight="1" x14ac:dyDescent="0.25">
      <c r="A18" s="6">
        <v>17</v>
      </c>
      <c r="B18" s="7" t="s">
        <v>58</v>
      </c>
      <c r="C18" s="7" t="s">
        <v>49</v>
      </c>
      <c r="D18" s="7" t="str">
        <f t="shared" si="0"/>
        <v>050600112001PLC cơ bản</v>
      </c>
      <c r="E18" s="7" t="s">
        <v>57</v>
      </c>
      <c r="F18" s="7" t="str">
        <f t="shared" si="1"/>
        <v>05060011200115TCN-ĐT</v>
      </c>
      <c r="G18" s="8">
        <v>1</v>
      </c>
      <c r="H18" s="7" t="s">
        <v>59</v>
      </c>
      <c r="I18" s="8">
        <v>26</v>
      </c>
      <c r="J18" s="8">
        <v>0</v>
      </c>
      <c r="K18" s="8">
        <v>26</v>
      </c>
      <c r="L18" s="9"/>
      <c r="M18" s="9"/>
      <c r="N18" s="9"/>
      <c r="O18" s="9"/>
      <c r="P18" s="9"/>
      <c r="Q18" s="9"/>
      <c r="R18" s="9"/>
      <c r="S18" s="9"/>
      <c r="T18" s="9"/>
      <c r="U18" s="9"/>
    </row>
    <row r="19" spans="1:21" ht="12.75" hidden="1" customHeight="1" x14ac:dyDescent="0.25">
      <c r="A19" s="6">
        <v>18</v>
      </c>
      <c r="B19" s="7" t="s">
        <v>60</v>
      </c>
      <c r="C19" s="7" t="s">
        <v>61</v>
      </c>
      <c r="D19" s="7" t="str">
        <f t="shared" si="0"/>
        <v>050600116101Điều khiển lập trình cỡ nhỏ</v>
      </c>
      <c r="E19" s="7" t="s">
        <v>57</v>
      </c>
      <c r="F19" s="7" t="str">
        <f t="shared" si="1"/>
        <v>05060011610115TCN-ĐT</v>
      </c>
      <c r="G19" s="8">
        <v>1</v>
      </c>
      <c r="H19" s="7" t="s">
        <v>62</v>
      </c>
      <c r="I19" s="8">
        <v>26</v>
      </c>
      <c r="J19" s="8">
        <v>0</v>
      </c>
      <c r="K19" s="8">
        <v>26</v>
      </c>
      <c r="L19" s="9"/>
      <c r="M19" s="9"/>
      <c r="N19" s="9"/>
      <c r="O19" s="9"/>
      <c r="P19" s="9"/>
      <c r="Q19" s="9"/>
      <c r="R19" s="9"/>
      <c r="S19" s="9"/>
      <c r="T19" s="9"/>
      <c r="U19" s="9"/>
    </row>
    <row r="20" spans="1:21" ht="12.75" hidden="1" customHeight="1" x14ac:dyDescent="0.25">
      <c r="A20" s="6">
        <v>19</v>
      </c>
      <c r="B20" s="7" t="s">
        <v>63</v>
      </c>
      <c r="C20" s="7" t="s">
        <v>64</v>
      </c>
      <c r="D20" s="7" t="str">
        <f t="shared" si="0"/>
        <v>050600116201Điều khiển điện khí nén</v>
      </c>
      <c r="E20" s="7" t="s">
        <v>57</v>
      </c>
      <c r="F20" s="7" t="str">
        <f t="shared" si="1"/>
        <v>05060011620115TCN-ĐT</v>
      </c>
      <c r="G20" s="8">
        <v>1</v>
      </c>
      <c r="H20" s="7" t="s">
        <v>65</v>
      </c>
      <c r="I20" s="8">
        <v>26</v>
      </c>
      <c r="J20" s="8">
        <v>0</v>
      </c>
      <c r="K20" s="8">
        <v>26</v>
      </c>
      <c r="L20" s="9"/>
      <c r="M20" s="9"/>
      <c r="N20" s="9"/>
      <c r="O20" s="9"/>
      <c r="P20" s="9"/>
      <c r="Q20" s="9"/>
      <c r="R20" s="9"/>
      <c r="S20" s="9"/>
      <c r="T20" s="9"/>
      <c r="U20" s="9"/>
    </row>
    <row r="21" spans="1:21" ht="12.75" hidden="1" customHeight="1" x14ac:dyDescent="0.25">
      <c r="A21" s="6">
        <v>20</v>
      </c>
      <c r="B21" s="7" t="s">
        <v>66</v>
      </c>
      <c r="C21" s="7" t="s">
        <v>67</v>
      </c>
      <c r="D21" s="7" t="str">
        <f t="shared" si="0"/>
        <v>050600116301Lắp đặt, vận hành hệ thống cơ điện tử</v>
      </c>
      <c r="E21" s="7" t="s">
        <v>57</v>
      </c>
      <c r="F21" s="7" t="str">
        <f t="shared" si="1"/>
        <v>05060011630115TCN-ĐT</v>
      </c>
      <c r="G21" s="8">
        <v>1</v>
      </c>
      <c r="H21" s="7" t="s">
        <v>68</v>
      </c>
      <c r="I21" s="8">
        <v>26</v>
      </c>
      <c r="J21" s="8">
        <v>0</v>
      </c>
      <c r="K21" s="8">
        <v>26</v>
      </c>
      <c r="L21" s="9"/>
      <c r="M21" s="9"/>
      <c r="N21" s="9"/>
      <c r="O21" s="9"/>
      <c r="P21" s="9"/>
      <c r="Q21" s="9"/>
      <c r="R21" s="9"/>
      <c r="S21" s="9"/>
      <c r="T21" s="9"/>
      <c r="U21" s="9"/>
    </row>
    <row r="22" spans="1:21" ht="12.75" hidden="1" customHeight="1" x14ac:dyDescent="0.25">
      <c r="A22" s="6">
        <v>21</v>
      </c>
      <c r="B22" s="7" t="s">
        <v>69</v>
      </c>
      <c r="C22" s="7" t="s">
        <v>70</v>
      </c>
      <c r="D22" s="7" t="str">
        <f t="shared" si="0"/>
        <v>050600117401Vật liệu điện lạnh</v>
      </c>
      <c r="E22" s="7" t="s">
        <v>71</v>
      </c>
      <c r="F22" s="7" t="str">
        <f t="shared" si="1"/>
        <v>05060011740115TCN-LĐL</v>
      </c>
      <c r="G22" s="8">
        <v>1</v>
      </c>
      <c r="H22" s="7" t="s">
        <v>72</v>
      </c>
      <c r="I22" s="8">
        <v>31</v>
      </c>
      <c r="J22" s="8">
        <v>31</v>
      </c>
      <c r="K22" s="8">
        <v>0</v>
      </c>
      <c r="L22" s="9"/>
      <c r="M22" s="9"/>
      <c r="N22" s="9"/>
      <c r="O22" s="9"/>
      <c r="P22" s="9"/>
      <c r="Q22" s="9"/>
      <c r="R22" s="9"/>
      <c r="S22" s="9"/>
      <c r="T22" s="9"/>
      <c r="U22" s="9"/>
    </row>
    <row r="23" spans="1:21" ht="12.75" hidden="1" customHeight="1" x14ac:dyDescent="0.25">
      <c r="A23" s="6">
        <v>22</v>
      </c>
      <c r="B23" s="7" t="s">
        <v>73</v>
      </c>
      <c r="C23" s="7" t="s">
        <v>74</v>
      </c>
      <c r="D23" s="7" t="str">
        <f t="shared" si="0"/>
        <v>050600117601Bơm, quạt, máy nén</v>
      </c>
      <c r="E23" s="7" t="s">
        <v>71</v>
      </c>
      <c r="F23" s="7" t="str">
        <f t="shared" si="1"/>
        <v>05060011760115TCN-LĐL</v>
      </c>
      <c r="G23" s="8">
        <v>1</v>
      </c>
      <c r="H23" s="7" t="s">
        <v>75</v>
      </c>
      <c r="I23" s="8">
        <v>31</v>
      </c>
      <c r="J23" s="8">
        <v>31</v>
      </c>
      <c r="K23" s="8">
        <v>0</v>
      </c>
      <c r="L23" s="9"/>
      <c r="M23" s="9"/>
      <c r="N23" s="9"/>
      <c r="O23" s="9"/>
      <c r="P23" s="9"/>
      <c r="Q23" s="9"/>
      <c r="R23" s="9"/>
      <c r="S23" s="9"/>
      <c r="T23" s="9"/>
      <c r="U23" s="9"/>
    </row>
    <row r="24" spans="1:21" ht="12.75" hidden="1" customHeight="1" x14ac:dyDescent="0.25">
      <c r="A24" s="6">
        <v>23</v>
      </c>
      <c r="B24" s="7" t="s">
        <v>76</v>
      </c>
      <c r="C24" s="7" t="s">
        <v>77</v>
      </c>
      <c r="D24" s="7" t="str">
        <f t="shared" si="0"/>
        <v>050600117701Autocad</v>
      </c>
      <c r="E24" s="7" t="s">
        <v>71</v>
      </c>
      <c r="F24" s="7" t="str">
        <f t="shared" si="1"/>
        <v>05060011770115TCN-LĐL</v>
      </c>
      <c r="G24" s="8">
        <v>1</v>
      </c>
      <c r="H24" s="7" t="s">
        <v>78</v>
      </c>
      <c r="I24" s="8">
        <v>31</v>
      </c>
      <c r="J24" s="8">
        <v>31</v>
      </c>
      <c r="K24" s="8">
        <v>0</v>
      </c>
      <c r="L24" s="9"/>
      <c r="M24" s="9"/>
      <c r="N24" s="9"/>
      <c r="O24" s="9"/>
      <c r="P24" s="9"/>
      <c r="Q24" s="9"/>
      <c r="R24" s="9"/>
      <c r="S24" s="9"/>
      <c r="T24" s="9"/>
      <c r="U24" s="9"/>
    </row>
    <row r="25" spans="1:21" ht="12.75" hidden="1" customHeight="1" x14ac:dyDescent="0.25">
      <c r="A25" s="6">
        <v>24</v>
      </c>
      <c r="B25" s="7" t="s">
        <v>79</v>
      </c>
      <c r="C25" s="7" t="s">
        <v>80</v>
      </c>
      <c r="D25" s="7" t="str">
        <f t="shared" si="0"/>
        <v>050600117201Điện tử chuyên ngành</v>
      </c>
      <c r="E25" s="7" t="s">
        <v>71</v>
      </c>
      <c r="F25" s="7" t="str">
        <f t="shared" si="1"/>
        <v>05060011720115TCN-LĐL</v>
      </c>
      <c r="G25" s="8">
        <v>1</v>
      </c>
      <c r="H25" s="7" t="s">
        <v>44</v>
      </c>
      <c r="I25" s="8">
        <v>31</v>
      </c>
      <c r="J25" s="8">
        <v>31</v>
      </c>
      <c r="K25" s="8">
        <v>0</v>
      </c>
      <c r="L25" s="9"/>
      <c r="M25" s="9"/>
      <c r="N25" s="9"/>
      <c r="O25" s="9"/>
      <c r="P25" s="9"/>
      <c r="Q25" s="9"/>
      <c r="R25" s="9"/>
      <c r="S25" s="9"/>
      <c r="T25" s="9"/>
      <c r="U25" s="9"/>
    </row>
    <row r="26" spans="1:21" ht="12.75" hidden="1" customHeight="1" x14ac:dyDescent="0.25">
      <c r="A26" s="6">
        <v>25</v>
      </c>
      <c r="B26" s="7" t="s">
        <v>81</v>
      </c>
      <c r="C26" s="7" t="s">
        <v>82</v>
      </c>
      <c r="D26" s="7" t="str">
        <f t="shared" si="0"/>
        <v>050600117501Lắp đặt hệ thống máy lạnh dân dụng</v>
      </c>
      <c r="E26" s="7" t="s">
        <v>71</v>
      </c>
      <c r="F26" s="7" t="str">
        <f t="shared" si="1"/>
        <v>05060011750115TCN-LĐL</v>
      </c>
      <c r="G26" s="8">
        <v>1</v>
      </c>
      <c r="H26" s="7" t="s">
        <v>83</v>
      </c>
      <c r="I26" s="8">
        <v>31</v>
      </c>
      <c r="J26" s="8">
        <v>31</v>
      </c>
      <c r="K26" s="8">
        <v>0</v>
      </c>
      <c r="L26" s="9"/>
      <c r="M26" s="9"/>
      <c r="N26" s="9"/>
      <c r="O26" s="9"/>
      <c r="P26" s="9"/>
      <c r="Q26" s="9"/>
      <c r="R26" s="9"/>
      <c r="S26" s="9"/>
      <c r="T26" s="9"/>
      <c r="U26" s="9"/>
    </row>
    <row r="27" spans="1:21" ht="12.75" hidden="1" customHeight="1" x14ac:dyDescent="0.25">
      <c r="A27" s="6">
        <v>26</v>
      </c>
      <c r="B27" s="7" t="s">
        <v>84</v>
      </c>
      <c r="C27" s="7" t="s">
        <v>39</v>
      </c>
      <c r="D27" s="7" t="str">
        <f t="shared" si="0"/>
        <v>050600111207Chính trị</v>
      </c>
      <c r="E27" s="7" t="s">
        <v>85</v>
      </c>
      <c r="F27" s="7" t="str">
        <f t="shared" si="1"/>
        <v>05060011120715TCN-MTT</v>
      </c>
      <c r="G27" s="8">
        <v>1</v>
      </c>
      <c r="H27" s="7" t="s">
        <v>86</v>
      </c>
      <c r="I27" s="8">
        <v>46</v>
      </c>
      <c r="J27" s="8">
        <v>0</v>
      </c>
      <c r="K27" s="8">
        <v>46</v>
      </c>
      <c r="L27" s="9"/>
      <c r="M27" s="9"/>
      <c r="N27" s="9"/>
      <c r="O27" s="9"/>
      <c r="P27" s="9"/>
      <c r="Q27" s="9"/>
      <c r="R27" s="9"/>
      <c r="S27" s="9"/>
      <c r="T27" s="9"/>
      <c r="U27" s="9"/>
    </row>
    <row r="28" spans="1:21" ht="12.75" hidden="1" customHeight="1" x14ac:dyDescent="0.25">
      <c r="A28" s="6">
        <v>27</v>
      </c>
      <c r="B28" s="7" t="s">
        <v>87</v>
      </c>
      <c r="C28" s="7" t="s">
        <v>88</v>
      </c>
      <c r="D28" s="7" t="str">
        <f t="shared" si="0"/>
        <v>050600115701Thiết kế trang phục 2</v>
      </c>
      <c r="E28" s="7" t="s">
        <v>85</v>
      </c>
      <c r="F28" s="7" t="str">
        <f t="shared" si="1"/>
        <v>05060011570115TCN-MTT</v>
      </c>
      <c r="G28" s="8">
        <v>1</v>
      </c>
      <c r="H28" s="7" t="s">
        <v>89</v>
      </c>
      <c r="I28" s="8">
        <v>22</v>
      </c>
      <c r="J28" s="8">
        <v>0</v>
      </c>
      <c r="K28" s="8">
        <v>22</v>
      </c>
      <c r="L28" s="9"/>
      <c r="M28" s="9"/>
      <c r="N28" s="9"/>
      <c r="O28" s="9"/>
      <c r="P28" s="9"/>
      <c r="Q28" s="9"/>
      <c r="R28" s="9"/>
      <c r="S28" s="9"/>
      <c r="T28" s="9"/>
      <c r="U28" s="9"/>
    </row>
    <row r="29" spans="1:21" ht="12.75" hidden="1" customHeight="1" x14ac:dyDescent="0.25">
      <c r="A29" s="6">
        <v>28</v>
      </c>
      <c r="B29" s="7" t="s">
        <v>90</v>
      </c>
      <c r="C29" s="7" t="s">
        <v>91</v>
      </c>
      <c r="D29" s="7" t="str">
        <f t="shared" si="0"/>
        <v>050600115901Công nghệ sản xuất</v>
      </c>
      <c r="E29" s="7" t="s">
        <v>85</v>
      </c>
      <c r="F29" s="7" t="str">
        <f t="shared" si="1"/>
        <v>05060011590115TCN-MTT</v>
      </c>
      <c r="G29" s="8">
        <v>1</v>
      </c>
      <c r="H29" s="7" t="s">
        <v>92</v>
      </c>
      <c r="I29" s="8">
        <v>22</v>
      </c>
      <c r="J29" s="8">
        <v>0</v>
      </c>
      <c r="K29" s="8">
        <v>22</v>
      </c>
      <c r="L29" s="9"/>
      <c r="M29" s="9"/>
      <c r="N29" s="9"/>
      <c r="O29" s="9"/>
      <c r="P29" s="9"/>
      <c r="Q29" s="9"/>
      <c r="R29" s="9"/>
      <c r="S29" s="9"/>
      <c r="T29" s="9"/>
      <c r="U29" s="9"/>
    </row>
    <row r="30" spans="1:21" ht="12.75" hidden="1" customHeight="1" x14ac:dyDescent="0.25">
      <c r="A30" s="6">
        <v>29</v>
      </c>
      <c r="B30" s="7" t="s">
        <v>93</v>
      </c>
      <c r="C30" s="7" t="s">
        <v>94</v>
      </c>
      <c r="D30" s="7" t="str">
        <f t="shared" si="0"/>
        <v>050600115801May áo Jacket</v>
      </c>
      <c r="E30" s="7" t="s">
        <v>85</v>
      </c>
      <c r="F30" s="7" t="str">
        <f t="shared" si="1"/>
        <v>05060011580115TCN-MTT</v>
      </c>
      <c r="G30" s="8">
        <v>1</v>
      </c>
      <c r="H30" s="7" t="s">
        <v>95</v>
      </c>
      <c r="I30" s="8">
        <v>22</v>
      </c>
      <c r="J30" s="8">
        <v>0</v>
      </c>
      <c r="K30" s="8">
        <v>22</v>
      </c>
      <c r="L30" s="9"/>
      <c r="M30" s="9"/>
      <c r="N30" s="9"/>
      <c r="O30" s="9"/>
      <c r="P30" s="9"/>
      <c r="Q30" s="9"/>
      <c r="R30" s="9"/>
      <c r="S30" s="9"/>
      <c r="T30" s="9"/>
      <c r="U30" s="9"/>
    </row>
    <row r="31" spans="1:21" ht="12.75" hidden="1" customHeight="1" x14ac:dyDescent="0.25">
      <c r="A31" s="6">
        <v>30</v>
      </c>
      <c r="B31" s="7" t="s">
        <v>96</v>
      </c>
      <c r="C31" s="7" t="s">
        <v>97</v>
      </c>
      <c r="D31" s="7" t="str">
        <f t="shared" si="0"/>
        <v>050600116001Cắt-may thời trang áo sơ mi, quần tây</v>
      </c>
      <c r="E31" s="7" t="s">
        <v>85</v>
      </c>
      <c r="F31" s="7" t="str">
        <f t="shared" si="1"/>
        <v>05060011600115TCN-MTT</v>
      </c>
      <c r="G31" s="8">
        <v>1</v>
      </c>
      <c r="H31" s="7" t="s">
        <v>98</v>
      </c>
      <c r="I31" s="8">
        <v>22</v>
      </c>
      <c r="J31" s="8">
        <v>0</v>
      </c>
      <c r="K31" s="8">
        <v>22</v>
      </c>
      <c r="L31" s="9"/>
      <c r="M31" s="9"/>
      <c r="N31" s="9"/>
      <c r="O31" s="9"/>
      <c r="P31" s="9"/>
      <c r="Q31" s="9"/>
      <c r="R31" s="9"/>
      <c r="S31" s="9"/>
      <c r="T31" s="9"/>
      <c r="U31" s="9"/>
    </row>
    <row r="32" spans="1:21" ht="12.75" hidden="1" customHeight="1" x14ac:dyDescent="0.25">
      <c r="A32" s="6">
        <v>31</v>
      </c>
      <c r="B32" s="7" t="s">
        <v>99</v>
      </c>
      <c r="C32" s="7" t="s">
        <v>55</v>
      </c>
      <c r="D32" s="7" t="str">
        <f t="shared" si="0"/>
        <v>050600111107Giáo dục quốc phòng - An ninh</v>
      </c>
      <c r="E32" s="7" t="s">
        <v>85</v>
      </c>
      <c r="F32" s="7" t="str">
        <f t="shared" si="1"/>
        <v>05060011110715TCN-MTT</v>
      </c>
      <c r="G32" s="8">
        <v>1</v>
      </c>
      <c r="H32" s="7"/>
      <c r="I32" s="8">
        <v>46</v>
      </c>
      <c r="J32" s="8">
        <v>0</v>
      </c>
      <c r="K32" s="8">
        <v>46</v>
      </c>
      <c r="L32" s="9"/>
      <c r="M32" s="9"/>
      <c r="N32" s="9"/>
      <c r="O32" s="9"/>
      <c r="P32" s="9"/>
      <c r="Q32" s="9"/>
      <c r="R32" s="9"/>
      <c r="S32" s="9"/>
      <c r="T32" s="9"/>
      <c r="U32" s="9"/>
    </row>
    <row r="33" spans="1:21" ht="12.75" hidden="1" customHeight="1" x14ac:dyDescent="0.25">
      <c r="A33" s="6">
        <v>32</v>
      </c>
      <c r="B33" s="7" t="s">
        <v>100</v>
      </c>
      <c r="C33" s="7" t="s">
        <v>101</v>
      </c>
      <c r="D33" s="7" t="str">
        <f t="shared" si="0"/>
        <v>030600112101Quản trị Maketing</v>
      </c>
      <c r="E33" s="7" t="s">
        <v>102</v>
      </c>
      <c r="F33" s="7" t="str">
        <f t="shared" si="1"/>
        <v>03060011210115CĐN-QTD</v>
      </c>
      <c r="G33" s="8">
        <v>1</v>
      </c>
      <c r="H33" s="7" t="s">
        <v>103</v>
      </c>
      <c r="I33" s="8">
        <v>14</v>
      </c>
      <c r="J33" s="8">
        <v>0</v>
      </c>
      <c r="K33" s="8">
        <v>14</v>
      </c>
      <c r="L33" s="9"/>
      <c r="M33" s="9"/>
      <c r="N33" s="9"/>
      <c r="O33" s="9"/>
      <c r="P33" s="9"/>
      <c r="Q33" s="9"/>
      <c r="R33" s="9"/>
      <c r="S33" s="9"/>
      <c r="T33" s="9"/>
      <c r="U33" s="9"/>
    </row>
    <row r="34" spans="1:21" ht="12.75" hidden="1" customHeight="1" x14ac:dyDescent="0.25">
      <c r="A34" s="6">
        <v>33</v>
      </c>
      <c r="B34" s="7" t="s">
        <v>104</v>
      </c>
      <c r="C34" s="7" t="s">
        <v>105</v>
      </c>
      <c r="D34" s="7" t="str">
        <f t="shared" si="0"/>
        <v>030600112201Quản trị chuỗi cung ứng</v>
      </c>
      <c r="E34" s="7" t="s">
        <v>102</v>
      </c>
      <c r="F34" s="7" t="str">
        <f t="shared" si="1"/>
        <v>03060011220115CĐN-QTD</v>
      </c>
      <c r="G34" s="8">
        <v>1</v>
      </c>
      <c r="H34" s="7" t="s">
        <v>106</v>
      </c>
      <c r="I34" s="8">
        <v>14</v>
      </c>
      <c r="J34" s="8">
        <v>0</v>
      </c>
      <c r="K34" s="8">
        <v>14</v>
      </c>
      <c r="L34" s="9"/>
      <c r="M34" s="9"/>
      <c r="N34" s="9"/>
      <c r="O34" s="9"/>
      <c r="P34" s="9"/>
      <c r="Q34" s="9"/>
      <c r="R34" s="9"/>
      <c r="S34" s="9"/>
      <c r="T34" s="9"/>
      <c r="U34" s="9"/>
    </row>
    <row r="35" spans="1:21" ht="12.75" hidden="1" customHeight="1" x14ac:dyDescent="0.25">
      <c r="A35" s="6">
        <v>34</v>
      </c>
      <c r="B35" s="7" t="s">
        <v>107</v>
      </c>
      <c r="C35" s="7" t="s">
        <v>108</v>
      </c>
      <c r="D35" s="7" t="str">
        <f t="shared" si="0"/>
        <v>030600112301Phân tích hoạt động kinh doanh</v>
      </c>
      <c r="E35" s="7" t="s">
        <v>102</v>
      </c>
      <c r="F35" s="7" t="str">
        <f t="shared" si="1"/>
        <v>03060011230115CĐN-QTD</v>
      </c>
      <c r="G35" s="8">
        <v>1</v>
      </c>
      <c r="H35" s="7" t="s">
        <v>109</v>
      </c>
      <c r="I35" s="8">
        <v>14</v>
      </c>
      <c r="J35" s="8">
        <v>0</v>
      </c>
      <c r="K35" s="8">
        <v>14</v>
      </c>
      <c r="L35" s="9"/>
      <c r="M35" s="9"/>
      <c r="N35" s="9"/>
      <c r="O35" s="9"/>
      <c r="P35" s="9"/>
      <c r="Q35" s="9"/>
      <c r="R35" s="9"/>
      <c r="S35" s="9"/>
      <c r="T35" s="9"/>
      <c r="U35" s="9"/>
    </row>
    <row r="36" spans="1:21" ht="12.75" hidden="1" customHeight="1" x14ac:dyDescent="0.25">
      <c r="A36" s="6">
        <v>35</v>
      </c>
      <c r="B36" s="7" t="s">
        <v>110</v>
      </c>
      <c r="C36" s="7" t="s">
        <v>111</v>
      </c>
      <c r="D36" s="7" t="str">
        <f t="shared" si="0"/>
        <v>030600112401Ngoại ngữ chuyên ngành 2</v>
      </c>
      <c r="E36" s="7" t="s">
        <v>102</v>
      </c>
      <c r="F36" s="7" t="str">
        <f t="shared" si="1"/>
        <v>03060011240115CĐN-QTD</v>
      </c>
      <c r="G36" s="8">
        <v>1</v>
      </c>
      <c r="H36" s="7" t="s">
        <v>112</v>
      </c>
      <c r="I36" s="8">
        <v>14</v>
      </c>
      <c r="J36" s="8">
        <v>0</v>
      </c>
      <c r="K36" s="8">
        <v>14</v>
      </c>
      <c r="L36" s="9"/>
      <c r="M36" s="9"/>
      <c r="N36" s="9"/>
      <c r="O36" s="9"/>
      <c r="P36" s="9"/>
      <c r="Q36" s="9"/>
      <c r="R36" s="9"/>
      <c r="S36" s="9"/>
      <c r="T36" s="9"/>
      <c r="U36" s="9"/>
    </row>
    <row r="37" spans="1:21" ht="12.75" hidden="1" customHeight="1" x14ac:dyDescent="0.25">
      <c r="A37" s="6">
        <v>36</v>
      </c>
      <c r="B37" s="7" t="s">
        <v>113</v>
      </c>
      <c r="C37" s="7" t="s">
        <v>114</v>
      </c>
      <c r="D37" s="7" t="str">
        <f t="shared" si="0"/>
        <v>030600112501Quản trị nhân lực</v>
      </c>
      <c r="E37" s="7" t="s">
        <v>102</v>
      </c>
      <c r="F37" s="7" t="str">
        <f t="shared" si="1"/>
        <v>03060011250115CĐN-QTD</v>
      </c>
      <c r="G37" s="8">
        <v>1</v>
      </c>
      <c r="H37" s="7" t="s">
        <v>115</v>
      </c>
      <c r="I37" s="8">
        <v>14</v>
      </c>
      <c r="J37" s="8">
        <v>0</v>
      </c>
      <c r="K37" s="8">
        <v>14</v>
      </c>
      <c r="L37" s="9"/>
      <c r="M37" s="9"/>
      <c r="N37" s="9"/>
      <c r="O37" s="9"/>
      <c r="P37" s="9"/>
      <c r="Q37" s="9"/>
      <c r="R37" s="9"/>
      <c r="S37" s="9"/>
      <c r="T37" s="9"/>
      <c r="U37" s="9"/>
    </row>
    <row r="38" spans="1:21" ht="12.75" hidden="1" customHeight="1" x14ac:dyDescent="0.25">
      <c r="A38" s="6">
        <v>37</v>
      </c>
      <c r="B38" s="7" t="s">
        <v>116</v>
      </c>
      <c r="C38" s="7" t="s">
        <v>117</v>
      </c>
      <c r="D38" s="7" t="str">
        <f t="shared" si="0"/>
        <v>030600112601Chiến lược và kế hoạch kinh doanh</v>
      </c>
      <c r="E38" s="7" t="s">
        <v>102</v>
      </c>
      <c r="F38" s="7" t="str">
        <f t="shared" si="1"/>
        <v>03060011260115CĐN-QTD</v>
      </c>
      <c r="G38" s="8">
        <v>1</v>
      </c>
      <c r="H38" s="7" t="s">
        <v>112</v>
      </c>
      <c r="I38" s="8">
        <v>14</v>
      </c>
      <c r="J38" s="8">
        <v>0</v>
      </c>
      <c r="K38" s="8">
        <v>14</v>
      </c>
      <c r="L38" s="9"/>
      <c r="M38" s="9"/>
      <c r="N38" s="9"/>
      <c r="O38" s="9"/>
      <c r="P38" s="9"/>
      <c r="Q38" s="9"/>
      <c r="R38" s="9"/>
      <c r="S38" s="9"/>
      <c r="T38" s="9"/>
      <c r="U38" s="9"/>
    </row>
    <row r="39" spans="1:21" ht="12.75" hidden="1" customHeight="1" x14ac:dyDescent="0.25">
      <c r="A39" s="6">
        <v>38</v>
      </c>
      <c r="B39" s="7" t="s">
        <v>118</v>
      </c>
      <c r="C39" s="7" t="s">
        <v>119</v>
      </c>
      <c r="D39" s="7" t="str">
        <f t="shared" si="0"/>
        <v>030600112701Quản trị dự án đầu tư</v>
      </c>
      <c r="E39" s="7" t="s">
        <v>102</v>
      </c>
      <c r="F39" s="7" t="str">
        <f t="shared" si="1"/>
        <v>03060011270115CĐN-QTD</v>
      </c>
      <c r="G39" s="8">
        <v>1</v>
      </c>
      <c r="H39" s="7" t="s">
        <v>115</v>
      </c>
      <c r="I39" s="8">
        <v>14</v>
      </c>
      <c r="J39" s="8">
        <v>0</v>
      </c>
      <c r="K39" s="8">
        <v>14</v>
      </c>
      <c r="L39" s="9"/>
      <c r="M39" s="9"/>
      <c r="N39" s="9"/>
      <c r="O39" s="9"/>
      <c r="P39" s="9"/>
      <c r="Q39" s="9"/>
      <c r="R39" s="9"/>
      <c r="S39" s="9"/>
      <c r="T39" s="9"/>
      <c r="U39" s="9"/>
    </row>
    <row r="40" spans="1:21" ht="12.75" hidden="1" customHeight="1" x14ac:dyDescent="0.25">
      <c r="A40" s="6">
        <v>39</v>
      </c>
      <c r="B40" s="7" t="s">
        <v>120</v>
      </c>
      <c r="C40" s="7" t="s">
        <v>121</v>
      </c>
      <c r="D40" s="7" t="str">
        <f t="shared" si="0"/>
        <v>030600112801Quản trị tài chính doanh nghiệp</v>
      </c>
      <c r="E40" s="7" t="s">
        <v>102</v>
      </c>
      <c r="F40" s="7" t="str">
        <f t="shared" si="1"/>
        <v>03060011280115CĐN-QTD</v>
      </c>
      <c r="G40" s="8">
        <v>1</v>
      </c>
      <c r="H40" s="7" t="s">
        <v>122</v>
      </c>
      <c r="I40" s="8">
        <v>14</v>
      </c>
      <c r="J40" s="8">
        <v>0</v>
      </c>
      <c r="K40" s="8">
        <v>14</v>
      </c>
      <c r="L40" s="9"/>
      <c r="M40" s="9"/>
      <c r="N40" s="9"/>
      <c r="O40" s="9"/>
      <c r="P40" s="9"/>
      <c r="Q40" s="9"/>
      <c r="R40" s="9"/>
      <c r="S40" s="9"/>
      <c r="T40" s="9"/>
      <c r="U40" s="9"/>
    </row>
    <row r="41" spans="1:21" ht="12.75" hidden="1" customHeight="1" x14ac:dyDescent="0.25">
      <c r="A41" s="6">
        <v>40</v>
      </c>
      <c r="B41" s="7" t="s">
        <v>123</v>
      </c>
      <c r="C41" s="7" t="s">
        <v>124</v>
      </c>
      <c r="D41" s="7" t="str">
        <f t="shared" si="0"/>
        <v>030600112901Tài chính quốc tế</v>
      </c>
      <c r="E41" s="7" t="s">
        <v>102</v>
      </c>
      <c r="F41" s="7" t="str">
        <f t="shared" si="1"/>
        <v>03060011290115CĐN-QTD</v>
      </c>
      <c r="G41" s="8">
        <v>1</v>
      </c>
      <c r="H41" s="7" t="s">
        <v>125</v>
      </c>
      <c r="I41" s="8">
        <v>14</v>
      </c>
      <c r="J41" s="8">
        <v>0</v>
      </c>
      <c r="K41" s="8">
        <v>14</v>
      </c>
      <c r="L41" s="9"/>
      <c r="M41" s="9"/>
      <c r="N41" s="9"/>
      <c r="O41" s="9"/>
      <c r="P41" s="9"/>
      <c r="Q41" s="9"/>
      <c r="R41" s="9"/>
      <c r="S41" s="9"/>
      <c r="T41" s="9"/>
      <c r="U41" s="9"/>
    </row>
    <row r="42" spans="1:21" ht="12.75" hidden="1" customHeight="1" x14ac:dyDescent="0.25">
      <c r="A42" s="6">
        <v>41</v>
      </c>
      <c r="B42" s="7" t="s">
        <v>126</v>
      </c>
      <c r="C42" s="7" t="s">
        <v>127</v>
      </c>
      <c r="D42" s="7" t="str">
        <f t="shared" si="0"/>
        <v>030600000801Anh văn 2</v>
      </c>
      <c r="E42" s="7" t="s">
        <v>128</v>
      </c>
      <c r="F42" s="7" t="str">
        <f t="shared" si="1"/>
        <v>03060000080116CĐN-Ô1</v>
      </c>
      <c r="G42" s="8">
        <v>1</v>
      </c>
      <c r="H42" s="7" t="s">
        <v>129</v>
      </c>
      <c r="I42" s="8">
        <v>40</v>
      </c>
      <c r="J42" s="8">
        <v>0</v>
      </c>
      <c r="K42" s="8">
        <v>40</v>
      </c>
      <c r="L42" s="9"/>
      <c r="M42" s="9"/>
      <c r="N42" s="9"/>
      <c r="O42" s="9"/>
      <c r="P42" s="9"/>
      <c r="Q42" s="9"/>
      <c r="R42" s="9"/>
      <c r="S42" s="9"/>
      <c r="T42" s="9"/>
      <c r="U42" s="9"/>
    </row>
    <row r="43" spans="1:21" ht="12.75" hidden="1" customHeight="1" x14ac:dyDescent="0.25">
      <c r="A43" s="6">
        <v>42</v>
      </c>
      <c r="B43" s="7" t="s">
        <v>130</v>
      </c>
      <c r="C43" s="7" t="s">
        <v>131</v>
      </c>
      <c r="D43" s="7" t="str">
        <f t="shared" si="0"/>
        <v>030600063501Bảo dưỡng và sửa chữa hệ thống phân phối khí</v>
      </c>
      <c r="E43" s="7" t="s">
        <v>128</v>
      </c>
      <c r="F43" s="7" t="str">
        <f t="shared" si="1"/>
        <v>03060006350116CĐN-Ô1</v>
      </c>
      <c r="G43" s="8">
        <v>1</v>
      </c>
      <c r="H43" s="7" t="s">
        <v>132</v>
      </c>
      <c r="I43" s="8">
        <v>40</v>
      </c>
      <c r="J43" s="8">
        <v>0</v>
      </c>
      <c r="K43" s="8">
        <v>40</v>
      </c>
      <c r="L43" s="9"/>
      <c r="M43" s="9"/>
      <c r="N43" s="9"/>
      <c r="O43" s="9"/>
      <c r="P43" s="9"/>
      <c r="Q43" s="9"/>
      <c r="R43" s="9"/>
      <c r="S43" s="9"/>
      <c r="T43" s="9"/>
      <c r="U43" s="9"/>
    </row>
    <row r="44" spans="1:21" ht="12.75" hidden="1" customHeight="1" x14ac:dyDescent="0.25">
      <c r="A44" s="6">
        <v>43</v>
      </c>
      <c r="B44" s="7" t="s">
        <v>133</v>
      </c>
      <c r="C44" s="7" t="s">
        <v>134</v>
      </c>
      <c r="D44" s="7" t="str">
        <f t="shared" si="0"/>
        <v>030600063601Bảo dưỡng và sửa chữa hệ thống bôi trơn và hệ thống làm mát</v>
      </c>
      <c r="E44" s="7" t="s">
        <v>128</v>
      </c>
      <c r="F44" s="7" t="str">
        <f t="shared" si="1"/>
        <v>03060006360116CĐN-Ô1</v>
      </c>
      <c r="G44" s="8">
        <v>1</v>
      </c>
      <c r="H44" s="7" t="s">
        <v>132</v>
      </c>
      <c r="I44" s="8">
        <v>40</v>
      </c>
      <c r="J44" s="8">
        <v>0</v>
      </c>
      <c r="K44" s="8">
        <v>40</v>
      </c>
      <c r="L44" s="9"/>
      <c r="M44" s="9"/>
      <c r="N44" s="9"/>
      <c r="O44" s="9"/>
      <c r="P44" s="9"/>
      <c r="Q44" s="9"/>
      <c r="R44" s="9"/>
      <c r="S44" s="9"/>
      <c r="T44" s="9"/>
      <c r="U44" s="9"/>
    </row>
    <row r="45" spans="1:21" ht="12.75" hidden="1" customHeight="1" x14ac:dyDescent="0.25">
      <c r="A45" s="6">
        <v>44</v>
      </c>
      <c r="B45" s="7" t="s">
        <v>135</v>
      </c>
      <c r="C45" s="7" t="s">
        <v>136</v>
      </c>
      <c r="D45" s="7" t="str">
        <f t="shared" si="0"/>
        <v>030600063701Bảo dưỡng và sửa chữa hệ thống nhiên liệu động cơ xăng dùng bộ chế hòa khí</v>
      </c>
      <c r="E45" s="7" t="s">
        <v>128</v>
      </c>
      <c r="F45" s="7" t="str">
        <f t="shared" si="1"/>
        <v>03060006370116CĐN-Ô1</v>
      </c>
      <c r="G45" s="8">
        <v>1</v>
      </c>
      <c r="H45" s="7" t="s">
        <v>137</v>
      </c>
      <c r="I45" s="8">
        <v>40</v>
      </c>
      <c r="J45" s="8">
        <v>0</v>
      </c>
      <c r="K45" s="8">
        <v>40</v>
      </c>
      <c r="L45" s="9"/>
      <c r="M45" s="9"/>
      <c r="N45" s="9"/>
      <c r="O45" s="9"/>
      <c r="P45" s="9"/>
      <c r="Q45" s="9"/>
      <c r="R45" s="9"/>
      <c r="S45" s="9"/>
      <c r="T45" s="9"/>
      <c r="U45" s="9"/>
    </row>
    <row r="46" spans="1:21" ht="12.75" hidden="1" customHeight="1" x14ac:dyDescent="0.25">
      <c r="A46" s="6">
        <v>45</v>
      </c>
      <c r="B46" s="7" t="s">
        <v>138</v>
      </c>
      <c r="C46" s="7" t="s">
        <v>139</v>
      </c>
      <c r="D46" s="7" t="str">
        <f t="shared" si="0"/>
        <v>030600065701Công nghệ khí nén - thủy lực ứng dụng</v>
      </c>
      <c r="E46" s="7" t="s">
        <v>128</v>
      </c>
      <c r="F46" s="7" t="str">
        <f t="shared" si="1"/>
        <v>03060006570116CĐN-Ô1</v>
      </c>
      <c r="G46" s="8">
        <v>1</v>
      </c>
      <c r="H46" s="7" t="s">
        <v>140</v>
      </c>
      <c r="I46" s="8">
        <v>40</v>
      </c>
      <c r="J46" s="8">
        <v>0</v>
      </c>
      <c r="K46" s="8">
        <v>40</v>
      </c>
      <c r="L46" s="9"/>
      <c r="M46" s="9"/>
      <c r="N46" s="9"/>
      <c r="O46" s="9"/>
      <c r="P46" s="9"/>
      <c r="Q46" s="9"/>
      <c r="R46" s="9"/>
      <c r="S46" s="9"/>
      <c r="T46" s="9"/>
      <c r="U46" s="9"/>
    </row>
    <row r="47" spans="1:21" ht="12.75" hidden="1" customHeight="1" x14ac:dyDescent="0.25">
      <c r="A47" s="6">
        <v>46</v>
      </c>
      <c r="B47" s="7" t="s">
        <v>141</v>
      </c>
      <c r="C47" s="7" t="s">
        <v>142</v>
      </c>
      <c r="D47" s="7" t="str">
        <f t="shared" si="0"/>
        <v>030600065901Tổ chức quản lý sản xuất</v>
      </c>
      <c r="E47" s="7" t="s">
        <v>128</v>
      </c>
      <c r="F47" s="7" t="str">
        <f t="shared" si="1"/>
        <v>03060006590116CĐN-Ô1</v>
      </c>
      <c r="G47" s="8">
        <v>1</v>
      </c>
      <c r="H47" s="7" t="s">
        <v>143</v>
      </c>
      <c r="I47" s="8">
        <v>40</v>
      </c>
      <c r="J47" s="8">
        <v>0</v>
      </c>
      <c r="K47" s="8">
        <v>40</v>
      </c>
      <c r="L47" s="9"/>
      <c r="M47" s="9"/>
      <c r="N47" s="9"/>
      <c r="O47" s="9"/>
      <c r="P47" s="9"/>
      <c r="Q47" s="9"/>
      <c r="R47" s="9"/>
      <c r="S47" s="9"/>
      <c r="T47" s="9"/>
      <c r="U47" s="9"/>
    </row>
    <row r="48" spans="1:21" ht="12.75" hidden="1" customHeight="1" x14ac:dyDescent="0.25">
      <c r="A48" s="6">
        <v>47</v>
      </c>
      <c r="B48" s="7" t="s">
        <v>144</v>
      </c>
      <c r="C48" s="7" t="s">
        <v>145</v>
      </c>
      <c r="D48" s="7" t="str">
        <f t="shared" si="0"/>
        <v>030600066001Nhiệt kỹ thuật</v>
      </c>
      <c r="E48" s="7" t="s">
        <v>128</v>
      </c>
      <c r="F48" s="7" t="str">
        <f t="shared" si="1"/>
        <v>03060006600116CĐN-Ô1</v>
      </c>
      <c r="G48" s="8">
        <v>1</v>
      </c>
      <c r="H48" s="7" t="s">
        <v>140</v>
      </c>
      <c r="I48" s="8">
        <v>40</v>
      </c>
      <c r="J48" s="8">
        <v>0</v>
      </c>
      <c r="K48" s="8">
        <v>40</v>
      </c>
      <c r="L48" s="9"/>
      <c r="M48" s="9"/>
      <c r="N48" s="9"/>
      <c r="O48" s="9"/>
      <c r="P48" s="9"/>
      <c r="Q48" s="9"/>
      <c r="R48" s="9"/>
      <c r="S48" s="9"/>
      <c r="T48" s="9"/>
      <c r="U48" s="9"/>
    </row>
    <row r="49" spans="1:21" ht="12.75" hidden="1" customHeight="1" x14ac:dyDescent="0.25">
      <c r="A49" s="6">
        <v>48</v>
      </c>
      <c r="B49" s="7" t="s">
        <v>146</v>
      </c>
      <c r="C49" s="7" t="s">
        <v>147</v>
      </c>
      <c r="D49" s="7" t="str">
        <f t="shared" si="0"/>
        <v>030600076001Thực hành Autocad</v>
      </c>
      <c r="E49" s="7" t="s">
        <v>128</v>
      </c>
      <c r="F49" s="7" t="str">
        <f t="shared" si="1"/>
        <v>03060007600116CĐN-Ô1</v>
      </c>
      <c r="G49" s="8">
        <v>1</v>
      </c>
      <c r="H49" s="7" t="s">
        <v>148</v>
      </c>
      <c r="I49" s="8">
        <v>40</v>
      </c>
      <c r="J49" s="8">
        <v>27</v>
      </c>
      <c r="K49" s="8">
        <v>13</v>
      </c>
      <c r="L49" s="9"/>
      <c r="M49" s="9"/>
      <c r="N49" s="9"/>
      <c r="O49" s="9"/>
      <c r="P49" s="9"/>
      <c r="Q49" s="9"/>
      <c r="R49" s="9"/>
      <c r="S49" s="9"/>
      <c r="T49" s="9"/>
      <c r="U49" s="9"/>
    </row>
    <row r="50" spans="1:21" ht="12.75" hidden="1" customHeight="1" x14ac:dyDescent="0.25">
      <c r="A50" s="6">
        <v>49</v>
      </c>
      <c r="B50" s="7" t="s">
        <v>149</v>
      </c>
      <c r="C50" s="7" t="s">
        <v>150</v>
      </c>
      <c r="D50" s="7" t="str">
        <f t="shared" si="0"/>
        <v>030600043401Quản trị doanh nghiệp</v>
      </c>
      <c r="E50" s="7" t="s">
        <v>151</v>
      </c>
      <c r="F50" s="7" t="str">
        <f t="shared" si="1"/>
        <v>03060004340116CĐN-QTD</v>
      </c>
      <c r="G50" s="8">
        <v>1</v>
      </c>
      <c r="H50" s="7" t="s">
        <v>106</v>
      </c>
      <c r="I50" s="8">
        <v>38</v>
      </c>
      <c r="J50" s="8">
        <v>0</v>
      </c>
      <c r="K50" s="8">
        <v>38</v>
      </c>
      <c r="L50" s="9"/>
      <c r="M50" s="9"/>
      <c r="N50" s="9"/>
      <c r="O50" s="9"/>
      <c r="P50" s="9"/>
      <c r="Q50" s="9"/>
      <c r="R50" s="9"/>
      <c r="S50" s="9"/>
      <c r="T50" s="9"/>
      <c r="U50" s="9"/>
    </row>
    <row r="51" spans="1:21" ht="12.75" hidden="1" customHeight="1" x14ac:dyDescent="0.25">
      <c r="A51" s="6">
        <v>50</v>
      </c>
      <c r="B51" s="7" t="s">
        <v>152</v>
      </c>
      <c r="C51" s="7" t="s">
        <v>153</v>
      </c>
      <c r="D51" s="7" t="str">
        <f t="shared" si="0"/>
        <v>030600044801Soạn thảo văn bản</v>
      </c>
      <c r="E51" s="7" t="s">
        <v>151</v>
      </c>
      <c r="F51" s="7" t="str">
        <f t="shared" si="1"/>
        <v>03060004480116CĐN-QTD</v>
      </c>
      <c r="G51" s="8">
        <v>1</v>
      </c>
      <c r="H51" s="7" t="s">
        <v>154</v>
      </c>
      <c r="I51" s="8">
        <v>39</v>
      </c>
      <c r="J51" s="8">
        <v>0</v>
      </c>
      <c r="K51" s="8">
        <v>39</v>
      </c>
      <c r="L51" s="9"/>
      <c r="M51" s="9"/>
      <c r="N51" s="9"/>
      <c r="O51" s="9"/>
      <c r="P51" s="9"/>
      <c r="Q51" s="9"/>
      <c r="R51" s="9"/>
      <c r="S51" s="9"/>
      <c r="T51" s="9"/>
      <c r="U51" s="9"/>
    </row>
    <row r="52" spans="1:21" ht="12.75" hidden="1" customHeight="1" x14ac:dyDescent="0.25">
      <c r="A52" s="6">
        <v>51</v>
      </c>
      <c r="B52" s="7" t="s">
        <v>155</v>
      </c>
      <c r="C52" s="7" t="s">
        <v>156</v>
      </c>
      <c r="D52" s="7" t="str">
        <f t="shared" si="0"/>
        <v>030600045601Toán kinh tế</v>
      </c>
      <c r="E52" s="7" t="s">
        <v>151</v>
      </c>
      <c r="F52" s="7" t="str">
        <f t="shared" si="1"/>
        <v>03060004560116CĐN-QTD</v>
      </c>
      <c r="G52" s="8">
        <v>1</v>
      </c>
      <c r="H52" s="7" t="s">
        <v>122</v>
      </c>
      <c r="I52" s="8">
        <v>41</v>
      </c>
      <c r="J52" s="8">
        <v>0</v>
      </c>
      <c r="K52" s="8">
        <v>41</v>
      </c>
      <c r="L52" s="9"/>
      <c r="M52" s="9"/>
      <c r="N52" s="9"/>
      <c r="O52" s="9"/>
      <c r="P52" s="9"/>
      <c r="Q52" s="9"/>
      <c r="R52" s="9"/>
      <c r="S52" s="9"/>
      <c r="T52" s="9"/>
      <c r="U52" s="9"/>
    </row>
    <row r="53" spans="1:21" ht="12.75" hidden="1" customHeight="1" x14ac:dyDescent="0.25">
      <c r="A53" s="6">
        <v>52</v>
      </c>
      <c r="B53" s="7" t="s">
        <v>157</v>
      </c>
      <c r="C53" s="7" t="s">
        <v>158</v>
      </c>
      <c r="D53" s="7" t="str">
        <f t="shared" si="0"/>
        <v>030600045901Tổ chức lao động khoa học</v>
      </c>
      <c r="E53" s="7" t="s">
        <v>151</v>
      </c>
      <c r="F53" s="7" t="str">
        <f t="shared" si="1"/>
        <v>03060004590116CĐN-QTD</v>
      </c>
      <c r="G53" s="8">
        <v>1</v>
      </c>
      <c r="H53" s="7" t="s">
        <v>115</v>
      </c>
      <c r="I53" s="8">
        <v>38</v>
      </c>
      <c r="J53" s="8">
        <v>0</v>
      </c>
      <c r="K53" s="8">
        <v>38</v>
      </c>
      <c r="L53" s="9"/>
      <c r="M53" s="9"/>
      <c r="N53" s="9"/>
      <c r="O53" s="9"/>
      <c r="P53" s="9"/>
      <c r="Q53" s="9"/>
      <c r="R53" s="9"/>
      <c r="S53" s="9"/>
      <c r="T53" s="9"/>
      <c r="U53" s="9"/>
    </row>
    <row r="54" spans="1:21" ht="12.75" hidden="1" customHeight="1" x14ac:dyDescent="0.25">
      <c r="A54" s="6">
        <v>53</v>
      </c>
      <c r="B54" s="7" t="s">
        <v>159</v>
      </c>
      <c r="C54" s="7" t="s">
        <v>160</v>
      </c>
      <c r="D54" s="7" t="str">
        <f t="shared" si="0"/>
        <v>030600046101Thống kê doanh nghiệp</v>
      </c>
      <c r="E54" s="7" t="s">
        <v>151</v>
      </c>
      <c r="F54" s="7" t="str">
        <f t="shared" si="1"/>
        <v>03060004610116CĐN-QTD</v>
      </c>
      <c r="G54" s="8">
        <v>1</v>
      </c>
      <c r="H54" s="7" t="s">
        <v>125</v>
      </c>
      <c r="I54" s="8">
        <v>39</v>
      </c>
      <c r="J54" s="8">
        <v>0</v>
      </c>
      <c r="K54" s="8">
        <v>39</v>
      </c>
      <c r="L54" s="9"/>
      <c r="M54" s="9"/>
      <c r="N54" s="9"/>
      <c r="O54" s="9"/>
      <c r="P54" s="9"/>
      <c r="Q54" s="9"/>
      <c r="R54" s="9"/>
      <c r="S54" s="9"/>
      <c r="T54" s="9"/>
      <c r="U54" s="9"/>
    </row>
    <row r="55" spans="1:21" ht="12.75" hidden="1" customHeight="1" x14ac:dyDescent="0.25">
      <c r="A55" s="6">
        <v>54</v>
      </c>
      <c r="B55" s="7" t="s">
        <v>161</v>
      </c>
      <c r="C55" s="7" t="s">
        <v>162</v>
      </c>
      <c r="D55" s="7" t="str">
        <f t="shared" si="0"/>
        <v>030600050801Hành vi tổ chức</v>
      </c>
      <c r="E55" s="7" t="s">
        <v>151</v>
      </c>
      <c r="F55" s="7" t="str">
        <f t="shared" si="1"/>
        <v>03060005080116CĐN-QTD</v>
      </c>
      <c r="G55" s="8">
        <v>1</v>
      </c>
      <c r="H55" s="7" t="s">
        <v>112</v>
      </c>
      <c r="I55" s="8">
        <v>38</v>
      </c>
      <c r="J55" s="8">
        <v>0</v>
      </c>
      <c r="K55" s="8">
        <v>38</v>
      </c>
      <c r="L55" s="9"/>
      <c r="M55" s="9"/>
      <c r="N55" s="9"/>
      <c r="O55" s="9"/>
      <c r="P55" s="9"/>
      <c r="Q55" s="9"/>
      <c r="R55" s="9"/>
      <c r="S55" s="9"/>
      <c r="T55" s="9"/>
      <c r="U55" s="9"/>
    </row>
    <row r="56" spans="1:21" ht="12.75" hidden="1" customHeight="1" x14ac:dyDescent="0.25">
      <c r="A56" s="6">
        <v>55</v>
      </c>
      <c r="B56" s="7" t="s">
        <v>163</v>
      </c>
      <c r="C56" s="7" t="s">
        <v>164</v>
      </c>
      <c r="D56" s="7" t="str">
        <f t="shared" si="0"/>
        <v>030600051601Kế toán doanh nghiệp</v>
      </c>
      <c r="E56" s="7" t="s">
        <v>151</v>
      </c>
      <c r="F56" s="7" t="str">
        <f t="shared" si="1"/>
        <v>03060005160116CĐN-QTD</v>
      </c>
      <c r="G56" s="8">
        <v>1</v>
      </c>
      <c r="H56" s="7" t="s">
        <v>165</v>
      </c>
      <c r="I56" s="8">
        <v>38</v>
      </c>
      <c r="J56" s="8">
        <v>0</v>
      </c>
      <c r="K56" s="8">
        <v>38</v>
      </c>
      <c r="L56" s="9"/>
      <c r="M56" s="9"/>
      <c r="N56" s="9"/>
      <c r="O56" s="9"/>
      <c r="P56" s="9"/>
      <c r="Q56" s="9"/>
      <c r="R56" s="9"/>
      <c r="S56" s="9"/>
      <c r="T56" s="9"/>
      <c r="U56" s="9"/>
    </row>
    <row r="57" spans="1:21" ht="12.75" hidden="1" customHeight="1" x14ac:dyDescent="0.25">
      <c r="A57" s="6">
        <v>56</v>
      </c>
      <c r="B57" s="7" t="s">
        <v>166</v>
      </c>
      <c r="C57" s="7" t="s">
        <v>167</v>
      </c>
      <c r="D57" s="7" t="str">
        <f t="shared" si="0"/>
        <v>030600068401Tin học ứng dụng trong kinh doanh</v>
      </c>
      <c r="E57" s="7" t="s">
        <v>151</v>
      </c>
      <c r="F57" s="7" t="str">
        <f t="shared" si="1"/>
        <v>03060006840116CĐN-QTD</v>
      </c>
      <c r="G57" s="8">
        <v>1</v>
      </c>
      <c r="H57" s="7" t="s">
        <v>19</v>
      </c>
      <c r="I57" s="8">
        <v>38</v>
      </c>
      <c r="J57" s="8">
        <v>0</v>
      </c>
      <c r="K57" s="8">
        <v>38</v>
      </c>
      <c r="L57" s="9"/>
      <c r="M57" s="9"/>
      <c r="N57" s="9"/>
      <c r="O57" s="9"/>
      <c r="P57" s="9"/>
      <c r="Q57" s="9"/>
      <c r="R57" s="9"/>
      <c r="S57" s="9"/>
      <c r="T57" s="9"/>
      <c r="U57" s="9"/>
    </row>
    <row r="58" spans="1:21" ht="12.75" hidden="1" customHeight="1" x14ac:dyDescent="0.25">
      <c r="A58" s="6">
        <v>57</v>
      </c>
      <c r="B58" s="7" t="s">
        <v>168</v>
      </c>
      <c r="C58" s="7" t="s">
        <v>127</v>
      </c>
      <c r="D58" s="7" t="str">
        <f t="shared" si="0"/>
        <v>030600000802Anh văn 2</v>
      </c>
      <c r="E58" s="7" t="s">
        <v>169</v>
      </c>
      <c r="F58" s="7" t="str">
        <f t="shared" si="1"/>
        <v>03060000080216CĐN-Ô2</v>
      </c>
      <c r="G58" s="8">
        <v>1</v>
      </c>
      <c r="H58" s="7" t="s">
        <v>129</v>
      </c>
      <c r="I58" s="8">
        <v>42</v>
      </c>
      <c r="J58" s="8">
        <v>0</v>
      </c>
      <c r="K58" s="8">
        <v>42</v>
      </c>
      <c r="L58" s="9"/>
      <c r="M58" s="9"/>
      <c r="N58" s="9"/>
      <c r="O58" s="9"/>
      <c r="P58" s="9"/>
      <c r="Q58" s="9"/>
      <c r="R58" s="9"/>
      <c r="S58" s="9"/>
      <c r="T58" s="9"/>
      <c r="U58" s="9"/>
    </row>
    <row r="59" spans="1:21" ht="12.75" hidden="1" customHeight="1" x14ac:dyDescent="0.25">
      <c r="A59" s="6">
        <v>58</v>
      </c>
      <c r="B59" s="7" t="s">
        <v>170</v>
      </c>
      <c r="C59" s="7" t="s">
        <v>131</v>
      </c>
      <c r="D59" s="7" t="str">
        <f t="shared" si="0"/>
        <v>030600063502Bảo dưỡng và sửa chữa hệ thống phân phối khí</v>
      </c>
      <c r="E59" s="7" t="s">
        <v>169</v>
      </c>
      <c r="F59" s="7" t="str">
        <f t="shared" si="1"/>
        <v>03060006350216CĐN-Ô2</v>
      </c>
      <c r="G59" s="8">
        <v>1</v>
      </c>
      <c r="H59" s="7" t="s">
        <v>171</v>
      </c>
      <c r="I59" s="8">
        <v>41</v>
      </c>
      <c r="J59" s="8">
        <v>0</v>
      </c>
      <c r="K59" s="8">
        <v>41</v>
      </c>
      <c r="L59" s="9"/>
      <c r="M59" s="9"/>
      <c r="N59" s="9"/>
      <c r="O59" s="9"/>
      <c r="P59" s="9"/>
      <c r="Q59" s="9"/>
      <c r="R59" s="9"/>
      <c r="S59" s="9"/>
      <c r="T59" s="9"/>
      <c r="U59" s="9"/>
    </row>
    <row r="60" spans="1:21" ht="12.75" hidden="1" customHeight="1" x14ac:dyDescent="0.25">
      <c r="A60" s="6">
        <v>59</v>
      </c>
      <c r="B60" s="7" t="s">
        <v>172</v>
      </c>
      <c r="C60" s="7" t="s">
        <v>134</v>
      </c>
      <c r="D60" s="7" t="str">
        <f t="shared" si="0"/>
        <v>030600063602Bảo dưỡng và sửa chữa hệ thống bôi trơn và hệ thống làm mát</v>
      </c>
      <c r="E60" s="7" t="s">
        <v>169</v>
      </c>
      <c r="F60" s="7" t="str">
        <f t="shared" si="1"/>
        <v>03060006360216CĐN-Ô2</v>
      </c>
      <c r="G60" s="8">
        <v>1</v>
      </c>
      <c r="H60" s="7" t="s">
        <v>171</v>
      </c>
      <c r="I60" s="8">
        <v>41</v>
      </c>
      <c r="J60" s="8">
        <v>0</v>
      </c>
      <c r="K60" s="8">
        <v>41</v>
      </c>
      <c r="L60" s="9"/>
      <c r="M60" s="9"/>
      <c r="N60" s="9"/>
      <c r="O60" s="9"/>
      <c r="P60" s="9"/>
      <c r="Q60" s="9"/>
      <c r="R60" s="9"/>
      <c r="S60" s="9"/>
      <c r="T60" s="9"/>
      <c r="U60" s="9"/>
    </row>
    <row r="61" spans="1:21" ht="12.75" hidden="1" customHeight="1" x14ac:dyDescent="0.25">
      <c r="A61" s="6">
        <v>60</v>
      </c>
      <c r="B61" s="7" t="s">
        <v>173</v>
      </c>
      <c r="C61" s="7" t="s">
        <v>136</v>
      </c>
      <c r="D61" s="7" t="str">
        <f t="shared" si="0"/>
        <v>030600063702Bảo dưỡng và sửa chữa hệ thống nhiên liệu động cơ xăng dùng bộ chế hòa khí</v>
      </c>
      <c r="E61" s="7" t="s">
        <v>169</v>
      </c>
      <c r="F61" s="7" t="str">
        <f t="shared" si="1"/>
        <v>03060006370216CĐN-Ô2</v>
      </c>
      <c r="G61" s="8">
        <v>1</v>
      </c>
      <c r="H61" s="7" t="s">
        <v>174</v>
      </c>
      <c r="I61" s="8">
        <v>41</v>
      </c>
      <c r="J61" s="8">
        <v>0</v>
      </c>
      <c r="K61" s="8">
        <v>41</v>
      </c>
      <c r="L61" s="9"/>
      <c r="M61" s="9"/>
      <c r="N61" s="9"/>
      <c r="O61" s="9"/>
      <c r="P61" s="9"/>
      <c r="Q61" s="9"/>
      <c r="R61" s="9"/>
      <c r="S61" s="9"/>
      <c r="T61" s="9"/>
      <c r="U61" s="9"/>
    </row>
    <row r="62" spans="1:21" ht="12.75" hidden="1" customHeight="1" x14ac:dyDescent="0.25">
      <c r="A62" s="6">
        <v>61</v>
      </c>
      <c r="B62" s="7" t="s">
        <v>175</v>
      </c>
      <c r="C62" s="7" t="s">
        <v>139</v>
      </c>
      <c r="D62" s="7" t="str">
        <f t="shared" si="0"/>
        <v>030600065702Công nghệ khí nén - thủy lực ứng dụng</v>
      </c>
      <c r="E62" s="7" t="s">
        <v>169</v>
      </c>
      <c r="F62" s="7" t="str">
        <f t="shared" si="1"/>
        <v>03060006570216CĐN-Ô2</v>
      </c>
      <c r="G62" s="8">
        <v>1</v>
      </c>
      <c r="H62" s="7" t="s">
        <v>140</v>
      </c>
      <c r="I62" s="8">
        <v>41</v>
      </c>
      <c r="J62" s="8">
        <v>0</v>
      </c>
      <c r="K62" s="8">
        <v>41</v>
      </c>
      <c r="L62" s="9"/>
      <c r="M62" s="9"/>
      <c r="N62" s="9"/>
      <c r="O62" s="9"/>
      <c r="P62" s="9"/>
      <c r="Q62" s="9"/>
      <c r="R62" s="9"/>
      <c r="S62" s="9"/>
      <c r="T62" s="9"/>
      <c r="U62" s="9"/>
    </row>
    <row r="63" spans="1:21" ht="12.75" hidden="1" customHeight="1" x14ac:dyDescent="0.25">
      <c r="A63" s="6">
        <v>62</v>
      </c>
      <c r="B63" s="7" t="s">
        <v>176</v>
      </c>
      <c r="C63" s="7" t="s">
        <v>142</v>
      </c>
      <c r="D63" s="7" t="str">
        <f t="shared" si="0"/>
        <v>030600065902Tổ chức quản lý sản xuất</v>
      </c>
      <c r="E63" s="7" t="s">
        <v>169</v>
      </c>
      <c r="F63" s="7" t="str">
        <f t="shared" si="1"/>
        <v>03060006590216CĐN-Ô2</v>
      </c>
      <c r="G63" s="8">
        <v>1</v>
      </c>
      <c r="H63" s="7" t="s">
        <v>143</v>
      </c>
      <c r="I63" s="8">
        <v>41</v>
      </c>
      <c r="J63" s="8">
        <v>0</v>
      </c>
      <c r="K63" s="8">
        <v>41</v>
      </c>
      <c r="L63" s="9"/>
      <c r="M63" s="9"/>
      <c r="N63" s="9"/>
      <c r="O63" s="9"/>
      <c r="P63" s="9"/>
      <c r="Q63" s="9"/>
      <c r="R63" s="9"/>
      <c r="S63" s="9"/>
      <c r="T63" s="9"/>
      <c r="U63" s="9"/>
    </row>
    <row r="64" spans="1:21" ht="12.75" hidden="1" customHeight="1" x14ac:dyDescent="0.25">
      <c r="A64" s="6">
        <v>63</v>
      </c>
      <c r="B64" s="7" t="s">
        <v>177</v>
      </c>
      <c r="C64" s="7" t="s">
        <v>145</v>
      </c>
      <c r="D64" s="7" t="str">
        <f t="shared" si="0"/>
        <v>030600066002Nhiệt kỹ thuật</v>
      </c>
      <c r="E64" s="7" t="s">
        <v>169</v>
      </c>
      <c r="F64" s="7" t="str">
        <f t="shared" si="1"/>
        <v>03060006600216CĐN-Ô2</v>
      </c>
      <c r="G64" s="8">
        <v>1</v>
      </c>
      <c r="H64" s="7" t="s">
        <v>140</v>
      </c>
      <c r="I64" s="8">
        <v>41</v>
      </c>
      <c r="J64" s="8">
        <v>0</v>
      </c>
      <c r="K64" s="8">
        <v>41</v>
      </c>
      <c r="L64" s="9"/>
      <c r="M64" s="9"/>
      <c r="N64" s="9"/>
      <c r="O64" s="9"/>
      <c r="P64" s="9"/>
      <c r="Q64" s="9"/>
      <c r="R64" s="9"/>
      <c r="S64" s="9"/>
      <c r="T64" s="9"/>
      <c r="U64" s="9"/>
    </row>
    <row r="65" spans="1:21" ht="12.75" hidden="1" customHeight="1" x14ac:dyDescent="0.25">
      <c r="A65" s="6">
        <v>64</v>
      </c>
      <c r="B65" s="7" t="s">
        <v>178</v>
      </c>
      <c r="C65" s="7" t="s">
        <v>147</v>
      </c>
      <c r="D65" s="7" t="str">
        <f t="shared" si="0"/>
        <v>030600076002Thực hành Autocad</v>
      </c>
      <c r="E65" s="7" t="s">
        <v>169</v>
      </c>
      <c r="F65" s="7" t="str">
        <f t="shared" si="1"/>
        <v>03060007600216CĐN-Ô2</v>
      </c>
      <c r="G65" s="8">
        <v>1</v>
      </c>
      <c r="H65" s="7" t="s">
        <v>148</v>
      </c>
      <c r="I65" s="8">
        <v>41</v>
      </c>
      <c r="J65" s="8">
        <v>40</v>
      </c>
      <c r="K65" s="8">
        <v>1</v>
      </c>
      <c r="L65" s="9"/>
      <c r="M65" s="9"/>
      <c r="N65" s="9"/>
      <c r="O65" s="9"/>
      <c r="P65" s="9"/>
      <c r="Q65" s="9"/>
      <c r="R65" s="9"/>
      <c r="S65" s="9"/>
      <c r="T65" s="9"/>
      <c r="U65" s="9"/>
    </row>
    <row r="66" spans="1:21" ht="12.75" hidden="1" customHeight="1" x14ac:dyDescent="0.25">
      <c r="A66" s="6">
        <v>65</v>
      </c>
      <c r="B66" s="7" t="s">
        <v>179</v>
      </c>
      <c r="C66" s="7" t="s">
        <v>180</v>
      </c>
      <c r="D66" s="7" t="str">
        <f t="shared" si="0"/>
        <v>050600046801Toán 3</v>
      </c>
      <c r="E66" s="7" t="s">
        <v>181</v>
      </c>
      <c r="F66" s="7" t="str">
        <f t="shared" si="1"/>
        <v>05060004680116TCN-ĐT</v>
      </c>
      <c r="G66" s="8">
        <v>1</v>
      </c>
      <c r="H66" s="7" t="s">
        <v>182</v>
      </c>
      <c r="I66" s="8">
        <v>57</v>
      </c>
      <c r="J66" s="8">
        <v>0</v>
      </c>
      <c r="K66" s="8">
        <v>57</v>
      </c>
      <c r="L66" s="9"/>
      <c r="M66" s="9"/>
      <c r="N66" s="9"/>
      <c r="O66" s="9"/>
      <c r="P66" s="9"/>
      <c r="Q66" s="9"/>
      <c r="R66" s="9"/>
      <c r="S66" s="9"/>
      <c r="T66" s="9"/>
      <c r="U66" s="9"/>
    </row>
    <row r="67" spans="1:21" ht="12.75" hidden="1" customHeight="1" x14ac:dyDescent="0.25">
      <c r="A67" s="6">
        <v>66</v>
      </c>
      <c r="B67" s="7" t="s">
        <v>183</v>
      </c>
      <c r="C67" s="7" t="s">
        <v>184</v>
      </c>
      <c r="D67" s="7" t="str">
        <f t="shared" si="0"/>
        <v>050600047401Vật Lý 3</v>
      </c>
      <c r="E67" s="7" t="s">
        <v>181</v>
      </c>
      <c r="F67" s="7" t="str">
        <f t="shared" si="1"/>
        <v>05060004740116TCN-ĐT</v>
      </c>
      <c r="G67" s="8">
        <v>1</v>
      </c>
      <c r="H67" s="7" t="s">
        <v>185</v>
      </c>
      <c r="I67" s="8">
        <v>57</v>
      </c>
      <c r="J67" s="8">
        <v>0</v>
      </c>
      <c r="K67" s="8">
        <v>57</v>
      </c>
      <c r="L67" s="9"/>
      <c r="M67" s="9"/>
      <c r="N67" s="9"/>
      <c r="O67" s="9"/>
      <c r="P67" s="9"/>
      <c r="Q67" s="9"/>
      <c r="R67" s="9"/>
      <c r="S67" s="9"/>
      <c r="T67" s="9"/>
      <c r="U67" s="9"/>
    </row>
    <row r="68" spans="1:21" ht="12.75" hidden="1" customHeight="1" x14ac:dyDescent="0.25">
      <c r="A68" s="6">
        <v>67</v>
      </c>
      <c r="B68" s="7" t="s">
        <v>186</v>
      </c>
      <c r="C68" s="7" t="s">
        <v>187</v>
      </c>
      <c r="D68" s="7" t="str">
        <f t="shared" si="0"/>
        <v>050600047701Hóa học 3</v>
      </c>
      <c r="E68" s="7" t="s">
        <v>181</v>
      </c>
      <c r="F68" s="7" t="str">
        <f t="shared" si="1"/>
        <v>05060004770116TCN-ĐT</v>
      </c>
      <c r="G68" s="8">
        <v>1</v>
      </c>
      <c r="H68" s="7" t="s">
        <v>188</v>
      </c>
      <c r="I68" s="8">
        <v>57</v>
      </c>
      <c r="J68" s="8">
        <v>0</v>
      </c>
      <c r="K68" s="8">
        <v>57</v>
      </c>
      <c r="L68" s="9"/>
      <c r="M68" s="9"/>
      <c r="N68" s="9"/>
      <c r="O68" s="9"/>
      <c r="P68" s="9"/>
      <c r="Q68" s="9"/>
      <c r="R68" s="9"/>
      <c r="S68" s="9"/>
      <c r="T68" s="9"/>
      <c r="U68" s="9"/>
    </row>
    <row r="69" spans="1:21" ht="12.75" hidden="1" customHeight="1" x14ac:dyDescent="0.25">
      <c r="A69" s="6">
        <v>68</v>
      </c>
      <c r="B69" s="7" t="s">
        <v>189</v>
      </c>
      <c r="C69" s="7" t="s">
        <v>190</v>
      </c>
      <c r="D69" s="7" t="str">
        <f t="shared" si="0"/>
        <v>050600048001Ngữ Văn 3</v>
      </c>
      <c r="E69" s="7" t="s">
        <v>181</v>
      </c>
      <c r="F69" s="7" t="str">
        <f t="shared" si="1"/>
        <v>05060004800116TCN-ĐT</v>
      </c>
      <c r="G69" s="8">
        <v>1</v>
      </c>
      <c r="H69" s="7" t="s">
        <v>191</v>
      </c>
      <c r="I69" s="8">
        <v>57</v>
      </c>
      <c r="J69" s="8">
        <v>0</v>
      </c>
      <c r="K69" s="8">
        <v>57</v>
      </c>
      <c r="L69" s="9"/>
      <c r="M69" s="9"/>
      <c r="N69" s="9"/>
      <c r="O69" s="9"/>
      <c r="P69" s="9"/>
      <c r="Q69" s="9"/>
      <c r="R69" s="9"/>
      <c r="S69" s="9"/>
      <c r="T69" s="9"/>
      <c r="U69" s="9"/>
    </row>
    <row r="70" spans="1:21" ht="12.75" hidden="1" customHeight="1" x14ac:dyDescent="0.25">
      <c r="A70" s="6">
        <v>69</v>
      </c>
      <c r="B70" s="7" t="s">
        <v>192</v>
      </c>
      <c r="C70" s="7" t="s">
        <v>193</v>
      </c>
      <c r="D70" s="7" t="str">
        <f t="shared" si="0"/>
        <v>050600078701Điện cơ bản</v>
      </c>
      <c r="E70" s="7" t="s">
        <v>181</v>
      </c>
      <c r="F70" s="7" t="str">
        <f t="shared" si="1"/>
        <v>05060007870116TCN-ĐT</v>
      </c>
      <c r="G70" s="8">
        <v>1</v>
      </c>
      <c r="H70" s="7" t="s">
        <v>194</v>
      </c>
      <c r="I70" s="8">
        <v>57</v>
      </c>
      <c r="J70" s="8">
        <v>0</v>
      </c>
      <c r="K70" s="8">
        <v>57</v>
      </c>
      <c r="L70" s="9"/>
      <c r="M70" s="9"/>
      <c r="N70" s="9"/>
      <c r="O70" s="9"/>
      <c r="P70" s="9"/>
      <c r="Q70" s="9"/>
      <c r="R70" s="9"/>
      <c r="S70" s="9"/>
      <c r="T70" s="9"/>
      <c r="U70" s="9"/>
    </row>
    <row r="71" spans="1:21" ht="12.75" hidden="1" customHeight="1" x14ac:dyDescent="0.25">
      <c r="A71" s="6">
        <v>70</v>
      </c>
      <c r="B71" s="7" t="s">
        <v>195</v>
      </c>
      <c r="C71" s="7" t="s">
        <v>196</v>
      </c>
      <c r="D71" s="7" t="str">
        <f t="shared" si="0"/>
        <v>050600078801Máy điện</v>
      </c>
      <c r="E71" s="7" t="s">
        <v>181</v>
      </c>
      <c r="F71" s="7" t="str">
        <f t="shared" si="1"/>
        <v>05060007880116TCN-ĐT</v>
      </c>
      <c r="G71" s="8">
        <v>1</v>
      </c>
      <c r="H71" s="7" t="s">
        <v>197</v>
      </c>
      <c r="I71" s="8">
        <v>57</v>
      </c>
      <c r="J71" s="8">
        <v>0</v>
      </c>
      <c r="K71" s="8">
        <v>57</v>
      </c>
      <c r="L71" s="9"/>
      <c r="M71" s="9"/>
      <c r="N71" s="9"/>
      <c r="O71" s="9"/>
      <c r="P71" s="9"/>
      <c r="Q71" s="9"/>
      <c r="R71" s="9"/>
      <c r="S71" s="9"/>
      <c r="T71" s="9"/>
      <c r="U71" s="9"/>
    </row>
    <row r="72" spans="1:21" ht="12.75" hidden="1" customHeight="1" x14ac:dyDescent="0.25">
      <c r="A72" s="6">
        <v>71</v>
      </c>
      <c r="B72" s="7" t="s">
        <v>198</v>
      </c>
      <c r="C72" s="7" t="s">
        <v>199</v>
      </c>
      <c r="D72" s="7" t="str">
        <f t="shared" si="0"/>
        <v>050600078901Trang bị điện</v>
      </c>
      <c r="E72" s="7" t="s">
        <v>181</v>
      </c>
      <c r="F72" s="7" t="str">
        <f t="shared" si="1"/>
        <v>05060007890116TCN-ĐT</v>
      </c>
      <c r="G72" s="8">
        <v>1</v>
      </c>
      <c r="H72" s="7" t="s">
        <v>200</v>
      </c>
      <c r="I72" s="8">
        <v>57</v>
      </c>
      <c r="J72" s="8">
        <v>0</v>
      </c>
      <c r="K72" s="8">
        <v>57</v>
      </c>
      <c r="L72" s="9"/>
      <c r="M72" s="9"/>
      <c r="N72" s="9"/>
      <c r="O72" s="9"/>
      <c r="P72" s="9"/>
      <c r="Q72" s="9"/>
      <c r="R72" s="9"/>
      <c r="S72" s="9"/>
      <c r="T72" s="9"/>
      <c r="U72" s="9"/>
    </row>
    <row r="73" spans="1:21" ht="12.75" hidden="1" customHeight="1" x14ac:dyDescent="0.25">
      <c r="A73" s="6">
        <v>72</v>
      </c>
      <c r="B73" s="7" t="s">
        <v>201</v>
      </c>
      <c r="C73" s="7" t="s">
        <v>180</v>
      </c>
      <c r="D73" s="7" t="str">
        <f t="shared" si="0"/>
        <v>050600046802Toán 3</v>
      </c>
      <c r="E73" s="7" t="s">
        <v>202</v>
      </c>
      <c r="F73" s="7" t="str">
        <f t="shared" si="1"/>
        <v>05060004680216TCN-Đ</v>
      </c>
      <c r="G73" s="8">
        <v>1</v>
      </c>
      <c r="H73" s="7" t="s">
        <v>182</v>
      </c>
      <c r="I73" s="8">
        <v>67</v>
      </c>
      <c r="J73" s="8">
        <v>0</v>
      </c>
      <c r="K73" s="8">
        <v>67</v>
      </c>
      <c r="L73" s="9"/>
      <c r="M73" s="9"/>
      <c r="N73" s="9"/>
      <c r="O73" s="9"/>
      <c r="P73" s="9"/>
      <c r="Q73" s="9"/>
      <c r="R73" s="9"/>
      <c r="S73" s="9"/>
      <c r="T73" s="9"/>
      <c r="U73" s="9"/>
    </row>
    <row r="74" spans="1:21" ht="12.75" hidden="1" customHeight="1" x14ac:dyDescent="0.25">
      <c r="A74" s="6">
        <v>73</v>
      </c>
      <c r="B74" s="7" t="s">
        <v>203</v>
      </c>
      <c r="C74" s="7" t="s">
        <v>184</v>
      </c>
      <c r="D74" s="7" t="str">
        <f t="shared" si="0"/>
        <v>050600047402Vật Lý 3</v>
      </c>
      <c r="E74" s="7" t="s">
        <v>202</v>
      </c>
      <c r="F74" s="7" t="str">
        <f t="shared" si="1"/>
        <v>05060004740216TCN-Đ</v>
      </c>
      <c r="G74" s="8">
        <v>1</v>
      </c>
      <c r="H74" s="7" t="s">
        <v>185</v>
      </c>
      <c r="I74" s="8">
        <v>67</v>
      </c>
      <c r="J74" s="8">
        <v>0</v>
      </c>
      <c r="K74" s="8">
        <v>67</v>
      </c>
      <c r="L74" s="9"/>
      <c r="M74" s="9"/>
      <c r="N74" s="9"/>
      <c r="O74" s="9"/>
      <c r="P74" s="9"/>
      <c r="Q74" s="9"/>
      <c r="R74" s="9"/>
      <c r="S74" s="9"/>
      <c r="T74" s="9"/>
      <c r="U74" s="9"/>
    </row>
    <row r="75" spans="1:21" ht="12.75" hidden="1" customHeight="1" x14ac:dyDescent="0.25">
      <c r="A75" s="6">
        <v>74</v>
      </c>
      <c r="B75" s="7" t="s">
        <v>204</v>
      </c>
      <c r="C75" s="7" t="s">
        <v>187</v>
      </c>
      <c r="D75" s="7" t="str">
        <f t="shared" si="0"/>
        <v>050600047702Hóa học 3</v>
      </c>
      <c r="E75" s="7" t="s">
        <v>202</v>
      </c>
      <c r="F75" s="7" t="str">
        <f t="shared" si="1"/>
        <v>05060004770216TCN-Đ</v>
      </c>
      <c r="G75" s="8">
        <v>1</v>
      </c>
      <c r="H75" s="7" t="s">
        <v>205</v>
      </c>
      <c r="I75" s="8">
        <v>67</v>
      </c>
      <c r="J75" s="8">
        <v>0</v>
      </c>
      <c r="K75" s="8">
        <v>67</v>
      </c>
      <c r="L75" s="9"/>
      <c r="M75" s="9"/>
      <c r="N75" s="9"/>
      <c r="O75" s="9"/>
      <c r="P75" s="9"/>
      <c r="Q75" s="9"/>
      <c r="R75" s="9"/>
      <c r="S75" s="9"/>
      <c r="T75" s="9"/>
      <c r="U75" s="9"/>
    </row>
    <row r="76" spans="1:21" ht="12.75" hidden="1" customHeight="1" x14ac:dyDescent="0.25">
      <c r="A76" s="6">
        <v>75</v>
      </c>
      <c r="B76" s="7" t="s">
        <v>206</v>
      </c>
      <c r="C76" s="7" t="s">
        <v>190</v>
      </c>
      <c r="D76" s="7" t="str">
        <f t="shared" si="0"/>
        <v>050600048002Ngữ Văn 3</v>
      </c>
      <c r="E76" s="7" t="s">
        <v>202</v>
      </c>
      <c r="F76" s="7" t="str">
        <f t="shared" si="1"/>
        <v>05060004800216TCN-Đ</v>
      </c>
      <c r="G76" s="8">
        <v>1</v>
      </c>
      <c r="H76" s="7" t="s">
        <v>207</v>
      </c>
      <c r="I76" s="8">
        <v>67</v>
      </c>
      <c r="J76" s="8">
        <v>0</v>
      </c>
      <c r="K76" s="8">
        <v>67</v>
      </c>
      <c r="L76" s="9"/>
      <c r="M76" s="9"/>
      <c r="N76" s="9"/>
      <c r="O76" s="9"/>
      <c r="P76" s="9"/>
      <c r="Q76" s="9"/>
      <c r="R76" s="9"/>
      <c r="S76" s="9"/>
      <c r="T76" s="9"/>
      <c r="U76" s="9"/>
    </row>
    <row r="77" spans="1:21" ht="12.75" hidden="1" customHeight="1" x14ac:dyDescent="0.25">
      <c r="A77" s="6">
        <v>76</v>
      </c>
      <c r="B77" s="7" t="s">
        <v>208</v>
      </c>
      <c r="C77" s="7" t="s">
        <v>209</v>
      </c>
      <c r="D77" s="7" t="str">
        <f t="shared" si="0"/>
        <v>050600076701Máy điện 1</v>
      </c>
      <c r="E77" s="7" t="s">
        <v>202</v>
      </c>
      <c r="F77" s="7" t="str">
        <f t="shared" si="1"/>
        <v>05060007670116TCN-Đ</v>
      </c>
      <c r="G77" s="8">
        <v>1</v>
      </c>
      <c r="H77" s="7" t="s">
        <v>210</v>
      </c>
      <c r="I77" s="8">
        <v>67</v>
      </c>
      <c r="J77" s="8">
        <v>0</v>
      </c>
      <c r="K77" s="8">
        <v>67</v>
      </c>
      <c r="L77" s="9"/>
      <c r="M77" s="9"/>
      <c r="N77" s="9"/>
      <c r="O77" s="9"/>
      <c r="P77" s="9"/>
      <c r="Q77" s="9"/>
      <c r="R77" s="9"/>
      <c r="S77" s="9"/>
      <c r="T77" s="9"/>
      <c r="U77" s="9"/>
    </row>
    <row r="78" spans="1:21" ht="12.75" hidden="1" customHeight="1" x14ac:dyDescent="0.25">
      <c r="A78" s="6">
        <v>77</v>
      </c>
      <c r="B78" s="7" t="s">
        <v>211</v>
      </c>
      <c r="C78" s="7" t="s">
        <v>212</v>
      </c>
      <c r="D78" s="7" t="str">
        <f t="shared" si="0"/>
        <v>050600077201Kỹ thuật lạnh</v>
      </c>
      <c r="E78" s="7" t="s">
        <v>202</v>
      </c>
      <c r="F78" s="7" t="str">
        <f t="shared" si="1"/>
        <v>05060007720116TCN-Đ</v>
      </c>
      <c r="G78" s="8">
        <v>1</v>
      </c>
      <c r="H78" s="7" t="s">
        <v>213</v>
      </c>
      <c r="I78" s="8">
        <v>67</v>
      </c>
      <c r="J78" s="8">
        <v>0</v>
      </c>
      <c r="K78" s="8">
        <v>67</v>
      </c>
      <c r="L78" s="9"/>
      <c r="M78" s="9"/>
      <c r="N78" s="9"/>
      <c r="O78" s="9"/>
      <c r="P78" s="9"/>
      <c r="Q78" s="9"/>
      <c r="R78" s="9"/>
      <c r="S78" s="9"/>
      <c r="T78" s="9"/>
      <c r="U78" s="9"/>
    </row>
    <row r="79" spans="1:21" ht="12.75" hidden="1" customHeight="1" x14ac:dyDescent="0.25">
      <c r="A79" s="6">
        <v>78</v>
      </c>
      <c r="B79" s="7" t="s">
        <v>214</v>
      </c>
      <c r="C79" s="7" t="s">
        <v>180</v>
      </c>
      <c r="D79" s="7" t="str">
        <f t="shared" si="0"/>
        <v>050600046804Toán 3</v>
      </c>
      <c r="E79" s="7" t="s">
        <v>215</v>
      </c>
      <c r="F79" s="7" t="str">
        <f t="shared" si="1"/>
        <v>05060004680416TCN-CKL</v>
      </c>
      <c r="G79" s="8">
        <v>1</v>
      </c>
      <c r="H79" s="7" t="s">
        <v>216</v>
      </c>
      <c r="I79" s="8">
        <v>52</v>
      </c>
      <c r="J79" s="8">
        <v>0</v>
      </c>
      <c r="K79" s="8">
        <v>52</v>
      </c>
      <c r="L79" s="9"/>
      <c r="M79" s="9"/>
      <c r="N79" s="9"/>
      <c r="O79" s="9"/>
      <c r="P79" s="9"/>
      <c r="Q79" s="9"/>
      <c r="R79" s="9"/>
      <c r="S79" s="9"/>
      <c r="T79" s="9"/>
      <c r="U79" s="9"/>
    </row>
    <row r="80" spans="1:21" ht="12.75" hidden="1" customHeight="1" x14ac:dyDescent="0.25">
      <c r="A80" s="6">
        <v>79</v>
      </c>
      <c r="B80" s="7" t="s">
        <v>217</v>
      </c>
      <c r="C80" s="7" t="s">
        <v>184</v>
      </c>
      <c r="D80" s="7" t="str">
        <f t="shared" si="0"/>
        <v>050600047404Vật Lý 3</v>
      </c>
      <c r="E80" s="7" t="s">
        <v>215</v>
      </c>
      <c r="F80" s="7" t="str">
        <f t="shared" si="1"/>
        <v>05060004740416TCN-CKL</v>
      </c>
      <c r="G80" s="8">
        <v>1</v>
      </c>
      <c r="H80" s="7" t="s">
        <v>218</v>
      </c>
      <c r="I80" s="8">
        <v>52</v>
      </c>
      <c r="J80" s="8">
        <v>0</v>
      </c>
      <c r="K80" s="8">
        <v>52</v>
      </c>
      <c r="L80" s="9"/>
      <c r="M80" s="9"/>
      <c r="N80" s="9"/>
      <c r="O80" s="9"/>
      <c r="P80" s="9"/>
      <c r="Q80" s="9"/>
      <c r="R80" s="9"/>
      <c r="S80" s="9"/>
      <c r="T80" s="9"/>
      <c r="U80" s="9"/>
    </row>
    <row r="81" spans="1:21" ht="12.75" hidden="1" customHeight="1" x14ac:dyDescent="0.25">
      <c r="A81" s="6">
        <v>80</v>
      </c>
      <c r="B81" s="7" t="s">
        <v>219</v>
      </c>
      <c r="C81" s="7" t="s">
        <v>187</v>
      </c>
      <c r="D81" s="7" t="str">
        <f t="shared" si="0"/>
        <v>050600047704Hóa học 3</v>
      </c>
      <c r="E81" s="7" t="s">
        <v>215</v>
      </c>
      <c r="F81" s="7" t="str">
        <f t="shared" si="1"/>
        <v>05060004770416TCN-CKL</v>
      </c>
      <c r="G81" s="8">
        <v>1</v>
      </c>
      <c r="H81" s="7" t="s">
        <v>220</v>
      </c>
      <c r="I81" s="8">
        <v>52</v>
      </c>
      <c r="J81" s="8">
        <v>0</v>
      </c>
      <c r="K81" s="8">
        <v>52</v>
      </c>
      <c r="L81" s="9"/>
      <c r="M81" s="9"/>
      <c r="N81" s="9"/>
      <c r="O81" s="9"/>
      <c r="P81" s="9"/>
      <c r="Q81" s="9"/>
      <c r="R81" s="9"/>
      <c r="S81" s="9"/>
      <c r="T81" s="9"/>
      <c r="U81" s="9"/>
    </row>
    <row r="82" spans="1:21" ht="12.75" hidden="1" customHeight="1" x14ac:dyDescent="0.25">
      <c r="A82" s="6">
        <v>81</v>
      </c>
      <c r="B82" s="7" t="s">
        <v>221</v>
      </c>
      <c r="C82" s="7" t="s">
        <v>190</v>
      </c>
      <c r="D82" s="7" t="str">
        <f t="shared" si="0"/>
        <v>050600048004Ngữ Văn 3</v>
      </c>
      <c r="E82" s="7" t="s">
        <v>215</v>
      </c>
      <c r="F82" s="7" t="str">
        <f t="shared" si="1"/>
        <v>05060004800416TCN-CKL</v>
      </c>
      <c r="G82" s="8">
        <v>1</v>
      </c>
      <c r="H82" s="7" t="s">
        <v>207</v>
      </c>
      <c r="I82" s="8">
        <v>52</v>
      </c>
      <c r="J82" s="8">
        <v>0</v>
      </c>
      <c r="K82" s="8">
        <v>52</v>
      </c>
      <c r="L82" s="9"/>
      <c r="M82" s="9"/>
      <c r="N82" s="9"/>
      <c r="O82" s="9"/>
      <c r="P82" s="9"/>
      <c r="Q82" s="9"/>
      <c r="R82" s="9"/>
      <c r="S82" s="9"/>
      <c r="T82" s="9"/>
      <c r="U82" s="9"/>
    </row>
    <row r="83" spans="1:21" ht="12.75" hidden="1" customHeight="1" x14ac:dyDescent="0.25">
      <c r="A83" s="6">
        <v>82</v>
      </c>
      <c r="B83" s="7" t="s">
        <v>222</v>
      </c>
      <c r="C83" s="7" t="s">
        <v>223</v>
      </c>
      <c r="D83" s="7" t="str">
        <f t="shared" si="0"/>
        <v>050600076601Kỹ thuật điện</v>
      </c>
      <c r="E83" s="7" t="s">
        <v>215</v>
      </c>
      <c r="F83" s="7" t="str">
        <f t="shared" si="1"/>
        <v>05060007660116TCN-CKL</v>
      </c>
      <c r="G83" s="8">
        <v>1</v>
      </c>
      <c r="H83" s="7" t="s">
        <v>224</v>
      </c>
      <c r="I83" s="8">
        <v>52</v>
      </c>
      <c r="J83" s="8">
        <v>0</v>
      </c>
      <c r="K83" s="8">
        <v>52</v>
      </c>
      <c r="L83" s="9"/>
      <c r="M83" s="9"/>
      <c r="N83" s="9"/>
      <c r="O83" s="9"/>
      <c r="P83" s="9"/>
      <c r="Q83" s="9"/>
      <c r="R83" s="9"/>
      <c r="S83" s="9"/>
      <c r="T83" s="9"/>
      <c r="U83" s="9"/>
    </row>
    <row r="84" spans="1:21" ht="12.75" hidden="1" customHeight="1" x14ac:dyDescent="0.25">
      <c r="A84" s="6">
        <v>83</v>
      </c>
      <c r="B84" s="7" t="s">
        <v>225</v>
      </c>
      <c r="C84" s="7" t="s">
        <v>226</v>
      </c>
      <c r="D84" s="7" t="str">
        <f t="shared" si="0"/>
        <v>050600076101Tiện trụ ngắn, trụ bậc, tiện trụ dài l=10d</v>
      </c>
      <c r="E84" s="7" t="s">
        <v>215</v>
      </c>
      <c r="F84" s="7" t="str">
        <f t="shared" si="1"/>
        <v>05060007610116TCN-CKL</v>
      </c>
      <c r="G84" s="8">
        <v>1</v>
      </c>
      <c r="H84" s="7" t="s">
        <v>227</v>
      </c>
      <c r="I84" s="8">
        <v>52</v>
      </c>
      <c r="J84" s="8">
        <v>40</v>
      </c>
      <c r="K84" s="8">
        <v>12</v>
      </c>
      <c r="L84" s="9"/>
      <c r="M84" s="9"/>
      <c r="N84" s="9"/>
      <c r="O84" s="9"/>
      <c r="P84" s="9"/>
      <c r="Q84" s="9"/>
      <c r="R84" s="9"/>
      <c r="S84" s="9"/>
      <c r="T84" s="9"/>
      <c r="U84" s="9"/>
    </row>
    <row r="85" spans="1:21" ht="12.75" hidden="1" customHeight="1" x14ac:dyDescent="0.25">
      <c r="A85" s="6">
        <v>84</v>
      </c>
      <c r="B85" s="7" t="s">
        <v>228</v>
      </c>
      <c r="C85" s="7" t="s">
        <v>229</v>
      </c>
      <c r="D85" s="7" t="str">
        <f t="shared" si="0"/>
        <v>050600076201Tiện rãnh, cắt đứt</v>
      </c>
      <c r="E85" s="7" t="s">
        <v>215</v>
      </c>
      <c r="F85" s="7" t="str">
        <f t="shared" si="1"/>
        <v>05060007620116TCN-CKL</v>
      </c>
      <c r="G85" s="8">
        <v>1</v>
      </c>
      <c r="H85" s="7" t="s">
        <v>227</v>
      </c>
      <c r="I85" s="8">
        <v>52</v>
      </c>
      <c r="J85" s="8">
        <v>40</v>
      </c>
      <c r="K85" s="8">
        <v>12</v>
      </c>
      <c r="L85" s="9"/>
      <c r="M85" s="9"/>
      <c r="N85" s="9"/>
      <c r="O85" s="9"/>
      <c r="P85" s="9"/>
      <c r="Q85" s="9"/>
      <c r="R85" s="9"/>
      <c r="S85" s="9"/>
      <c r="T85" s="9"/>
      <c r="U85" s="9"/>
    </row>
    <row r="86" spans="1:21" ht="12.75" hidden="1" customHeight="1" x14ac:dyDescent="0.25">
      <c r="A86" s="6">
        <v>85</v>
      </c>
      <c r="B86" s="7" t="s">
        <v>230</v>
      </c>
      <c r="C86" s="7" t="s">
        <v>231</v>
      </c>
      <c r="D86" s="7" t="str">
        <f t="shared" si="0"/>
        <v>050600076301Tiện lỗ</v>
      </c>
      <c r="E86" s="7" t="s">
        <v>215</v>
      </c>
      <c r="F86" s="7" t="str">
        <f t="shared" si="1"/>
        <v>05060007630116TCN-CKL</v>
      </c>
      <c r="G86" s="8">
        <v>1</v>
      </c>
      <c r="H86" s="7" t="s">
        <v>227</v>
      </c>
      <c r="I86" s="8">
        <v>52</v>
      </c>
      <c r="J86" s="8">
        <v>40</v>
      </c>
      <c r="K86" s="8">
        <v>12</v>
      </c>
      <c r="L86" s="9"/>
      <c r="M86" s="9"/>
      <c r="N86" s="9"/>
      <c r="O86" s="9"/>
      <c r="P86" s="9"/>
      <c r="Q86" s="9"/>
      <c r="R86" s="9"/>
      <c r="S86" s="9"/>
      <c r="T86" s="9"/>
      <c r="U86" s="9"/>
    </row>
    <row r="87" spans="1:21" ht="12.75" hidden="1" customHeight="1" x14ac:dyDescent="0.25">
      <c r="A87" s="6">
        <v>86</v>
      </c>
      <c r="B87" s="7" t="s">
        <v>232</v>
      </c>
      <c r="C87" s="7" t="s">
        <v>233</v>
      </c>
      <c r="D87" s="7" t="str">
        <f t="shared" si="0"/>
        <v>050600076401Tiện côn</v>
      </c>
      <c r="E87" s="7" t="s">
        <v>215</v>
      </c>
      <c r="F87" s="7" t="str">
        <f t="shared" si="1"/>
        <v>05060007640116TCN-CKL</v>
      </c>
      <c r="G87" s="8">
        <v>1</v>
      </c>
      <c r="H87" s="7" t="s">
        <v>227</v>
      </c>
      <c r="I87" s="8">
        <v>52</v>
      </c>
      <c r="J87" s="8">
        <v>40</v>
      </c>
      <c r="K87" s="8">
        <v>12</v>
      </c>
      <c r="L87" s="9"/>
      <c r="M87" s="9"/>
      <c r="N87" s="9"/>
      <c r="O87" s="9"/>
      <c r="P87" s="9"/>
      <c r="Q87" s="9"/>
      <c r="R87" s="9"/>
      <c r="S87" s="9"/>
      <c r="T87" s="9"/>
      <c r="U87" s="9"/>
    </row>
    <row r="88" spans="1:21" ht="12.75" hidden="1" customHeight="1" x14ac:dyDescent="0.25">
      <c r="A88" s="6">
        <v>87</v>
      </c>
      <c r="B88" s="7" t="s">
        <v>234</v>
      </c>
      <c r="C88" s="7" t="s">
        <v>235</v>
      </c>
      <c r="D88" s="7" t="str">
        <f t="shared" si="0"/>
        <v>050600076501Tiện ren tam giác</v>
      </c>
      <c r="E88" s="7" t="s">
        <v>215</v>
      </c>
      <c r="F88" s="7" t="str">
        <f t="shared" si="1"/>
        <v>05060007650116TCN-CKL</v>
      </c>
      <c r="G88" s="8">
        <v>1</v>
      </c>
      <c r="H88" s="7" t="s">
        <v>227</v>
      </c>
      <c r="I88" s="8">
        <v>52</v>
      </c>
      <c r="J88" s="8">
        <v>40</v>
      </c>
      <c r="K88" s="8">
        <v>12</v>
      </c>
      <c r="L88" s="9"/>
      <c r="M88" s="9"/>
      <c r="N88" s="9"/>
      <c r="O88" s="9"/>
      <c r="P88" s="9"/>
      <c r="Q88" s="9"/>
      <c r="R88" s="9"/>
      <c r="S88" s="9"/>
      <c r="T88" s="9"/>
      <c r="U88" s="9"/>
    </row>
    <row r="89" spans="1:21" ht="12.75" hidden="1" customHeight="1" x14ac:dyDescent="0.25">
      <c r="A89" s="6">
        <v>88</v>
      </c>
      <c r="B89" s="7" t="s">
        <v>236</v>
      </c>
      <c r="C89" s="7" t="s">
        <v>150</v>
      </c>
      <c r="D89" s="7" t="str">
        <f t="shared" si="0"/>
        <v>050600043401Quản trị doanh nghiệp</v>
      </c>
      <c r="E89" s="7" t="s">
        <v>237</v>
      </c>
      <c r="F89" s="7" t="str">
        <f t="shared" si="1"/>
        <v>05060004340116TCN-KTD</v>
      </c>
      <c r="G89" s="8">
        <v>1</v>
      </c>
      <c r="H89" s="7" t="s">
        <v>103</v>
      </c>
      <c r="I89" s="8">
        <v>37</v>
      </c>
      <c r="J89" s="8">
        <v>0</v>
      </c>
      <c r="K89" s="8">
        <v>37</v>
      </c>
      <c r="L89" s="9"/>
      <c r="M89" s="9"/>
      <c r="N89" s="9"/>
      <c r="O89" s="9"/>
      <c r="P89" s="9"/>
      <c r="Q89" s="9"/>
      <c r="R89" s="9"/>
      <c r="S89" s="9"/>
      <c r="T89" s="9"/>
      <c r="U89" s="9"/>
    </row>
    <row r="90" spans="1:21" ht="12.75" hidden="1" customHeight="1" x14ac:dyDescent="0.25">
      <c r="A90" s="6">
        <v>89</v>
      </c>
      <c r="B90" s="7" t="s">
        <v>238</v>
      </c>
      <c r="C90" s="7" t="s">
        <v>160</v>
      </c>
      <c r="D90" s="7" t="str">
        <f t="shared" si="0"/>
        <v>050600046101Thống kê doanh nghiệp</v>
      </c>
      <c r="E90" s="7" t="s">
        <v>237</v>
      </c>
      <c r="F90" s="7" t="str">
        <f t="shared" si="1"/>
        <v>05060004610116TCN-KTD</v>
      </c>
      <c r="G90" s="8">
        <v>1</v>
      </c>
      <c r="H90" s="7" t="s">
        <v>125</v>
      </c>
      <c r="I90" s="8">
        <v>40</v>
      </c>
      <c r="J90" s="8">
        <v>0</v>
      </c>
      <c r="K90" s="8">
        <v>40</v>
      </c>
      <c r="L90" s="9"/>
      <c r="M90" s="9"/>
      <c r="N90" s="9"/>
      <c r="O90" s="9"/>
      <c r="P90" s="9"/>
      <c r="Q90" s="9"/>
      <c r="R90" s="9"/>
      <c r="S90" s="9"/>
      <c r="T90" s="9"/>
      <c r="U90" s="9"/>
    </row>
    <row r="91" spans="1:21" ht="12.75" hidden="1" customHeight="1" x14ac:dyDescent="0.25">
      <c r="A91" s="6">
        <v>90</v>
      </c>
      <c r="B91" s="7" t="s">
        <v>239</v>
      </c>
      <c r="C91" s="7" t="s">
        <v>180</v>
      </c>
      <c r="D91" s="7" t="str">
        <f t="shared" si="0"/>
        <v>050600046806Toán 3</v>
      </c>
      <c r="E91" s="7" t="s">
        <v>237</v>
      </c>
      <c r="F91" s="7" t="str">
        <f t="shared" si="1"/>
        <v>05060004680616TCN-KTD</v>
      </c>
      <c r="G91" s="8">
        <v>1</v>
      </c>
      <c r="H91" s="7" t="s">
        <v>182</v>
      </c>
      <c r="I91" s="8">
        <v>37</v>
      </c>
      <c r="J91" s="8">
        <v>0</v>
      </c>
      <c r="K91" s="8">
        <v>37</v>
      </c>
      <c r="L91" s="9"/>
      <c r="M91" s="9"/>
      <c r="N91" s="9"/>
      <c r="O91" s="9"/>
      <c r="P91" s="9"/>
      <c r="Q91" s="9"/>
      <c r="R91" s="9"/>
      <c r="S91" s="9"/>
      <c r="T91" s="9"/>
      <c r="U91" s="9"/>
    </row>
    <row r="92" spans="1:21" ht="12.75" hidden="1" customHeight="1" x14ac:dyDescent="0.25">
      <c r="A92" s="6">
        <v>91</v>
      </c>
      <c r="B92" s="7" t="s">
        <v>240</v>
      </c>
      <c r="C92" s="7" t="s">
        <v>184</v>
      </c>
      <c r="D92" s="7" t="str">
        <f t="shared" si="0"/>
        <v>050600047406Vật Lý 3</v>
      </c>
      <c r="E92" s="7" t="s">
        <v>237</v>
      </c>
      <c r="F92" s="7" t="str">
        <f t="shared" si="1"/>
        <v>05060004740616TCN-KTD</v>
      </c>
      <c r="G92" s="8">
        <v>1</v>
      </c>
      <c r="H92" s="7" t="s">
        <v>241</v>
      </c>
      <c r="I92" s="8">
        <v>37</v>
      </c>
      <c r="J92" s="8">
        <v>0</v>
      </c>
      <c r="K92" s="8">
        <v>37</v>
      </c>
      <c r="L92" s="9"/>
      <c r="M92" s="9"/>
      <c r="N92" s="9"/>
      <c r="O92" s="9"/>
      <c r="P92" s="9"/>
      <c r="Q92" s="9"/>
      <c r="R92" s="9"/>
      <c r="S92" s="9"/>
      <c r="T92" s="9"/>
      <c r="U92" s="9"/>
    </row>
    <row r="93" spans="1:21" ht="12.75" hidden="1" customHeight="1" x14ac:dyDescent="0.25">
      <c r="A93" s="6">
        <v>92</v>
      </c>
      <c r="B93" s="7" t="s">
        <v>242</v>
      </c>
      <c r="C93" s="7" t="s">
        <v>187</v>
      </c>
      <c r="D93" s="7" t="str">
        <f t="shared" si="0"/>
        <v>050600047706Hóa học 3</v>
      </c>
      <c r="E93" s="7" t="s">
        <v>237</v>
      </c>
      <c r="F93" s="7" t="str">
        <f t="shared" si="1"/>
        <v>05060004770616TCN-KTD</v>
      </c>
      <c r="G93" s="8">
        <v>1</v>
      </c>
      <c r="H93" s="7" t="s">
        <v>205</v>
      </c>
      <c r="I93" s="8">
        <v>37</v>
      </c>
      <c r="J93" s="8">
        <v>0</v>
      </c>
      <c r="K93" s="8">
        <v>37</v>
      </c>
      <c r="L93" s="9"/>
      <c r="M93" s="9"/>
      <c r="N93" s="9"/>
      <c r="O93" s="9"/>
      <c r="P93" s="9"/>
      <c r="Q93" s="9"/>
      <c r="R93" s="9"/>
      <c r="S93" s="9"/>
      <c r="T93" s="9"/>
      <c r="U93" s="9"/>
    </row>
    <row r="94" spans="1:21" ht="12.75" hidden="1" customHeight="1" x14ac:dyDescent="0.25">
      <c r="A94" s="6">
        <v>93</v>
      </c>
      <c r="B94" s="7" t="s">
        <v>243</v>
      </c>
      <c r="C94" s="7" t="s">
        <v>190</v>
      </c>
      <c r="D94" s="7" t="str">
        <f t="shared" si="0"/>
        <v>050600048006Ngữ Văn 3</v>
      </c>
      <c r="E94" s="7" t="s">
        <v>237</v>
      </c>
      <c r="F94" s="7" t="str">
        <f t="shared" si="1"/>
        <v>05060004800616TCN-KTD</v>
      </c>
      <c r="G94" s="8">
        <v>1</v>
      </c>
      <c r="H94" s="7" t="s">
        <v>207</v>
      </c>
      <c r="I94" s="8">
        <v>37</v>
      </c>
      <c r="J94" s="8">
        <v>0</v>
      </c>
      <c r="K94" s="8">
        <v>37</v>
      </c>
      <c r="L94" s="9"/>
      <c r="M94" s="9"/>
      <c r="N94" s="9"/>
      <c r="O94" s="9"/>
      <c r="P94" s="9"/>
      <c r="Q94" s="9"/>
      <c r="R94" s="9"/>
      <c r="S94" s="9"/>
      <c r="T94" s="9"/>
      <c r="U94" s="9"/>
    </row>
    <row r="95" spans="1:21" ht="12.75" hidden="1" customHeight="1" x14ac:dyDescent="0.25">
      <c r="A95" s="6">
        <v>94</v>
      </c>
      <c r="B95" s="7" t="s">
        <v>244</v>
      </c>
      <c r="C95" s="7" t="s">
        <v>245</v>
      </c>
      <c r="D95" s="7" t="str">
        <f t="shared" si="0"/>
        <v>050600051901Kế toán ngân sách xã, phường</v>
      </c>
      <c r="E95" s="7" t="s">
        <v>237</v>
      </c>
      <c r="F95" s="7" t="str">
        <f t="shared" si="1"/>
        <v>05060005190116TCN-KTD</v>
      </c>
      <c r="G95" s="8">
        <v>1</v>
      </c>
      <c r="H95" s="7" t="s">
        <v>165</v>
      </c>
      <c r="I95" s="8">
        <v>37</v>
      </c>
      <c r="J95" s="8">
        <v>0</v>
      </c>
      <c r="K95" s="8">
        <v>37</v>
      </c>
      <c r="L95" s="9"/>
      <c r="M95" s="9"/>
      <c r="N95" s="9"/>
      <c r="O95" s="9"/>
      <c r="P95" s="9"/>
      <c r="Q95" s="9"/>
      <c r="R95" s="9"/>
      <c r="S95" s="9"/>
      <c r="T95" s="9"/>
      <c r="U95" s="9"/>
    </row>
    <row r="96" spans="1:21" ht="12.75" hidden="1" customHeight="1" x14ac:dyDescent="0.25">
      <c r="A96" s="6">
        <v>95</v>
      </c>
      <c r="B96" s="7" t="s">
        <v>246</v>
      </c>
      <c r="C96" s="7" t="s">
        <v>247</v>
      </c>
      <c r="D96" s="7" t="str">
        <f t="shared" si="0"/>
        <v>050600053701Kinh tế phát triển</v>
      </c>
      <c r="E96" s="7" t="s">
        <v>237</v>
      </c>
      <c r="F96" s="7" t="str">
        <f t="shared" si="1"/>
        <v>05060005370116TCN-KTD</v>
      </c>
      <c r="G96" s="8">
        <v>1</v>
      </c>
      <c r="H96" s="7" t="s">
        <v>248</v>
      </c>
      <c r="I96" s="8">
        <v>37</v>
      </c>
      <c r="J96" s="8">
        <v>0</v>
      </c>
      <c r="K96" s="8">
        <v>37</v>
      </c>
      <c r="L96" s="9"/>
      <c r="M96" s="9"/>
      <c r="N96" s="9"/>
      <c r="O96" s="9"/>
      <c r="P96" s="9"/>
      <c r="Q96" s="9"/>
      <c r="R96" s="9"/>
      <c r="S96" s="9"/>
      <c r="T96" s="9"/>
      <c r="U96" s="9"/>
    </row>
    <row r="97" spans="1:21" ht="12.75" hidden="1" customHeight="1" x14ac:dyDescent="0.25">
      <c r="A97" s="6">
        <v>96</v>
      </c>
      <c r="B97" s="7" t="s">
        <v>249</v>
      </c>
      <c r="C97" s="7" t="s">
        <v>250</v>
      </c>
      <c r="D97" s="7" t="str">
        <f t="shared" si="0"/>
        <v>050600054801Lý thuyết tiền tệ tín dụng</v>
      </c>
      <c r="E97" s="7" t="s">
        <v>237</v>
      </c>
      <c r="F97" s="7" t="str">
        <f t="shared" si="1"/>
        <v>05060005480116TCN-KTD</v>
      </c>
      <c r="G97" s="8">
        <v>1</v>
      </c>
      <c r="H97" s="7" t="s">
        <v>154</v>
      </c>
      <c r="I97" s="8">
        <v>37</v>
      </c>
      <c r="J97" s="8">
        <v>0</v>
      </c>
      <c r="K97" s="8">
        <v>37</v>
      </c>
      <c r="L97" s="9"/>
      <c r="M97" s="9"/>
      <c r="N97" s="9"/>
      <c r="O97" s="9"/>
      <c r="P97" s="9"/>
      <c r="Q97" s="9"/>
      <c r="R97" s="9"/>
      <c r="S97" s="9"/>
      <c r="T97" s="9"/>
      <c r="U97" s="9"/>
    </row>
    <row r="98" spans="1:21" ht="12.75" hidden="1" customHeight="1" x14ac:dyDescent="0.25">
      <c r="A98" s="6">
        <v>97</v>
      </c>
      <c r="B98" s="7" t="s">
        <v>251</v>
      </c>
      <c r="C98" s="7" t="s">
        <v>160</v>
      </c>
      <c r="D98" s="7" t="str">
        <f t="shared" si="0"/>
        <v>050600046102Thống kê doanh nghiệp</v>
      </c>
      <c r="E98" s="7" t="s">
        <v>252</v>
      </c>
      <c r="F98" s="7" t="str">
        <f t="shared" si="1"/>
        <v>05060004610216TCN-QTD</v>
      </c>
      <c r="G98" s="8">
        <v>1</v>
      </c>
      <c r="H98" s="7" t="s">
        <v>125</v>
      </c>
      <c r="I98" s="8">
        <v>53</v>
      </c>
      <c r="J98" s="8">
        <v>0</v>
      </c>
      <c r="K98" s="8">
        <v>53</v>
      </c>
      <c r="L98" s="9"/>
      <c r="M98" s="9"/>
      <c r="N98" s="9"/>
      <c r="O98" s="9"/>
      <c r="P98" s="9"/>
      <c r="Q98" s="9"/>
      <c r="R98" s="9"/>
      <c r="S98" s="9"/>
      <c r="T98" s="9"/>
      <c r="U98" s="9"/>
    </row>
    <row r="99" spans="1:21" ht="12.75" hidden="1" customHeight="1" x14ac:dyDescent="0.25">
      <c r="A99" s="6">
        <v>98</v>
      </c>
      <c r="B99" s="7" t="s">
        <v>253</v>
      </c>
      <c r="C99" s="7" t="s">
        <v>180</v>
      </c>
      <c r="D99" s="7" t="str">
        <f t="shared" si="0"/>
        <v>050600046807Toán 3</v>
      </c>
      <c r="E99" s="7" t="s">
        <v>252</v>
      </c>
      <c r="F99" s="7" t="str">
        <f t="shared" si="1"/>
        <v>05060004680716TCN-QTD</v>
      </c>
      <c r="G99" s="8">
        <v>1</v>
      </c>
      <c r="H99" s="7" t="s">
        <v>254</v>
      </c>
      <c r="I99" s="8">
        <v>53</v>
      </c>
      <c r="J99" s="8">
        <v>0</v>
      </c>
      <c r="K99" s="8">
        <v>53</v>
      </c>
      <c r="L99" s="9"/>
      <c r="M99" s="9"/>
      <c r="N99" s="9"/>
      <c r="O99" s="9"/>
      <c r="P99" s="9"/>
      <c r="Q99" s="9"/>
      <c r="R99" s="9"/>
      <c r="S99" s="9"/>
      <c r="T99" s="9"/>
      <c r="U99" s="9"/>
    </row>
    <row r="100" spans="1:21" ht="12.75" hidden="1" customHeight="1" x14ac:dyDescent="0.25">
      <c r="A100" s="6">
        <v>99</v>
      </c>
      <c r="B100" s="7" t="s">
        <v>255</v>
      </c>
      <c r="C100" s="7" t="s">
        <v>184</v>
      </c>
      <c r="D100" s="7" t="str">
        <f t="shared" si="0"/>
        <v>050600047407Vật Lý 3</v>
      </c>
      <c r="E100" s="7" t="s">
        <v>252</v>
      </c>
      <c r="F100" s="7" t="str">
        <f t="shared" si="1"/>
        <v>05060004740716TCN-QTD</v>
      </c>
      <c r="G100" s="8">
        <v>1</v>
      </c>
      <c r="H100" s="7" t="s">
        <v>256</v>
      </c>
      <c r="I100" s="8">
        <v>53</v>
      </c>
      <c r="J100" s="8">
        <v>0</v>
      </c>
      <c r="K100" s="8">
        <v>53</v>
      </c>
      <c r="L100" s="9"/>
      <c r="M100" s="9"/>
      <c r="N100" s="9"/>
      <c r="O100" s="9"/>
      <c r="P100" s="9"/>
      <c r="Q100" s="9"/>
      <c r="R100" s="9"/>
      <c r="S100" s="9"/>
      <c r="T100" s="9"/>
      <c r="U100" s="9"/>
    </row>
    <row r="101" spans="1:21" ht="12.75" hidden="1" customHeight="1" x14ac:dyDescent="0.25">
      <c r="A101" s="6">
        <v>100</v>
      </c>
      <c r="B101" s="7" t="s">
        <v>257</v>
      </c>
      <c r="C101" s="7" t="s">
        <v>187</v>
      </c>
      <c r="D101" s="7" t="str">
        <f t="shared" si="0"/>
        <v>050600047707Hóa học 3</v>
      </c>
      <c r="E101" s="7" t="s">
        <v>252</v>
      </c>
      <c r="F101" s="7" t="str">
        <f t="shared" si="1"/>
        <v>05060004770716TCN-QTD</v>
      </c>
      <c r="G101" s="8">
        <v>1</v>
      </c>
      <c r="H101" s="7" t="s">
        <v>258</v>
      </c>
      <c r="I101" s="8">
        <v>53</v>
      </c>
      <c r="J101" s="8">
        <v>0</v>
      </c>
      <c r="K101" s="8">
        <v>53</v>
      </c>
      <c r="L101" s="9"/>
      <c r="M101" s="9"/>
      <c r="N101" s="9"/>
      <c r="O101" s="9"/>
      <c r="P101" s="9"/>
      <c r="Q101" s="9"/>
      <c r="R101" s="9"/>
      <c r="S101" s="9"/>
      <c r="T101" s="9"/>
      <c r="U101" s="9"/>
    </row>
    <row r="102" spans="1:21" ht="12.75" hidden="1" customHeight="1" x14ac:dyDescent="0.25">
      <c r="A102" s="6">
        <v>101</v>
      </c>
      <c r="B102" s="7" t="s">
        <v>259</v>
      </c>
      <c r="C102" s="7" t="s">
        <v>190</v>
      </c>
      <c r="D102" s="7" t="str">
        <f t="shared" si="0"/>
        <v>050600048007Ngữ Văn 3</v>
      </c>
      <c r="E102" s="7" t="s">
        <v>252</v>
      </c>
      <c r="F102" s="7" t="str">
        <f t="shared" si="1"/>
        <v>05060004800716TCN-QTD</v>
      </c>
      <c r="G102" s="8">
        <v>1</v>
      </c>
      <c r="H102" s="7" t="s">
        <v>207</v>
      </c>
      <c r="I102" s="8">
        <v>53</v>
      </c>
      <c r="J102" s="8">
        <v>0</v>
      </c>
      <c r="K102" s="8">
        <v>53</v>
      </c>
      <c r="L102" s="9"/>
      <c r="M102" s="9"/>
      <c r="N102" s="9"/>
      <c r="O102" s="9"/>
      <c r="P102" s="9"/>
      <c r="Q102" s="9"/>
      <c r="R102" s="9"/>
      <c r="S102" s="9"/>
      <c r="T102" s="9"/>
      <c r="U102" s="9"/>
    </row>
    <row r="103" spans="1:21" ht="12.75" hidden="1" customHeight="1" x14ac:dyDescent="0.25">
      <c r="A103" s="6">
        <v>102</v>
      </c>
      <c r="B103" s="7" t="s">
        <v>260</v>
      </c>
      <c r="C103" s="7" t="s">
        <v>164</v>
      </c>
      <c r="D103" s="7" t="str">
        <f t="shared" si="0"/>
        <v>050600111701Kế toán doanh nghiệp</v>
      </c>
      <c r="E103" s="7" t="s">
        <v>252</v>
      </c>
      <c r="F103" s="7" t="str">
        <f t="shared" si="1"/>
        <v>05060011170116TCN-QTD</v>
      </c>
      <c r="G103" s="8">
        <v>1</v>
      </c>
      <c r="H103" s="7" t="s">
        <v>248</v>
      </c>
      <c r="I103" s="8">
        <v>53</v>
      </c>
      <c r="J103" s="8">
        <v>0</v>
      </c>
      <c r="K103" s="8">
        <v>53</v>
      </c>
      <c r="L103" s="9"/>
      <c r="M103" s="9"/>
      <c r="N103" s="9"/>
      <c r="O103" s="9"/>
      <c r="P103" s="9"/>
      <c r="Q103" s="9"/>
      <c r="R103" s="9"/>
      <c r="S103" s="9"/>
      <c r="T103" s="9"/>
      <c r="U103" s="9"/>
    </row>
    <row r="104" spans="1:21" ht="12.75" hidden="1" customHeight="1" x14ac:dyDescent="0.25">
      <c r="A104" s="6">
        <v>103</v>
      </c>
      <c r="B104" s="7" t="s">
        <v>261</v>
      </c>
      <c r="C104" s="7" t="s">
        <v>262</v>
      </c>
      <c r="D104" s="7" t="str">
        <f t="shared" si="0"/>
        <v>050600111801Tin học văn phòng</v>
      </c>
      <c r="E104" s="7" t="s">
        <v>252</v>
      </c>
      <c r="F104" s="7" t="str">
        <f t="shared" si="1"/>
        <v>05060011180116TCN-QTD</v>
      </c>
      <c r="G104" s="8">
        <v>1</v>
      </c>
      <c r="H104" s="7" t="s">
        <v>182</v>
      </c>
      <c r="I104" s="8">
        <v>53</v>
      </c>
      <c r="J104" s="8">
        <v>0</v>
      </c>
      <c r="K104" s="8">
        <v>53</v>
      </c>
      <c r="L104" s="9"/>
      <c r="M104" s="9"/>
      <c r="N104" s="9"/>
      <c r="O104" s="9"/>
      <c r="P104" s="9"/>
      <c r="Q104" s="9"/>
      <c r="R104" s="9"/>
      <c r="S104" s="9"/>
      <c r="T104" s="9"/>
      <c r="U104" s="9"/>
    </row>
    <row r="105" spans="1:21" ht="12.75" hidden="1" customHeight="1" x14ac:dyDescent="0.25">
      <c r="A105" s="6">
        <v>104</v>
      </c>
      <c r="B105" s="7" t="s">
        <v>263</v>
      </c>
      <c r="C105" s="7" t="s">
        <v>180</v>
      </c>
      <c r="D105" s="7" t="str">
        <f t="shared" si="0"/>
        <v>050600046808Toán 3</v>
      </c>
      <c r="E105" s="7" t="s">
        <v>264</v>
      </c>
      <c r="F105" s="7" t="str">
        <f t="shared" si="1"/>
        <v>05060004680816TCN-QTM1</v>
      </c>
      <c r="G105" s="8">
        <v>1</v>
      </c>
      <c r="H105" s="7" t="s">
        <v>265</v>
      </c>
      <c r="I105" s="8">
        <v>57</v>
      </c>
      <c r="J105" s="8">
        <v>0</v>
      </c>
      <c r="K105" s="8">
        <v>57</v>
      </c>
      <c r="L105" s="9"/>
      <c r="M105" s="9"/>
      <c r="N105" s="9"/>
      <c r="O105" s="9"/>
      <c r="P105" s="9"/>
      <c r="Q105" s="9"/>
      <c r="R105" s="9"/>
      <c r="S105" s="9"/>
      <c r="T105" s="9"/>
      <c r="U105" s="9"/>
    </row>
    <row r="106" spans="1:21" ht="12.75" hidden="1" customHeight="1" x14ac:dyDescent="0.25">
      <c r="A106" s="6">
        <v>105</v>
      </c>
      <c r="B106" s="7" t="s">
        <v>266</v>
      </c>
      <c r="C106" s="7" t="s">
        <v>184</v>
      </c>
      <c r="D106" s="7" t="str">
        <f t="shared" si="0"/>
        <v>050600047408Vật Lý 3</v>
      </c>
      <c r="E106" s="7" t="s">
        <v>264</v>
      </c>
      <c r="F106" s="7" t="str">
        <f t="shared" si="1"/>
        <v>05060004740816TCN-QTM1</v>
      </c>
      <c r="G106" s="8">
        <v>1</v>
      </c>
      <c r="H106" s="7" t="s">
        <v>256</v>
      </c>
      <c r="I106" s="8">
        <v>56</v>
      </c>
      <c r="J106" s="8">
        <v>0</v>
      </c>
      <c r="K106" s="8">
        <v>56</v>
      </c>
      <c r="L106" s="9"/>
      <c r="M106" s="9"/>
      <c r="N106" s="9"/>
      <c r="O106" s="9"/>
      <c r="P106" s="9"/>
      <c r="Q106" s="9"/>
      <c r="R106" s="9"/>
      <c r="S106" s="9"/>
      <c r="T106" s="9"/>
      <c r="U106" s="9"/>
    </row>
    <row r="107" spans="1:21" ht="12.75" hidden="1" customHeight="1" x14ac:dyDescent="0.25">
      <c r="A107" s="6">
        <v>106</v>
      </c>
      <c r="B107" s="7" t="s">
        <v>267</v>
      </c>
      <c r="C107" s="7" t="s">
        <v>187</v>
      </c>
      <c r="D107" s="7" t="str">
        <f t="shared" si="0"/>
        <v>050600047708Hóa học 3</v>
      </c>
      <c r="E107" s="7" t="s">
        <v>264</v>
      </c>
      <c r="F107" s="7" t="str">
        <f t="shared" si="1"/>
        <v>05060004770816TCN-QTM1</v>
      </c>
      <c r="G107" s="8">
        <v>1</v>
      </c>
      <c r="H107" s="7" t="s">
        <v>220</v>
      </c>
      <c r="I107" s="8">
        <v>56</v>
      </c>
      <c r="J107" s="8">
        <v>0</v>
      </c>
      <c r="K107" s="8">
        <v>56</v>
      </c>
      <c r="L107" s="9"/>
      <c r="M107" s="9"/>
      <c r="N107" s="9"/>
      <c r="O107" s="9"/>
      <c r="P107" s="9"/>
      <c r="Q107" s="9"/>
      <c r="R107" s="9"/>
      <c r="S107" s="9"/>
      <c r="T107" s="9"/>
      <c r="U107" s="9"/>
    </row>
    <row r="108" spans="1:21" ht="12.75" hidden="1" customHeight="1" x14ac:dyDescent="0.25">
      <c r="A108" s="6">
        <v>107</v>
      </c>
      <c r="B108" s="7" t="s">
        <v>268</v>
      </c>
      <c r="C108" s="7" t="s">
        <v>190</v>
      </c>
      <c r="D108" s="7" t="str">
        <f t="shared" si="0"/>
        <v>050600048008Ngữ Văn 3</v>
      </c>
      <c r="E108" s="7" t="s">
        <v>264</v>
      </c>
      <c r="F108" s="7" t="str">
        <f t="shared" si="1"/>
        <v>05060004800816TCN-QTM1</v>
      </c>
      <c r="G108" s="8">
        <v>1</v>
      </c>
      <c r="H108" s="7" t="s">
        <v>269</v>
      </c>
      <c r="I108" s="8">
        <v>56</v>
      </c>
      <c r="J108" s="8">
        <v>0</v>
      </c>
      <c r="K108" s="8">
        <v>56</v>
      </c>
      <c r="L108" s="9"/>
      <c r="M108" s="9"/>
      <c r="N108" s="9"/>
      <c r="O108" s="9"/>
      <c r="P108" s="9"/>
      <c r="Q108" s="9"/>
      <c r="R108" s="9"/>
      <c r="S108" s="9"/>
      <c r="T108" s="9"/>
      <c r="U108" s="9"/>
    </row>
    <row r="109" spans="1:21" ht="12.75" hidden="1" customHeight="1" x14ac:dyDescent="0.25">
      <c r="A109" s="6">
        <v>108</v>
      </c>
      <c r="B109" s="7" t="s">
        <v>270</v>
      </c>
      <c r="C109" s="7" t="s">
        <v>271</v>
      </c>
      <c r="D109" s="7" t="str">
        <f t="shared" si="0"/>
        <v>050600068901Lập trình căn bản</v>
      </c>
      <c r="E109" s="7" t="s">
        <v>264</v>
      </c>
      <c r="F109" s="7" t="str">
        <f t="shared" si="1"/>
        <v>05060006890116TCN-QTM1</v>
      </c>
      <c r="G109" s="8">
        <v>1</v>
      </c>
      <c r="H109" s="7" t="s">
        <v>22</v>
      </c>
      <c r="I109" s="8">
        <v>57</v>
      </c>
      <c r="J109" s="8">
        <v>0</v>
      </c>
      <c r="K109" s="8">
        <v>57</v>
      </c>
      <c r="L109" s="9"/>
      <c r="M109" s="9"/>
      <c r="N109" s="9"/>
      <c r="O109" s="9"/>
      <c r="P109" s="9"/>
      <c r="Q109" s="9"/>
      <c r="R109" s="9"/>
      <c r="S109" s="9"/>
      <c r="T109" s="9"/>
      <c r="U109" s="9"/>
    </row>
    <row r="110" spans="1:21" ht="12.75" hidden="1" customHeight="1" x14ac:dyDescent="0.25">
      <c r="A110" s="6">
        <v>109</v>
      </c>
      <c r="B110" s="7" t="s">
        <v>272</v>
      </c>
      <c r="C110" s="7" t="s">
        <v>273</v>
      </c>
      <c r="D110" s="7" t="str">
        <f t="shared" si="0"/>
        <v>050600069001Nguyên lý hệ điều hành</v>
      </c>
      <c r="E110" s="7" t="s">
        <v>264</v>
      </c>
      <c r="F110" s="7" t="str">
        <f t="shared" si="1"/>
        <v>05060006900116TCN-QTM1</v>
      </c>
      <c r="G110" s="8">
        <v>1</v>
      </c>
      <c r="H110" s="7" t="s">
        <v>31</v>
      </c>
      <c r="I110" s="8">
        <v>56</v>
      </c>
      <c r="J110" s="8">
        <v>0</v>
      </c>
      <c r="K110" s="8">
        <v>56</v>
      </c>
      <c r="L110" s="9"/>
      <c r="M110" s="9"/>
      <c r="N110" s="9"/>
      <c r="O110" s="9"/>
      <c r="P110" s="9"/>
      <c r="Q110" s="9"/>
      <c r="R110" s="9"/>
      <c r="S110" s="9"/>
      <c r="T110" s="9"/>
      <c r="U110" s="9"/>
    </row>
    <row r="111" spans="1:21" ht="12.75" hidden="1" customHeight="1" x14ac:dyDescent="0.25">
      <c r="A111" s="6">
        <v>110</v>
      </c>
      <c r="B111" s="7" t="s">
        <v>274</v>
      </c>
      <c r="C111" s="7" t="s">
        <v>275</v>
      </c>
      <c r="D111" s="7" t="str">
        <f t="shared" si="0"/>
        <v>050600078401Lắp ráp và cài đặt máy tính</v>
      </c>
      <c r="E111" s="7" t="s">
        <v>264</v>
      </c>
      <c r="F111" s="7" t="str">
        <f t="shared" si="1"/>
        <v>05060007840116TCN-QTM1</v>
      </c>
      <c r="G111" s="8">
        <v>1</v>
      </c>
      <c r="H111" s="7" t="s">
        <v>276</v>
      </c>
      <c r="I111" s="8">
        <v>57</v>
      </c>
      <c r="J111" s="8">
        <v>0</v>
      </c>
      <c r="K111" s="8">
        <v>57</v>
      </c>
      <c r="L111" s="9"/>
      <c r="M111" s="9"/>
      <c r="N111" s="9"/>
      <c r="O111" s="9"/>
      <c r="P111" s="9"/>
      <c r="Q111" s="9"/>
      <c r="R111" s="9"/>
      <c r="S111" s="9"/>
      <c r="T111" s="9"/>
      <c r="U111" s="9"/>
    </row>
    <row r="112" spans="1:21" ht="12.75" hidden="1" customHeight="1" x14ac:dyDescent="0.25">
      <c r="A112" s="6">
        <v>111</v>
      </c>
      <c r="B112" s="7" t="s">
        <v>277</v>
      </c>
      <c r="C112" s="7" t="s">
        <v>180</v>
      </c>
      <c r="D112" s="7" t="str">
        <f t="shared" si="0"/>
        <v>050600046810Toán 3</v>
      </c>
      <c r="E112" s="7" t="s">
        <v>278</v>
      </c>
      <c r="F112" s="7" t="str">
        <f t="shared" si="1"/>
        <v>05060004681016TCN-QTM2</v>
      </c>
      <c r="G112" s="8">
        <v>1</v>
      </c>
      <c r="H112" s="7" t="s">
        <v>254</v>
      </c>
      <c r="I112" s="8">
        <v>50</v>
      </c>
      <c r="J112" s="8">
        <v>0</v>
      </c>
      <c r="K112" s="8">
        <v>50</v>
      </c>
      <c r="L112" s="9"/>
      <c r="M112" s="9"/>
      <c r="N112" s="9"/>
      <c r="O112" s="9"/>
      <c r="P112" s="9"/>
      <c r="Q112" s="9"/>
      <c r="R112" s="9"/>
      <c r="S112" s="9"/>
      <c r="T112" s="9"/>
      <c r="U112" s="9"/>
    </row>
    <row r="113" spans="1:21" ht="12.75" hidden="1" customHeight="1" x14ac:dyDescent="0.25">
      <c r="A113" s="6">
        <v>112</v>
      </c>
      <c r="B113" s="7" t="s">
        <v>279</v>
      </c>
      <c r="C113" s="7" t="s">
        <v>184</v>
      </c>
      <c r="D113" s="7" t="str">
        <f t="shared" si="0"/>
        <v>050600047410Vật Lý 3</v>
      </c>
      <c r="E113" s="7" t="s">
        <v>278</v>
      </c>
      <c r="F113" s="7" t="str">
        <f t="shared" si="1"/>
        <v>05060004741016TCN-QTM2</v>
      </c>
      <c r="G113" s="8">
        <v>1</v>
      </c>
      <c r="H113" s="7" t="s">
        <v>280</v>
      </c>
      <c r="I113" s="8">
        <v>50</v>
      </c>
      <c r="J113" s="8">
        <v>0</v>
      </c>
      <c r="K113" s="8">
        <v>50</v>
      </c>
      <c r="L113" s="9"/>
      <c r="M113" s="9"/>
      <c r="N113" s="9"/>
      <c r="O113" s="9"/>
      <c r="P113" s="9"/>
      <c r="Q113" s="9"/>
      <c r="R113" s="9"/>
      <c r="S113" s="9"/>
      <c r="T113" s="9"/>
      <c r="U113" s="9"/>
    </row>
    <row r="114" spans="1:21" ht="12.75" hidden="1" customHeight="1" x14ac:dyDescent="0.25">
      <c r="A114" s="6">
        <v>113</v>
      </c>
      <c r="B114" s="7" t="s">
        <v>281</v>
      </c>
      <c r="C114" s="7" t="s">
        <v>187</v>
      </c>
      <c r="D114" s="7" t="str">
        <f t="shared" si="0"/>
        <v>050600047710Hóa học 3</v>
      </c>
      <c r="E114" s="7" t="s">
        <v>278</v>
      </c>
      <c r="F114" s="7" t="str">
        <f t="shared" si="1"/>
        <v>05060004771016TCN-QTM2</v>
      </c>
      <c r="G114" s="8">
        <v>1</v>
      </c>
      <c r="H114" s="7" t="s">
        <v>205</v>
      </c>
      <c r="I114" s="8">
        <v>50</v>
      </c>
      <c r="J114" s="8">
        <v>0</v>
      </c>
      <c r="K114" s="8">
        <v>50</v>
      </c>
      <c r="L114" s="9"/>
      <c r="M114" s="9"/>
      <c r="N114" s="9"/>
      <c r="O114" s="9"/>
      <c r="P114" s="9"/>
      <c r="Q114" s="9"/>
      <c r="R114" s="9"/>
      <c r="S114" s="9"/>
      <c r="T114" s="9"/>
      <c r="U114" s="9"/>
    </row>
    <row r="115" spans="1:21" ht="12.75" hidden="1" customHeight="1" x14ac:dyDescent="0.25">
      <c r="A115" s="6">
        <v>114</v>
      </c>
      <c r="B115" s="7" t="s">
        <v>282</v>
      </c>
      <c r="C115" s="7" t="s">
        <v>190</v>
      </c>
      <c r="D115" s="7" t="str">
        <f t="shared" si="0"/>
        <v>050600048010Ngữ Văn 3</v>
      </c>
      <c r="E115" s="7" t="s">
        <v>278</v>
      </c>
      <c r="F115" s="7" t="str">
        <f t="shared" si="1"/>
        <v>05060004801016TCN-QTM2</v>
      </c>
      <c r="G115" s="8">
        <v>1</v>
      </c>
      <c r="H115" s="7" t="s">
        <v>207</v>
      </c>
      <c r="I115" s="8">
        <v>50</v>
      </c>
      <c r="J115" s="8">
        <v>0</v>
      </c>
      <c r="K115" s="8">
        <v>50</v>
      </c>
      <c r="L115" s="9"/>
      <c r="M115" s="9"/>
      <c r="N115" s="9"/>
      <c r="O115" s="9"/>
      <c r="P115" s="9"/>
      <c r="Q115" s="9"/>
      <c r="R115" s="9"/>
      <c r="S115" s="9"/>
      <c r="T115" s="9"/>
      <c r="U115" s="9"/>
    </row>
    <row r="116" spans="1:21" ht="12.75" hidden="1" customHeight="1" x14ac:dyDescent="0.25">
      <c r="A116" s="6">
        <v>115</v>
      </c>
      <c r="B116" s="7" t="s">
        <v>283</v>
      </c>
      <c r="C116" s="7" t="s">
        <v>271</v>
      </c>
      <c r="D116" s="7" t="str">
        <f t="shared" si="0"/>
        <v>050600068902Lập trình căn bản</v>
      </c>
      <c r="E116" s="7" t="s">
        <v>278</v>
      </c>
      <c r="F116" s="7" t="str">
        <f t="shared" si="1"/>
        <v>05060006890216TCN-QTM2</v>
      </c>
      <c r="G116" s="8">
        <v>1</v>
      </c>
      <c r="H116" s="7" t="s">
        <v>284</v>
      </c>
      <c r="I116" s="8">
        <v>50</v>
      </c>
      <c r="J116" s="8">
        <v>0</v>
      </c>
      <c r="K116" s="8">
        <v>50</v>
      </c>
      <c r="L116" s="9"/>
      <c r="M116" s="9"/>
      <c r="N116" s="9"/>
      <c r="O116" s="9"/>
      <c r="P116" s="9"/>
      <c r="Q116" s="9"/>
      <c r="R116" s="9"/>
      <c r="S116" s="9"/>
      <c r="T116" s="9"/>
      <c r="U116" s="9"/>
    </row>
    <row r="117" spans="1:21" ht="12.75" hidden="1" customHeight="1" x14ac:dyDescent="0.25">
      <c r="A117" s="6">
        <v>116</v>
      </c>
      <c r="B117" s="7" t="s">
        <v>285</v>
      </c>
      <c r="C117" s="7" t="s">
        <v>273</v>
      </c>
      <c r="D117" s="7" t="str">
        <f t="shared" si="0"/>
        <v>050600069002Nguyên lý hệ điều hành</v>
      </c>
      <c r="E117" s="7" t="s">
        <v>278</v>
      </c>
      <c r="F117" s="7" t="str">
        <f t="shared" si="1"/>
        <v>05060006900216TCN-QTM2</v>
      </c>
      <c r="G117" s="8">
        <v>1</v>
      </c>
      <c r="H117" s="7" t="s">
        <v>31</v>
      </c>
      <c r="I117" s="8">
        <v>50</v>
      </c>
      <c r="J117" s="8">
        <v>0</v>
      </c>
      <c r="K117" s="8">
        <v>50</v>
      </c>
      <c r="L117" s="9"/>
      <c r="M117" s="9"/>
      <c r="N117" s="9"/>
      <c r="O117" s="9"/>
      <c r="P117" s="9"/>
      <c r="Q117" s="9"/>
      <c r="R117" s="9"/>
      <c r="S117" s="9"/>
      <c r="T117" s="9"/>
      <c r="U117" s="9"/>
    </row>
    <row r="118" spans="1:21" ht="12.75" hidden="1" customHeight="1" x14ac:dyDescent="0.25">
      <c r="A118" s="6">
        <v>117</v>
      </c>
      <c r="B118" s="7" t="s">
        <v>286</v>
      </c>
      <c r="C118" s="7" t="s">
        <v>275</v>
      </c>
      <c r="D118" s="7" t="str">
        <f t="shared" si="0"/>
        <v>050600078402Lắp ráp và cài đặt máy tính</v>
      </c>
      <c r="E118" s="7" t="s">
        <v>278</v>
      </c>
      <c r="F118" s="7" t="str">
        <f t="shared" si="1"/>
        <v>05060007840216TCN-QTM2</v>
      </c>
      <c r="G118" s="8">
        <v>1</v>
      </c>
      <c r="H118" s="7" t="s">
        <v>13</v>
      </c>
      <c r="I118" s="8">
        <v>50</v>
      </c>
      <c r="J118" s="8">
        <v>0</v>
      </c>
      <c r="K118" s="8">
        <v>50</v>
      </c>
      <c r="L118" s="9"/>
      <c r="M118" s="9"/>
      <c r="N118" s="9"/>
      <c r="O118" s="9"/>
      <c r="P118" s="9"/>
      <c r="Q118" s="9"/>
      <c r="R118" s="9"/>
      <c r="S118" s="9"/>
      <c r="T118" s="9"/>
      <c r="U118" s="9"/>
    </row>
    <row r="119" spans="1:21" ht="12.75" hidden="1" customHeight="1" x14ac:dyDescent="0.25">
      <c r="A119" s="6">
        <v>118</v>
      </c>
      <c r="B119" s="7" t="s">
        <v>287</v>
      </c>
      <c r="C119" s="7" t="s">
        <v>180</v>
      </c>
      <c r="D119" s="7" t="str">
        <f t="shared" si="0"/>
        <v>041000046804Toán 3</v>
      </c>
      <c r="E119" s="7" t="s">
        <v>288</v>
      </c>
      <c r="F119" s="7" t="str">
        <f t="shared" si="1"/>
        <v>04100004680416TC-Ô1</v>
      </c>
      <c r="G119" s="8">
        <v>1</v>
      </c>
      <c r="H119" s="7" t="s">
        <v>289</v>
      </c>
      <c r="I119" s="8">
        <v>77</v>
      </c>
      <c r="J119" s="8">
        <v>0</v>
      </c>
      <c r="K119" s="8">
        <v>77</v>
      </c>
      <c r="L119" s="9"/>
      <c r="M119" s="9"/>
      <c r="N119" s="9"/>
      <c r="O119" s="9"/>
      <c r="P119" s="9"/>
      <c r="Q119" s="9"/>
      <c r="R119" s="9"/>
      <c r="S119" s="9"/>
      <c r="T119" s="9"/>
      <c r="U119" s="9"/>
    </row>
    <row r="120" spans="1:21" ht="12.75" hidden="1" customHeight="1" x14ac:dyDescent="0.25">
      <c r="A120" s="6">
        <v>119</v>
      </c>
      <c r="B120" s="7" t="s">
        <v>290</v>
      </c>
      <c r="C120" s="7" t="s">
        <v>184</v>
      </c>
      <c r="D120" s="7" t="str">
        <f t="shared" si="0"/>
        <v>041000047404Vật Lý 3</v>
      </c>
      <c r="E120" s="7" t="s">
        <v>288</v>
      </c>
      <c r="F120" s="7" t="str">
        <f t="shared" si="1"/>
        <v>04100004740416TC-Ô1</v>
      </c>
      <c r="G120" s="8">
        <v>1</v>
      </c>
      <c r="H120" s="7" t="s">
        <v>256</v>
      </c>
      <c r="I120" s="8">
        <v>77</v>
      </c>
      <c r="J120" s="8">
        <v>0</v>
      </c>
      <c r="K120" s="8">
        <v>77</v>
      </c>
      <c r="L120" s="9"/>
      <c r="M120" s="9"/>
      <c r="N120" s="9"/>
      <c r="O120" s="9"/>
      <c r="P120" s="9"/>
      <c r="Q120" s="9"/>
      <c r="R120" s="9"/>
      <c r="S120" s="9"/>
      <c r="T120" s="9"/>
      <c r="U120" s="9"/>
    </row>
    <row r="121" spans="1:21" ht="12.75" hidden="1" customHeight="1" x14ac:dyDescent="0.25">
      <c r="A121" s="6">
        <v>120</v>
      </c>
      <c r="B121" s="7" t="s">
        <v>291</v>
      </c>
      <c r="C121" s="7" t="s">
        <v>187</v>
      </c>
      <c r="D121" s="7" t="str">
        <f t="shared" si="0"/>
        <v>041000047704Hóa học 3</v>
      </c>
      <c r="E121" s="7" t="s">
        <v>288</v>
      </c>
      <c r="F121" s="7" t="str">
        <f t="shared" si="1"/>
        <v>04100004770416TC-Ô1</v>
      </c>
      <c r="G121" s="8">
        <v>1</v>
      </c>
      <c r="H121" s="7" t="s">
        <v>220</v>
      </c>
      <c r="I121" s="8">
        <v>77</v>
      </c>
      <c r="J121" s="8">
        <v>0</v>
      </c>
      <c r="K121" s="8">
        <v>77</v>
      </c>
      <c r="L121" s="9"/>
      <c r="M121" s="9"/>
      <c r="N121" s="9"/>
      <c r="O121" s="9"/>
      <c r="P121" s="9"/>
      <c r="Q121" s="9"/>
      <c r="R121" s="9"/>
      <c r="S121" s="9"/>
      <c r="T121" s="9"/>
      <c r="U121" s="9"/>
    </row>
    <row r="122" spans="1:21" ht="12.75" hidden="1" customHeight="1" x14ac:dyDescent="0.25">
      <c r="A122" s="6">
        <v>121</v>
      </c>
      <c r="B122" s="7" t="s">
        <v>292</v>
      </c>
      <c r="C122" s="7" t="s">
        <v>190</v>
      </c>
      <c r="D122" s="7" t="str">
        <f t="shared" si="0"/>
        <v>041000048004Ngữ Văn 3</v>
      </c>
      <c r="E122" s="7" t="s">
        <v>288</v>
      </c>
      <c r="F122" s="7" t="str">
        <f t="shared" si="1"/>
        <v>04100004800416TC-Ô1</v>
      </c>
      <c r="G122" s="8">
        <v>1</v>
      </c>
      <c r="H122" s="7" t="s">
        <v>191</v>
      </c>
      <c r="I122" s="8">
        <v>77</v>
      </c>
      <c r="J122" s="8">
        <v>0</v>
      </c>
      <c r="K122" s="8">
        <v>77</v>
      </c>
      <c r="L122" s="9"/>
      <c r="M122" s="9"/>
      <c r="N122" s="9"/>
      <c r="O122" s="9"/>
      <c r="P122" s="9"/>
      <c r="Q122" s="9"/>
      <c r="R122" s="9"/>
      <c r="S122" s="9"/>
      <c r="T122" s="9"/>
      <c r="U122" s="9"/>
    </row>
    <row r="123" spans="1:21" ht="12.75" hidden="1" customHeight="1" x14ac:dyDescent="0.25">
      <c r="A123" s="6">
        <v>122</v>
      </c>
      <c r="B123" s="7" t="s">
        <v>293</v>
      </c>
      <c r="C123" s="7" t="s">
        <v>294</v>
      </c>
      <c r="D123" s="7" t="str">
        <f t="shared" si="0"/>
        <v>041000048804Giáo dục chính trị 1</v>
      </c>
      <c r="E123" s="7" t="s">
        <v>288</v>
      </c>
      <c r="F123" s="7" t="str">
        <f t="shared" si="1"/>
        <v>04100004880416TC-Ô1</v>
      </c>
      <c r="G123" s="8">
        <v>1</v>
      </c>
      <c r="H123" s="7" t="s">
        <v>295</v>
      </c>
      <c r="I123" s="8">
        <v>77</v>
      </c>
      <c r="J123" s="8">
        <v>0</v>
      </c>
      <c r="K123" s="8">
        <v>77</v>
      </c>
      <c r="L123" s="9"/>
      <c r="M123" s="9"/>
      <c r="N123" s="9"/>
      <c r="O123" s="9"/>
      <c r="P123" s="9"/>
      <c r="Q123" s="9"/>
      <c r="R123" s="9"/>
      <c r="S123" s="9"/>
      <c r="T123" s="9"/>
      <c r="U123" s="9"/>
    </row>
    <row r="124" spans="1:21" ht="12.75" hidden="1" customHeight="1" x14ac:dyDescent="0.25">
      <c r="A124" s="6">
        <v>123</v>
      </c>
      <c r="B124" s="7" t="s">
        <v>296</v>
      </c>
      <c r="C124" s="7" t="s">
        <v>297</v>
      </c>
      <c r="D124" s="7" t="str">
        <f t="shared" si="0"/>
        <v>041000049304Anh văn 3</v>
      </c>
      <c r="E124" s="7" t="s">
        <v>288</v>
      </c>
      <c r="F124" s="7" t="str">
        <f t="shared" si="1"/>
        <v>04100004930416TC-Ô1</v>
      </c>
      <c r="G124" s="8">
        <v>1</v>
      </c>
      <c r="H124" s="7" t="s">
        <v>298</v>
      </c>
      <c r="I124" s="8">
        <v>77</v>
      </c>
      <c r="J124" s="8">
        <v>0</v>
      </c>
      <c r="K124" s="8">
        <v>77</v>
      </c>
      <c r="L124" s="9"/>
      <c r="M124" s="9"/>
      <c r="N124" s="9"/>
      <c r="O124" s="9"/>
      <c r="P124" s="9"/>
      <c r="Q124" s="9"/>
      <c r="R124" s="9"/>
      <c r="S124" s="9"/>
      <c r="T124" s="9"/>
      <c r="U124" s="9"/>
    </row>
    <row r="125" spans="1:21" ht="12.75" hidden="1" customHeight="1" x14ac:dyDescent="0.25">
      <c r="A125" s="6">
        <v>124</v>
      </c>
      <c r="B125" s="7" t="s">
        <v>299</v>
      </c>
      <c r="C125" s="7" t="s">
        <v>300</v>
      </c>
      <c r="D125" s="7" t="str">
        <f t="shared" si="0"/>
        <v>041000066302Cơ lý thuyết</v>
      </c>
      <c r="E125" s="7" t="s">
        <v>288</v>
      </c>
      <c r="F125" s="7" t="str">
        <f t="shared" si="1"/>
        <v>04100006630216TC-Ô1</v>
      </c>
      <c r="G125" s="8">
        <v>1</v>
      </c>
      <c r="H125" s="7" t="s">
        <v>301</v>
      </c>
      <c r="I125" s="8">
        <v>79</v>
      </c>
      <c r="J125" s="8">
        <v>0</v>
      </c>
      <c r="K125" s="8">
        <v>79</v>
      </c>
      <c r="L125" s="9"/>
      <c r="M125" s="9"/>
      <c r="N125" s="9"/>
      <c r="O125" s="9"/>
      <c r="P125" s="9"/>
      <c r="Q125" s="9"/>
      <c r="R125" s="9"/>
      <c r="S125" s="9"/>
      <c r="T125" s="9"/>
      <c r="U125" s="9"/>
    </row>
    <row r="126" spans="1:21" ht="12.75" hidden="1" customHeight="1" x14ac:dyDescent="0.25">
      <c r="A126" s="6">
        <v>125</v>
      </c>
      <c r="B126" s="7" t="s">
        <v>302</v>
      </c>
      <c r="C126" s="7" t="s">
        <v>303</v>
      </c>
      <c r="D126" s="7" t="str">
        <f t="shared" si="0"/>
        <v>041000066402Vẽ kỹ thuật</v>
      </c>
      <c r="E126" s="7" t="s">
        <v>288</v>
      </c>
      <c r="F126" s="7" t="str">
        <f t="shared" si="1"/>
        <v>04100006640216TC-Ô1</v>
      </c>
      <c r="G126" s="8">
        <v>1</v>
      </c>
      <c r="H126" s="7" t="s">
        <v>304</v>
      </c>
      <c r="I126" s="8">
        <v>82</v>
      </c>
      <c r="J126" s="8">
        <v>0</v>
      </c>
      <c r="K126" s="8">
        <v>82</v>
      </c>
      <c r="L126" s="9"/>
      <c r="M126" s="9"/>
      <c r="N126" s="9"/>
      <c r="O126" s="9"/>
      <c r="P126" s="9"/>
      <c r="Q126" s="9"/>
      <c r="R126" s="9"/>
      <c r="S126" s="9"/>
      <c r="T126" s="9"/>
      <c r="U126" s="9"/>
    </row>
    <row r="127" spans="1:21" ht="12.75" hidden="1" customHeight="1" x14ac:dyDescent="0.25">
      <c r="A127" s="6">
        <v>126</v>
      </c>
      <c r="B127" s="7" t="s">
        <v>305</v>
      </c>
      <c r="C127" s="7" t="s">
        <v>306</v>
      </c>
      <c r="D127" s="7" t="str">
        <f t="shared" si="0"/>
        <v>041000093002Thực tập Nguội cơ bản</v>
      </c>
      <c r="E127" s="7" t="s">
        <v>288</v>
      </c>
      <c r="F127" s="7" t="str">
        <f t="shared" si="1"/>
        <v>04100009300216TC-Ô1</v>
      </c>
      <c r="G127" s="8">
        <v>1</v>
      </c>
      <c r="H127" s="7" t="s">
        <v>307</v>
      </c>
      <c r="I127" s="8">
        <v>77</v>
      </c>
      <c r="J127" s="8">
        <v>77</v>
      </c>
      <c r="K127" s="8">
        <v>0</v>
      </c>
      <c r="L127" s="9"/>
      <c r="M127" s="9"/>
      <c r="N127" s="9"/>
      <c r="O127" s="9"/>
      <c r="P127" s="9"/>
      <c r="Q127" s="9"/>
      <c r="R127" s="9"/>
      <c r="S127" s="9"/>
      <c r="T127" s="9"/>
      <c r="U127" s="9"/>
    </row>
    <row r="128" spans="1:21" ht="12.75" hidden="1" customHeight="1" x14ac:dyDescent="0.25">
      <c r="A128" s="6">
        <v>127</v>
      </c>
      <c r="B128" s="7" t="s">
        <v>308</v>
      </c>
      <c r="C128" s="7" t="s">
        <v>39</v>
      </c>
      <c r="D128" s="7" t="str">
        <f t="shared" si="0"/>
        <v>050600111209Chính trị</v>
      </c>
      <c r="E128" s="7" t="s">
        <v>309</v>
      </c>
      <c r="F128" s="7" t="str">
        <f t="shared" si="1"/>
        <v>05060011120915TCN-Ô1</v>
      </c>
      <c r="G128" s="8">
        <v>1</v>
      </c>
      <c r="H128" s="7" t="s">
        <v>41</v>
      </c>
      <c r="I128" s="8">
        <v>42</v>
      </c>
      <c r="J128" s="8">
        <v>0</v>
      </c>
      <c r="K128" s="8">
        <v>42</v>
      </c>
      <c r="L128" s="9"/>
      <c r="M128" s="9"/>
      <c r="N128" s="9"/>
      <c r="O128" s="9"/>
      <c r="P128" s="9"/>
      <c r="Q128" s="9"/>
      <c r="R128" s="9"/>
      <c r="S128" s="9"/>
      <c r="T128" s="9"/>
      <c r="U128" s="9"/>
    </row>
    <row r="129" spans="1:21" ht="12.75" hidden="1" customHeight="1" x14ac:dyDescent="0.25">
      <c r="A129" s="6">
        <v>128</v>
      </c>
      <c r="B129" s="7" t="s">
        <v>310</v>
      </c>
      <c r="C129" s="7" t="s">
        <v>136</v>
      </c>
      <c r="D129" s="7" t="str">
        <f t="shared" si="0"/>
        <v>050600114601Bảo dưỡng và sửa chữa hệ thống nhiên liệu động cơ xăng dùng bộ chế hòa khí</v>
      </c>
      <c r="E129" s="7" t="s">
        <v>309</v>
      </c>
      <c r="F129" s="7" t="str">
        <f t="shared" si="1"/>
        <v>05060011460115TCN-Ô1</v>
      </c>
      <c r="G129" s="8">
        <v>1</v>
      </c>
      <c r="H129" s="7" t="s">
        <v>311</v>
      </c>
      <c r="I129" s="8">
        <v>42</v>
      </c>
      <c r="J129" s="8">
        <v>0</v>
      </c>
      <c r="K129" s="8">
        <v>42</v>
      </c>
      <c r="L129" s="9"/>
      <c r="M129" s="9"/>
      <c r="N129" s="9"/>
      <c r="O129" s="9"/>
      <c r="P129" s="9"/>
      <c r="Q129" s="9"/>
      <c r="R129" s="9"/>
      <c r="S129" s="9"/>
      <c r="T129" s="9"/>
      <c r="U129" s="9"/>
    </row>
    <row r="130" spans="1:21" ht="12.75" hidden="1" customHeight="1" x14ac:dyDescent="0.25">
      <c r="A130" s="6">
        <v>129</v>
      </c>
      <c r="B130" s="7" t="s">
        <v>312</v>
      </c>
      <c r="C130" s="7" t="s">
        <v>313</v>
      </c>
      <c r="D130" s="7" t="str">
        <f t="shared" si="0"/>
        <v>050600114701Bảo dưỡng và sửa chữa hệ thống truyền lực</v>
      </c>
      <c r="E130" s="7" t="s">
        <v>309</v>
      </c>
      <c r="F130" s="7" t="str">
        <f t="shared" si="1"/>
        <v>05060011470115TCN-Ô1</v>
      </c>
      <c r="G130" s="8">
        <v>1</v>
      </c>
      <c r="H130" s="7" t="s">
        <v>314</v>
      </c>
      <c r="I130" s="8">
        <v>42</v>
      </c>
      <c r="J130" s="8">
        <v>0</v>
      </c>
      <c r="K130" s="8">
        <v>42</v>
      </c>
      <c r="L130" s="9"/>
      <c r="M130" s="9"/>
      <c r="N130" s="9"/>
      <c r="O130" s="9"/>
      <c r="P130" s="9"/>
      <c r="Q130" s="9"/>
      <c r="R130" s="9"/>
      <c r="S130" s="9"/>
      <c r="T130" s="9"/>
      <c r="U130" s="9"/>
    </row>
    <row r="131" spans="1:21" ht="12.75" hidden="1" customHeight="1" x14ac:dyDescent="0.25">
      <c r="A131" s="6">
        <v>130</v>
      </c>
      <c r="B131" s="7" t="s">
        <v>315</v>
      </c>
      <c r="C131" s="7" t="s">
        <v>316</v>
      </c>
      <c r="D131" s="7" t="str">
        <f t="shared" si="0"/>
        <v>050600114801Bảo dưỡng và sửa chữa hệ thống di chuyển</v>
      </c>
      <c r="E131" s="7" t="s">
        <v>309</v>
      </c>
      <c r="F131" s="7" t="str">
        <f t="shared" si="1"/>
        <v>05060011480115TCN-Ô1</v>
      </c>
      <c r="G131" s="8">
        <v>1</v>
      </c>
      <c r="H131" s="7" t="s">
        <v>317</v>
      </c>
      <c r="I131" s="8">
        <v>42</v>
      </c>
      <c r="J131" s="8">
        <v>0</v>
      </c>
      <c r="K131" s="8">
        <v>42</v>
      </c>
      <c r="L131" s="9"/>
      <c r="M131" s="9"/>
      <c r="N131" s="9"/>
      <c r="O131" s="9"/>
      <c r="P131" s="9"/>
      <c r="Q131" s="9"/>
      <c r="R131" s="9"/>
      <c r="S131" s="9"/>
      <c r="T131" s="9"/>
      <c r="U131" s="9"/>
    </row>
    <row r="132" spans="1:21" ht="12.75" hidden="1" customHeight="1" x14ac:dyDescent="0.25">
      <c r="A132" s="6">
        <v>131</v>
      </c>
      <c r="B132" s="7" t="s">
        <v>318</v>
      </c>
      <c r="C132" s="7" t="s">
        <v>319</v>
      </c>
      <c r="D132" s="7" t="str">
        <f t="shared" si="0"/>
        <v>050600114901Bảo dưỡng và sửa chữa hệ thống lái</v>
      </c>
      <c r="E132" s="7" t="s">
        <v>309</v>
      </c>
      <c r="F132" s="7" t="str">
        <f t="shared" si="1"/>
        <v>05060011490115TCN-Ô1</v>
      </c>
      <c r="G132" s="8">
        <v>1</v>
      </c>
      <c r="H132" s="7" t="s">
        <v>317</v>
      </c>
      <c r="I132" s="8">
        <v>42</v>
      </c>
      <c r="J132" s="8">
        <v>0</v>
      </c>
      <c r="K132" s="8">
        <v>42</v>
      </c>
      <c r="L132" s="9"/>
      <c r="M132" s="9"/>
      <c r="N132" s="9"/>
      <c r="O132" s="9"/>
      <c r="P132" s="9"/>
      <c r="Q132" s="9"/>
      <c r="R132" s="9"/>
      <c r="S132" s="9"/>
      <c r="T132" s="9"/>
      <c r="U132" s="9"/>
    </row>
    <row r="133" spans="1:21" ht="12.75" hidden="1" customHeight="1" x14ac:dyDescent="0.25">
      <c r="A133" s="6">
        <v>132</v>
      </c>
      <c r="B133" s="7" t="s">
        <v>320</v>
      </c>
      <c r="C133" s="7" t="s">
        <v>321</v>
      </c>
      <c r="D133" s="7" t="str">
        <f t="shared" si="0"/>
        <v>050600115001Bảo dưỡng và sửa chữa hệ thống phanh</v>
      </c>
      <c r="E133" s="7" t="s">
        <v>309</v>
      </c>
      <c r="F133" s="7" t="str">
        <f t="shared" si="1"/>
        <v>05060011500115TCN-Ô1</v>
      </c>
      <c r="G133" s="8">
        <v>1</v>
      </c>
      <c r="H133" s="7" t="s">
        <v>317</v>
      </c>
      <c r="I133" s="8">
        <v>42</v>
      </c>
      <c r="J133" s="8">
        <v>0</v>
      </c>
      <c r="K133" s="8">
        <v>42</v>
      </c>
      <c r="L133" s="9"/>
      <c r="M133" s="9"/>
      <c r="N133" s="9"/>
      <c r="O133" s="9"/>
      <c r="P133" s="9"/>
      <c r="Q133" s="9"/>
      <c r="R133" s="9"/>
      <c r="S133" s="9"/>
      <c r="T133" s="9"/>
      <c r="U133" s="9"/>
    </row>
    <row r="134" spans="1:21" ht="12.75" hidden="1" customHeight="1" x14ac:dyDescent="0.25">
      <c r="A134" s="6">
        <v>133</v>
      </c>
      <c r="B134" s="7" t="s">
        <v>322</v>
      </c>
      <c r="C134" s="7" t="s">
        <v>323</v>
      </c>
      <c r="D134" s="7" t="str">
        <f t="shared" si="0"/>
        <v>050600115101Thủy lực - Máy thủy lực</v>
      </c>
      <c r="E134" s="7" t="s">
        <v>309</v>
      </c>
      <c r="F134" s="7" t="str">
        <f t="shared" si="1"/>
        <v>05060011510115TCN-Ô1</v>
      </c>
      <c r="G134" s="8">
        <v>1</v>
      </c>
      <c r="H134" s="7" t="s">
        <v>140</v>
      </c>
      <c r="I134" s="8">
        <v>42</v>
      </c>
      <c r="J134" s="8">
        <v>0</v>
      </c>
      <c r="K134" s="8">
        <v>42</v>
      </c>
      <c r="L134" s="9"/>
      <c r="M134" s="9"/>
      <c r="N134" s="9"/>
      <c r="O134" s="9"/>
      <c r="P134" s="9"/>
      <c r="Q134" s="9"/>
      <c r="R134" s="9"/>
      <c r="S134" s="9"/>
      <c r="T134" s="9"/>
      <c r="U134" s="9"/>
    </row>
    <row r="135" spans="1:21" ht="12.75" hidden="1" customHeight="1" x14ac:dyDescent="0.25">
      <c r="A135" s="6">
        <v>134</v>
      </c>
      <c r="B135" s="7" t="s">
        <v>324</v>
      </c>
      <c r="C135" s="7" t="s">
        <v>55</v>
      </c>
      <c r="D135" s="7" t="str">
        <f t="shared" si="0"/>
        <v>050600111109Giáo dục quốc phòng - An ninh</v>
      </c>
      <c r="E135" s="7" t="s">
        <v>309</v>
      </c>
      <c r="F135" s="7" t="str">
        <f t="shared" si="1"/>
        <v>05060011110915TCN-Ô1</v>
      </c>
      <c r="G135" s="8">
        <v>1</v>
      </c>
      <c r="H135" s="7"/>
      <c r="I135" s="8">
        <v>42</v>
      </c>
      <c r="J135" s="8">
        <v>0</v>
      </c>
      <c r="K135" s="8">
        <v>42</v>
      </c>
      <c r="L135" s="9"/>
      <c r="M135" s="9"/>
      <c r="N135" s="9"/>
      <c r="O135" s="9"/>
      <c r="P135" s="9"/>
      <c r="Q135" s="9"/>
      <c r="R135" s="9"/>
      <c r="S135" s="9"/>
      <c r="T135" s="9"/>
      <c r="U135" s="9"/>
    </row>
    <row r="136" spans="1:21" ht="12.75" hidden="1" customHeight="1" x14ac:dyDescent="0.25">
      <c r="A136" s="6">
        <v>135</v>
      </c>
      <c r="B136" s="7" t="s">
        <v>325</v>
      </c>
      <c r="C136" s="7" t="s">
        <v>39</v>
      </c>
      <c r="D136" s="7" t="str">
        <f t="shared" si="0"/>
        <v>050600111210Chính trị</v>
      </c>
      <c r="E136" s="7" t="s">
        <v>326</v>
      </c>
      <c r="F136" s="7" t="str">
        <f t="shared" si="1"/>
        <v>05060011121015TCN-QTM1</v>
      </c>
      <c r="G136" s="8">
        <v>1</v>
      </c>
      <c r="H136" s="7" t="s">
        <v>41</v>
      </c>
      <c r="I136" s="8">
        <v>67</v>
      </c>
      <c r="J136" s="8">
        <v>0</v>
      </c>
      <c r="K136" s="8">
        <v>67</v>
      </c>
      <c r="L136" s="9"/>
      <c r="M136" s="9"/>
      <c r="N136" s="9"/>
      <c r="O136" s="9"/>
      <c r="P136" s="9"/>
      <c r="Q136" s="9"/>
      <c r="R136" s="9"/>
      <c r="S136" s="9"/>
      <c r="T136" s="9"/>
      <c r="U136" s="9"/>
    </row>
    <row r="137" spans="1:21" ht="12.75" hidden="1" customHeight="1" x14ac:dyDescent="0.25">
      <c r="A137" s="6">
        <v>136</v>
      </c>
      <c r="B137" s="7" t="s">
        <v>327</v>
      </c>
      <c r="C137" s="7" t="s">
        <v>328</v>
      </c>
      <c r="D137" s="7" t="str">
        <f t="shared" si="0"/>
        <v>050600115202Phân tích thiết kế hệ thống thông tin</v>
      </c>
      <c r="E137" s="7" t="s">
        <v>326</v>
      </c>
      <c r="F137" s="7" t="str">
        <f t="shared" si="1"/>
        <v>05060011520215TCN-QTM1</v>
      </c>
      <c r="G137" s="8">
        <v>1</v>
      </c>
      <c r="H137" s="7" t="s">
        <v>329</v>
      </c>
      <c r="I137" s="8">
        <v>67</v>
      </c>
      <c r="J137" s="8">
        <v>0</v>
      </c>
      <c r="K137" s="8">
        <v>67</v>
      </c>
      <c r="L137" s="9"/>
      <c r="M137" s="9"/>
      <c r="N137" s="9"/>
      <c r="O137" s="9"/>
      <c r="P137" s="9"/>
      <c r="Q137" s="9"/>
      <c r="R137" s="9"/>
      <c r="S137" s="9"/>
      <c r="T137" s="9"/>
      <c r="U137" s="9"/>
    </row>
    <row r="138" spans="1:21" ht="12.75" hidden="1" customHeight="1" x14ac:dyDescent="0.25">
      <c r="A138" s="6">
        <v>137</v>
      </c>
      <c r="B138" s="7" t="s">
        <v>330</v>
      </c>
      <c r="C138" s="7" t="s">
        <v>331</v>
      </c>
      <c r="D138" s="7" t="str">
        <f t="shared" si="0"/>
        <v>050600115302Thiết kế, xây dựng mạng LAN</v>
      </c>
      <c r="E138" s="7" t="s">
        <v>326</v>
      </c>
      <c r="F138" s="7" t="str">
        <f t="shared" si="1"/>
        <v>05060011530215TCN-QTM1</v>
      </c>
      <c r="G138" s="8">
        <v>1</v>
      </c>
      <c r="H138" s="7" t="s">
        <v>332</v>
      </c>
      <c r="I138" s="8">
        <v>67</v>
      </c>
      <c r="J138" s="8">
        <v>0</v>
      </c>
      <c r="K138" s="8">
        <v>67</v>
      </c>
      <c r="L138" s="9"/>
      <c r="M138" s="9"/>
      <c r="N138" s="9"/>
      <c r="O138" s="9"/>
      <c r="P138" s="9"/>
      <c r="Q138" s="9"/>
      <c r="R138" s="9"/>
      <c r="S138" s="9"/>
      <c r="T138" s="9"/>
      <c r="U138" s="9"/>
    </row>
    <row r="139" spans="1:21" ht="12.75" hidden="1" customHeight="1" x14ac:dyDescent="0.25">
      <c r="A139" s="6">
        <v>138</v>
      </c>
      <c r="B139" s="7" t="s">
        <v>333</v>
      </c>
      <c r="C139" s="7" t="s">
        <v>334</v>
      </c>
      <c r="D139" s="7" t="str">
        <f t="shared" si="0"/>
        <v>050600115502Hệ quản trị cơ sở dữ liệu Microsoft Access</v>
      </c>
      <c r="E139" s="7" t="s">
        <v>326</v>
      </c>
      <c r="F139" s="7" t="str">
        <f t="shared" si="1"/>
        <v>05060011550215TCN-QTM1</v>
      </c>
      <c r="G139" s="8">
        <v>1</v>
      </c>
      <c r="H139" s="7" t="s">
        <v>335</v>
      </c>
      <c r="I139" s="8">
        <v>67</v>
      </c>
      <c r="J139" s="8">
        <v>0</v>
      </c>
      <c r="K139" s="8">
        <v>67</v>
      </c>
      <c r="L139" s="9"/>
      <c r="M139" s="9"/>
      <c r="N139" s="9"/>
      <c r="O139" s="9"/>
      <c r="P139" s="9"/>
      <c r="Q139" s="9"/>
      <c r="R139" s="9"/>
      <c r="S139" s="9"/>
      <c r="T139" s="9"/>
      <c r="U139" s="9"/>
    </row>
    <row r="140" spans="1:21" ht="12.75" hidden="1" customHeight="1" x14ac:dyDescent="0.25">
      <c r="A140" s="6">
        <v>139</v>
      </c>
      <c r="B140" s="7" t="s">
        <v>336</v>
      </c>
      <c r="C140" s="7" t="s">
        <v>337</v>
      </c>
      <c r="D140" s="7" t="str">
        <f t="shared" si="0"/>
        <v>050600115602Chuyên đề</v>
      </c>
      <c r="E140" s="7" t="s">
        <v>326</v>
      </c>
      <c r="F140" s="7" t="str">
        <f t="shared" si="1"/>
        <v>05060011560215TCN-QTM1</v>
      </c>
      <c r="G140" s="8">
        <v>1</v>
      </c>
      <c r="H140" s="7" t="s">
        <v>338</v>
      </c>
      <c r="I140" s="8">
        <v>67</v>
      </c>
      <c r="J140" s="8">
        <v>0</v>
      </c>
      <c r="K140" s="8">
        <v>67</v>
      </c>
      <c r="L140" s="9"/>
      <c r="M140" s="9"/>
      <c r="N140" s="9"/>
      <c r="O140" s="9"/>
      <c r="P140" s="9"/>
      <c r="Q140" s="9"/>
      <c r="R140" s="9"/>
      <c r="S140" s="9"/>
      <c r="T140" s="9"/>
      <c r="U140" s="9"/>
    </row>
    <row r="141" spans="1:21" ht="12.75" hidden="1" customHeight="1" x14ac:dyDescent="0.25">
      <c r="A141" s="6">
        <v>140</v>
      </c>
      <c r="B141" s="7" t="s">
        <v>339</v>
      </c>
      <c r="C141" s="7" t="s">
        <v>55</v>
      </c>
      <c r="D141" s="7" t="str">
        <f t="shared" si="0"/>
        <v>050600111110Giáo dục quốc phòng - An ninh</v>
      </c>
      <c r="E141" s="7" t="s">
        <v>326</v>
      </c>
      <c r="F141" s="7" t="str">
        <f t="shared" si="1"/>
        <v>05060011111015TCN-QTM1</v>
      </c>
      <c r="G141" s="8">
        <v>1</v>
      </c>
      <c r="H141" s="7"/>
      <c r="I141" s="8">
        <v>67</v>
      </c>
      <c r="J141" s="8">
        <v>0</v>
      </c>
      <c r="K141" s="8">
        <v>67</v>
      </c>
      <c r="L141" s="9"/>
      <c r="M141" s="9"/>
      <c r="N141" s="9"/>
      <c r="O141" s="9"/>
      <c r="P141" s="9"/>
      <c r="Q141" s="9"/>
      <c r="R141" s="9"/>
      <c r="S141" s="9"/>
      <c r="T141" s="9"/>
      <c r="U141" s="9"/>
    </row>
    <row r="142" spans="1:21" ht="12.75" hidden="1" customHeight="1" x14ac:dyDescent="0.25">
      <c r="A142" s="6">
        <v>141</v>
      </c>
      <c r="B142" s="7" t="s">
        <v>340</v>
      </c>
      <c r="C142" s="7" t="s">
        <v>180</v>
      </c>
      <c r="D142" s="7" t="str">
        <f t="shared" si="0"/>
        <v>050600046811Toán 3</v>
      </c>
      <c r="E142" s="7" t="s">
        <v>341</v>
      </c>
      <c r="F142" s="7" t="str">
        <f t="shared" si="1"/>
        <v>05060004681116TCN-LĐL1</v>
      </c>
      <c r="G142" s="8">
        <v>1</v>
      </c>
      <c r="H142" s="7" t="s">
        <v>342</v>
      </c>
      <c r="I142" s="8">
        <v>59</v>
      </c>
      <c r="J142" s="8">
        <v>0</v>
      </c>
      <c r="K142" s="8">
        <v>59</v>
      </c>
      <c r="L142" s="9"/>
      <c r="M142" s="9"/>
      <c r="N142" s="9"/>
      <c r="O142" s="9"/>
      <c r="P142" s="9"/>
      <c r="Q142" s="9"/>
      <c r="R142" s="9"/>
      <c r="S142" s="9"/>
      <c r="T142" s="9"/>
      <c r="U142" s="9"/>
    </row>
    <row r="143" spans="1:21" ht="12.75" hidden="1" customHeight="1" x14ac:dyDescent="0.25">
      <c r="A143" s="6">
        <v>142</v>
      </c>
      <c r="B143" s="7" t="s">
        <v>343</v>
      </c>
      <c r="C143" s="7" t="s">
        <v>184</v>
      </c>
      <c r="D143" s="7" t="str">
        <f t="shared" si="0"/>
        <v>050600047411Vật Lý 3</v>
      </c>
      <c r="E143" s="7" t="s">
        <v>341</v>
      </c>
      <c r="F143" s="7" t="str">
        <f t="shared" si="1"/>
        <v>05060004741116TCN-LĐL1</v>
      </c>
      <c r="G143" s="8">
        <v>1</v>
      </c>
      <c r="H143" s="7" t="s">
        <v>344</v>
      </c>
      <c r="I143" s="8">
        <v>59</v>
      </c>
      <c r="J143" s="8">
        <v>0</v>
      </c>
      <c r="K143" s="8">
        <v>59</v>
      </c>
      <c r="L143" s="9"/>
      <c r="M143" s="9"/>
      <c r="N143" s="9"/>
      <c r="O143" s="9"/>
      <c r="P143" s="9"/>
      <c r="Q143" s="9"/>
      <c r="R143" s="9"/>
      <c r="S143" s="9"/>
      <c r="T143" s="9"/>
      <c r="U143" s="9"/>
    </row>
    <row r="144" spans="1:21" ht="12.75" hidden="1" customHeight="1" x14ac:dyDescent="0.25">
      <c r="A144" s="6">
        <v>143</v>
      </c>
      <c r="B144" s="7" t="s">
        <v>345</v>
      </c>
      <c r="C144" s="7" t="s">
        <v>187</v>
      </c>
      <c r="D144" s="7" t="str">
        <f t="shared" si="0"/>
        <v>050600047711Hóa học 3</v>
      </c>
      <c r="E144" s="7" t="s">
        <v>341</v>
      </c>
      <c r="F144" s="7" t="str">
        <f t="shared" si="1"/>
        <v>05060004771116TCN-LĐL1</v>
      </c>
      <c r="G144" s="8">
        <v>1</v>
      </c>
      <c r="H144" s="7" t="s">
        <v>346</v>
      </c>
      <c r="I144" s="8">
        <v>59</v>
      </c>
      <c r="J144" s="8">
        <v>0</v>
      </c>
      <c r="K144" s="8">
        <v>59</v>
      </c>
      <c r="L144" s="9"/>
      <c r="M144" s="9"/>
      <c r="N144" s="9"/>
      <c r="O144" s="9"/>
      <c r="P144" s="9"/>
      <c r="Q144" s="9"/>
      <c r="R144" s="9"/>
      <c r="S144" s="9"/>
      <c r="T144" s="9"/>
      <c r="U144" s="9"/>
    </row>
    <row r="145" spans="1:21" ht="12.75" hidden="1" customHeight="1" x14ac:dyDescent="0.25">
      <c r="A145" s="6">
        <v>144</v>
      </c>
      <c r="B145" s="7" t="s">
        <v>347</v>
      </c>
      <c r="C145" s="7" t="s">
        <v>190</v>
      </c>
      <c r="D145" s="7" t="str">
        <f t="shared" si="0"/>
        <v>050600048011Ngữ Văn 3</v>
      </c>
      <c r="E145" s="7" t="s">
        <v>341</v>
      </c>
      <c r="F145" s="7" t="str">
        <f t="shared" si="1"/>
        <v>05060004801116TCN-LĐL1</v>
      </c>
      <c r="G145" s="8">
        <v>1</v>
      </c>
      <c r="H145" s="7" t="s">
        <v>348</v>
      </c>
      <c r="I145" s="8">
        <v>59</v>
      </c>
      <c r="J145" s="8">
        <v>0</v>
      </c>
      <c r="K145" s="8">
        <v>59</v>
      </c>
      <c r="L145" s="9"/>
      <c r="M145" s="9"/>
      <c r="N145" s="9"/>
      <c r="O145" s="9"/>
      <c r="P145" s="9"/>
      <c r="Q145" s="9"/>
      <c r="R145" s="9"/>
      <c r="S145" s="9"/>
      <c r="T145" s="9"/>
      <c r="U145" s="9"/>
    </row>
    <row r="146" spans="1:21" ht="12.75" hidden="1" customHeight="1" x14ac:dyDescent="0.25">
      <c r="A146" s="6">
        <v>145</v>
      </c>
      <c r="B146" s="7" t="s">
        <v>349</v>
      </c>
      <c r="C146" s="7" t="s">
        <v>350</v>
      </c>
      <c r="D146" s="7" t="str">
        <f t="shared" si="0"/>
        <v>050600079101Cơ sở kỹ thuật nhiệt - lạnh</v>
      </c>
      <c r="E146" s="7" t="s">
        <v>341</v>
      </c>
      <c r="F146" s="7" t="str">
        <f t="shared" si="1"/>
        <v>05060007910116TCN-LĐL1</v>
      </c>
      <c r="G146" s="8">
        <v>1</v>
      </c>
      <c r="H146" s="7" t="s">
        <v>351</v>
      </c>
      <c r="I146" s="8">
        <v>59</v>
      </c>
      <c r="J146" s="8">
        <v>0</v>
      </c>
      <c r="K146" s="8">
        <v>59</v>
      </c>
      <c r="L146" s="9"/>
      <c r="M146" s="9"/>
      <c r="N146" s="9"/>
      <c r="O146" s="9"/>
      <c r="P146" s="9"/>
      <c r="Q146" s="9"/>
      <c r="R146" s="9"/>
      <c r="S146" s="9"/>
      <c r="T146" s="9"/>
      <c r="U146" s="9"/>
    </row>
    <row r="147" spans="1:21" ht="12.75" hidden="1" customHeight="1" x14ac:dyDescent="0.25">
      <c r="A147" s="6">
        <v>146</v>
      </c>
      <c r="B147" s="7" t="s">
        <v>352</v>
      </c>
      <c r="C147" s="7" t="s">
        <v>196</v>
      </c>
      <c r="D147" s="7" t="str">
        <f t="shared" si="0"/>
        <v>050600079001Máy điện</v>
      </c>
      <c r="E147" s="7" t="s">
        <v>341</v>
      </c>
      <c r="F147" s="7" t="str">
        <f t="shared" si="1"/>
        <v>05060007900116TCN-LĐL1</v>
      </c>
      <c r="G147" s="8">
        <v>1</v>
      </c>
      <c r="H147" s="7" t="s">
        <v>353</v>
      </c>
      <c r="I147" s="8">
        <v>59</v>
      </c>
      <c r="J147" s="8">
        <v>0</v>
      </c>
      <c r="K147" s="8">
        <v>59</v>
      </c>
      <c r="L147" s="9"/>
      <c r="M147" s="9"/>
      <c r="N147" s="9"/>
      <c r="O147" s="9"/>
      <c r="P147" s="9"/>
      <c r="Q147" s="9"/>
      <c r="R147" s="9"/>
      <c r="S147" s="9"/>
      <c r="T147" s="9"/>
      <c r="U147" s="9"/>
    </row>
    <row r="148" spans="1:21" ht="12.75" hidden="1" customHeight="1" x14ac:dyDescent="0.25">
      <c r="A148" s="6">
        <v>147</v>
      </c>
      <c r="B148" s="7" t="s">
        <v>354</v>
      </c>
      <c r="C148" s="7" t="s">
        <v>355</v>
      </c>
      <c r="D148" s="7" t="str">
        <f t="shared" si="0"/>
        <v>050600079201Hàn cơ bản</v>
      </c>
      <c r="E148" s="7" t="s">
        <v>341</v>
      </c>
      <c r="F148" s="7" t="str">
        <f t="shared" si="1"/>
        <v>05060007920116TCN-LĐL1</v>
      </c>
      <c r="G148" s="8">
        <v>1</v>
      </c>
      <c r="H148" s="7" t="s">
        <v>307</v>
      </c>
      <c r="I148" s="8">
        <v>59</v>
      </c>
      <c r="J148" s="8">
        <v>0</v>
      </c>
      <c r="K148" s="8">
        <v>59</v>
      </c>
      <c r="L148" s="9"/>
      <c r="M148" s="9"/>
      <c r="N148" s="9"/>
      <c r="O148" s="9"/>
      <c r="P148" s="9"/>
      <c r="Q148" s="9"/>
      <c r="R148" s="9"/>
      <c r="S148" s="9"/>
      <c r="T148" s="9"/>
      <c r="U148" s="9"/>
    </row>
    <row r="149" spans="1:21" ht="12.75" hidden="1" customHeight="1" x14ac:dyDescent="0.25">
      <c r="A149" s="6">
        <v>148</v>
      </c>
      <c r="B149" s="7" t="s">
        <v>356</v>
      </c>
      <c r="C149" s="7" t="s">
        <v>180</v>
      </c>
      <c r="D149" s="7" t="str">
        <f t="shared" si="0"/>
        <v>050600046812Toán 3</v>
      </c>
      <c r="E149" s="7" t="s">
        <v>357</v>
      </c>
      <c r="F149" s="7" t="str">
        <f t="shared" si="1"/>
        <v>05060004681216TCN-Ô1</v>
      </c>
      <c r="G149" s="8">
        <v>1</v>
      </c>
      <c r="H149" s="7" t="s">
        <v>216</v>
      </c>
      <c r="I149" s="8">
        <v>43</v>
      </c>
      <c r="J149" s="8">
        <v>0</v>
      </c>
      <c r="K149" s="8">
        <v>43</v>
      </c>
      <c r="L149" s="9"/>
      <c r="M149" s="9"/>
      <c r="N149" s="9"/>
      <c r="O149" s="9"/>
      <c r="P149" s="9"/>
      <c r="Q149" s="9"/>
      <c r="R149" s="9"/>
      <c r="S149" s="9"/>
      <c r="T149" s="9"/>
      <c r="U149" s="9"/>
    </row>
    <row r="150" spans="1:21" ht="12.75" hidden="1" customHeight="1" x14ac:dyDescent="0.25">
      <c r="A150" s="6">
        <v>149</v>
      </c>
      <c r="B150" s="7" t="s">
        <v>358</v>
      </c>
      <c r="C150" s="7" t="s">
        <v>184</v>
      </c>
      <c r="D150" s="7" t="str">
        <f t="shared" si="0"/>
        <v>050600047412Vật Lý 3</v>
      </c>
      <c r="E150" s="7" t="s">
        <v>357</v>
      </c>
      <c r="F150" s="7" t="str">
        <f t="shared" si="1"/>
        <v>05060004741216TCN-Ô1</v>
      </c>
      <c r="G150" s="8">
        <v>1</v>
      </c>
      <c r="H150" s="7" t="s">
        <v>218</v>
      </c>
      <c r="I150" s="8">
        <v>43</v>
      </c>
      <c r="J150" s="8">
        <v>0</v>
      </c>
      <c r="K150" s="8">
        <v>43</v>
      </c>
      <c r="L150" s="9"/>
      <c r="M150" s="9"/>
      <c r="N150" s="9"/>
      <c r="O150" s="9"/>
      <c r="P150" s="9"/>
      <c r="Q150" s="9"/>
      <c r="R150" s="9"/>
      <c r="S150" s="9"/>
      <c r="T150" s="9"/>
      <c r="U150" s="9"/>
    </row>
    <row r="151" spans="1:21" ht="12.75" hidden="1" customHeight="1" x14ac:dyDescent="0.25">
      <c r="A151" s="6">
        <v>150</v>
      </c>
      <c r="B151" s="7" t="s">
        <v>359</v>
      </c>
      <c r="C151" s="7" t="s">
        <v>187</v>
      </c>
      <c r="D151" s="7" t="str">
        <f t="shared" si="0"/>
        <v>050600047712Hóa học 3</v>
      </c>
      <c r="E151" s="7" t="s">
        <v>357</v>
      </c>
      <c r="F151" s="7" t="str">
        <f t="shared" si="1"/>
        <v>05060004771216TCN-Ô1</v>
      </c>
      <c r="G151" s="8">
        <v>1</v>
      </c>
      <c r="H151" s="7" t="s">
        <v>220</v>
      </c>
      <c r="I151" s="8">
        <v>43</v>
      </c>
      <c r="J151" s="8">
        <v>0</v>
      </c>
      <c r="K151" s="8">
        <v>43</v>
      </c>
      <c r="L151" s="9"/>
      <c r="M151" s="9"/>
      <c r="N151" s="9"/>
      <c r="O151" s="9"/>
      <c r="P151" s="9"/>
      <c r="Q151" s="9"/>
      <c r="R151" s="9"/>
      <c r="S151" s="9"/>
      <c r="T151" s="9"/>
      <c r="U151" s="9"/>
    </row>
    <row r="152" spans="1:21" ht="12.75" hidden="1" customHeight="1" x14ac:dyDescent="0.25">
      <c r="A152" s="6">
        <v>151</v>
      </c>
      <c r="B152" s="7" t="s">
        <v>360</v>
      </c>
      <c r="C152" s="7" t="s">
        <v>190</v>
      </c>
      <c r="D152" s="7" t="str">
        <f t="shared" si="0"/>
        <v>050600048012Ngữ Văn 3</v>
      </c>
      <c r="E152" s="7" t="s">
        <v>357</v>
      </c>
      <c r="F152" s="7" t="str">
        <f t="shared" si="1"/>
        <v>05060004801216TCN-Ô1</v>
      </c>
      <c r="G152" s="8">
        <v>1</v>
      </c>
      <c r="H152" s="7" t="s">
        <v>269</v>
      </c>
      <c r="I152" s="8">
        <v>43</v>
      </c>
      <c r="J152" s="8">
        <v>0</v>
      </c>
      <c r="K152" s="8">
        <v>43</v>
      </c>
      <c r="L152" s="9"/>
      <c r="M152" s="9"/>
      <c r="N152" s="9"/>
      <c r="O152" s="9"/>
      <c r="P152" s="9"/>
      <c r="Q152" s="9"/>
      <c r="R152" s="9"/>
      <c r="S152" s="9"/>
      <c r="T152" s="9"/>
      <c r="U152" s="9"/>
    </row>
    <row r="153" spans="1:21" ht="12.75" hidden="1" customHeight="1" x14ac:dyDescent="0.25">
      <c r="A153" s="6">
        <v>152</v>
      </c>
      <c r="B153" s="7" t="s">
        <v>361</v>
      </c>
      <c r="C153" s="7" t="s">
        <v>362</v>
      </c>
      <c r="D153" s="7" t="str">
        <f t="shared" si="0"/>
        <v>050600067503Chẩn đoán tình trạng kỹ thuật ô tô</v>
      </c>
      <c r="E153" s="7" t="s">
        <v>357</v>
      </c>
      <c r="F153" s="7" t="str">
        <f t="shared" si="1"/>
        <v>05060006750316TCN-Ô1</v>
      </c>
      <c r="G153" s="8">
        <v>1</v>
      </c>
      <c r="H153" s="7" t="s">
        <v>174</v>
      </c>
      <c r="I153" s="8">
        <v>43</v>
      </c>
      <c r="J153" s="8">
        <v>0</v>
      </c>
      <c r="K153" s="8">
        <v>43</v>
      </c>
      <c r="L153" s="9"/>
      <c r="M153" s="9"/>
      <c r="N153" s="9"/>
      <c r="O153" s="9"/>
      <c r="P153" s="9"/>
      <c r="Q153" s="9"/>
      <c r="R153" s="9"/>
      <c r="S153" s="9"/>
      <c r="T153" s="9"/>
      <c r="U153" s="9"/>
    </row>
    <row r="154" spans="1:21" ht="12.75" hidden="1" customHeight="1" x14ac:dyDescent="0.25">
      <c r="A154" s="6">
        <v>153</v>
      </c>
      <c r="B154" s="7" t="s">
        <v>363</v>
      </c>
      <c r="C154" s="7" t="s">
        <v>364</v>
      </c>
      <c r="D154" s="7" t="str">
        <f t="shared" si="0"/>
        <v>050600078203Dung sai lắp ghép và đo lường kỹ thuật</v>
      </c>
      <c r="E154" s="7" t="s">
        <v>357</v>
      </c>
      <c r="F154" s="7" t="str">
        <f t="shared" si="1"/>
        <v>05060007820316TCN-Ô1</v>
      </c>
      <c r="G154" s="8">
        <v>1</v>
      </c>
      <c r="H154" s="7" t="s">
        <v>365</v>
      </c>
      <c r="I154" s="8">
        <v>43</v>
      </c>
      <c r="J154" s="8">
        <v>0</v>
      </c>
      <c r="K154" s="8">
        <v>43</v>
      </c>
      <c r="L154" s="9"/>
      <c r="M154" s="9"/>
      <c r="N154" s="9"/>
      <c r="O154" s="9"/>
      <c r="P154" s="9"/>
      <c r="Q154" s="9"/>
      <c r="R154" s="9"/>
      <c r="S154" s="9"/>
      <c r="T154" s="9"/>
      <c r="U154" s="9"/>
    </row>
    <row r="155" spans="1:21" ht="12.75" hidden="1" customHeight="1" x14ac:dyDescent="0.25">
      <c r="A155" s="6">
        <v>154</v>
      </c>
      <c r="B155" s="7" t="s">
        <v>366</v>
      </c>
      <c r="C155" s="7" t="s">
        <v>131</v>
      </c>
      <c r="D155" s="7" t="str">
        <f t="shared" si="0"/>
        <v>050600078303Bảo dưỡng và sửa chữa hệ thống phân phối khí</v>
      </c>
      <c r="E155" s="7" t="s">
        <v>357</v>
      </c>
      <c r="F155" s="7" t="str">
        <f t="shared" si="1"/>
        <v>05060007830316TCN-Ô1</v>
      </c>
      <c r="G155" s="8">
        <v>1</v>
      </c>
      <c r="H155" s="7" t="s">
        <v>311</v>
      </c>
      <c r="I155" s="8">
        <v>43</v>
      </c>
      <c r="J155" s="8">
        <v>0</v>
      </c>
      <c r="K155" s="8">
        <v>43</v>
      </c>
      <c r="L155" s="9"/>
      <c r="M155" s="9"/>
      <c r="N155" s="9"/>
      <c r="O155" s="9"/>
      <c r="P155" s="9"/>
      <c r="Q155" s="9"/>
      <c r="R155" s="9"/>
      <c r="S155" s="9"/>
      <c r="T155" s="9"/>
      <c r="U155" s="9"/>
    </row>
    <row r="156" spans="1:21" ht="12.75" hidden="1" customHeight="1" x14ac:dyDescent="0.25">
      <c r="A156" s="6">
        <v>155</v>
      </c>
      <c r="B156" s="7" t="s">
        <v>367</v>
      </c>
      <c r="C156" s="7" t="s">
        <v>303</v>
      </c>
      <c r="D156" s="7" t="str">
        <f t="shared" si="0"/>
        <v>050600082903Vẽ kỹ thuật</v>
      </c>
      <c r="E156" s="7" t="s">
        <v>357</v>
      </c>
      <c r="F156" s="7" t="str">
        <f t="shared" si="1"/>
        <v>05060008290316TCN-Ô1</v>
      </c>
      <c r="G156" s="8">
        <v>1</v>
      </c>
      <c r="H156" s="7" t="s">
        <v>368</v>
      </c>
      <c r="I156" s="8">
        <v>51</v>
      </c>
      <c r="J156" s="8">
        <v>0</v>
      </c>
      <c r="K156" s="8">
        <v>51</v>
      </c>
      <c r="L156" s="9"/>
      <c r="M156" s="9"/>
      <c r="N156" s="9"/>
      <c r="O156" s="9"/>
      <c r="P156" s="9"/>
      <c r="Q156" s="9"/>
      <c r="R156" s="9"/>
      <c r="S156" s="9"/>
      <c r="T156" s="9"/>
      <c r="U156" s="9"/>
    </row>
    <row r="157" spans="1:21" ht="12.75" hidden="1" customHeight="1" x14ac:dyDescent="0.25">
      <c r="A157" s="6">
        <v>156</v>
      </c>
      <c r="B157" s="7" t="s">
        <v>369</v>
      </c>
      <c r="C157" s="7" t="s">
        <v>180</v>
      </c>
      <c r="D157" s="7" t="str">
        <f t="shared" si="0"/>
        <v>050600046813Toán 3</v>
      </c>
      <c r="E157" s="7" t="s">
        <v>370</v>
      </c>
      <c r="F157" s="7" t="str">
        <f t="shared" si="1"/>
        <v>05060004681316TCN-Ô2</v>
      </c>
      <c r="G157" s="8">
        <v>1</v>
      </c>
      <c r="H157" s="7" t="s">
        <v>265</v>
      </c>
      <c r="I157" s="8">
        <v>46</v>
      </c>
      <c r="J157" s="8">
        <v>0</v>
      </c>
      <c r="K157" s="8">
        <v>46</v>
      </c>
      <c r="L157" s="9"/>
      <c r="M157" s="9"/>
      <c r="N157" s="9"/>
      <c r="O157" s="9"/>
      <c r="P157" s="9"/>
      <c r="Q157" s="9"/>
      <c r="R157" s="9"/>
      <c r="S157" s="9"/>
      <c r="T157" s="9"/>
      <c r="U157" s="9"/>
    </row>
    <row r="158" spans="1:21" ht="12.75" hidden="1" customHeight="1" x14ac:dyDescent="0.25">
      <c r="A158" s="6">
        <v>157</v>
      </c>
      <c r="B158" s="7" t="s">
        <v>371</v>
      </c>
      <c r="C158" s="7" t="s">
        <v>184</v>
      </c>
      <c r="D158" s="7" t="str">
        <f t="shared" si="0"/>
        <v>050600047413Vật Lý 3</v>
      </c>
      <c r="E158" s="7" t="s">
        <v>370</v>
      </c>
      <c r="F158" s="7" t="str">
        <f t="shared" si="1"/>
        <v>05060004741316TCN-Ô2</v>
      </c>
      <c r="G158" s="8">
        <v>1</v>
      </c>
      <c r="H158" s="7" t="s">
        <v>280</v>
      </c>
      <c r="I158" s="8">
        <v>46</v>
      </c>
      <c r="J158" s="8">
        <v>0</v>
      </c>
      <c r="K158" s="8">
        <v>46</v>
      </c>
      <c r="L158" s="9"/>
      <c r="M158" s="9"/>
      <c r="N158" s="9"/>
      <c r="O158" s="9"/>
      <c r="P158" s="9"/>
      <c r="Q158" s="9"/>
      <c r="R158" s="9"/>
      <c r="S158" s="9"/>
      <c r="T158" s="9"/>
      <c r="U158" s="9"/>
    </row>
    <row r="159" spans="1:21" ht="12.75" hidden="1" customHeight="1" x14ac:dyDescent="0.25">
      <c r="A159" s="6">
        <v>158</v>
      </c>
      <c r="B159" s="7" t="s">
        <v>372</v>
      </c>
      <c r="C159" s="7" t="s">
        <v>187</v>
      </c>
      <c r="D159" s="7" t="str">
        <f t="shared" si="0"/>
        <v>050600047713Hóa học 3</v>
      </c>
      <c r="E159" s="7" t="s">
        <v>370</v>
      </c>
      <c r="F159" s="7" t="str">
        <f t="shared" si="1"/>
        <v>05060004771316TCN-Ô2</v>
      </c>
      <c r="G159" s="8">
        <v>1</v>
      </c>
      <c r="H159" s="7" t="s">
        <v>346</v>
      </c>
      <c r="I159" s="8">
        <v>46</v>
      </c>
      <c r="J159" s="8">
        <v>0</v>
      </c>
      <c r="K159" s="8">
        <v>46</v>
      </c>
      <c r="L159" s="9"/>
      <c r="M159" s="9"/>
      <c r="N159" s="9"/>
      <c r="O159" s="9"/>
      <c r="P159" s="9"/>
      <c r="Q159" s="9"/>
      <c r="R159" s="9"/>
      <c r="S159" s="9"/>
      <c r="T159" s="9"/>
      <c r="U159" s="9"/>
    </row>
    <row r="160" spans="1:21" ht="12.75" hidden="1" customHeight="1" x14ac:dyDescent="0.25">
      <c r="A160" s="6">
        <v>159</v>
      </c>
      <c r="B160" s="7" t="s">
        <v>373</v>
      </c>
      <c r="C160" s="7" t="s">
        <v>190</v>
      </c>
      <c r="D160" s="7" t="str">
        <f t="shared" si="0"/>
        <v>050600048013Ngữ Văn 3</v>
      </c>
      <c r="E160" s="7" t="s">
        <v>370</v>
      </c>
      <c r="F160" s="7" t="str">
        <f t="shared" si="1"/>
        <v>05060004801316TCN-Ô2</v>
      </c>
      <c r="G160" s="8">
        <v>1</v>
      </c>
      <c r="H160" s="7" t="s">
        <v>374</v>
      </c>
      <c r="I160" s="8">
        <v>46</v>
      </c>
      <c r="J160" s="8">
        <v>0</v>
      </c>
      <c r="K160" s="8">
        <v>46</v>
      </c>
      <c r="L160" s="9"/>
      <c r="M160" s="9"/>
      <c r="N160" s="9"/>
      <c r="O160" s="9"/>
      <c r="P160" s="9"/>
      <c r="Q160" s="9"/>
      <c r="R160" s="9"/>
      <c r="S160" s="9"/>
      <c r="T160" s="9"/>
      <c r="U160" s="9"/>
    </row>
    <row r="161" spans="1:21" ht="12.75" hidden="1" customHeight="1" x14ac:dyDescent="0.25">
      <c r="A161" s="6">
        <v>160</v>
      </c>
      <c r="B161" s="7" t="s">
        <v>375</v>
      </c>
      <c r="C161" s="7" t="s">
        <v>362</v>
      </c>
      <c r="D161" s="7" t="str">
        <f t="shared" si="0"/>
        <v>050600067504Chẩn đoán tình trạng kỹ thuật ô tô</v>
      </c>
      <c r="E161" s="7" t="s">
        <v>370</v>
      </c>
      <c r="F161" s="7" t="str">
        <f t="shared" si="1"/>
        <v>05060006750416TCN-Ô2</v>
      </c>
      <c r="G161" s="8">
        <v>1</v>
      </c>
      <c r="H161" s="7" t="s">
        <v>174</v>
      </c>
      <c r="I161" s="8">
        <v>46</v>
      </c>
      <c r="J161" s="8">
        <v>0</v>
      </c>
      <c r="K161" s="8">
        <v>46</v>
      </c>
      <c r="L161" s="9"/>
      <c r="M161" s="9"/>
      <c r="N161" s="9"/>
      <c r="O161" s="9"/>
      <c r="P161" s="9"/>
      <c r="Q161" s="9"/>
      <c r="R161" s="9"/>
      <c r="S161" s="9"/>
      <c r="T161" s="9"/>
      <c r="U161" s="9"/>
    </row>
    <row r="162" spans="1:21" ht="12.75" hidden="1" customHeight="1" x14ac:dyDescent="0.25">
      <c r="A162" s="6">
        <v>161</v>
      </c>
      <c r="B162" s="7" t="s">
        <v>376</v>
      </c>
      <c r="C162" s="7" t="s">
        <v>364</v>
      </c>
      <c r="D162" s="7" t="str">
        <f t="shared" si="0"/>
        <v>050600078204Dung sai lắp ghép và đo lường kỹ thuật</v>
      </c>
      <c r="E162" s="7" t="s">
        <v>370</v>
      </c>
      <c r="F162" s="7" t="str">
        <f t="shared" si="1"/>
        <v>05060007820416TCN-Ô2</v>
      </c>
      <c r="G162" s="8">
        <v>1</v>
      </c>
      <c r="H162" s="7" t="s">
        <v>377</v>
      </c>
      <c r="I162" s="8">
        <v>49</v>
      </c>
      <c r="J162" s="8">
        <v>0</v>
      </c>
      <c r="K162" s="8">
        <v>49</v>
      </c>
      <c r="L162" s="9"/>
      <c r="M162" s="9"/>
      <c r="N162" s="9"/>
      <c r="O162" s="9"/>
      <c r="P162" s="9"/>
      <c r="Q162" s="9"/>
      <c r="R162" s="9"/>
      <c r="S162" s="9"/>
      <c r="T162" s="9"/>
      <c r="U162" s="9"/>
    </row>
    <row r="163" spans="1:21" ht="12.75" hidden="1" customHeight="1" x14ac:dyDescent="0.25">
      <c r="A163" s="6">
        <v>162</v>
      </c>
      <c r="B163" s="7" t="s">
        <v>378</v>
      </c>
      <c r="C163" s="7" t="s">
        <v>131</v>
      </c>
      <c r="D163" s="7" t="str">
        <f t="shared" si="0"/>
        <v>050600078304Bảo dưỡng và sửa chữa hệ thống phân phối khí</v>
      </c>
      <c r="E163" s="7" t="s">
        <v>370</v>
      </c>
      <c r="F163" s="7" t="str">
        <f t="shared" si="1"/>
        <v>05060007830416TCN-Ô2</v>
      </c>
      <c r="G163" s="8">
        <v>1</v>
      </c>
      <c r="H163" s="7" t="s">
        <v>311</v>
      </c>
      <c r="I163" s="8">
        <v>46</v>
      </c>
      <c r="J163" s="8">
        <v>0</v>
      </c>
      <c r="K163" s="8">
        <v>46</v>
      </c>
      <c r="L163" s="9"/>
      <c r="M163" s="9"/>
      <c r="N163" s="9"/>
      <c r="O163" s="9"/>
      <c r="P163" s="9"/>
      <c r="Q163" s="9"/>
      <c r="R163" s="9"/>
      <c r="S163" s="9"/>
      <c r="T163" s="9"/>
      <c r="U163" s="9"/>
    </row>
    <row r="164" spans="1:21" ht="12.75" hidden="1" customHeight="1" x14ac:dyDescent="0.25">
      <c r="A164" s="6">
        <v>163</v>
      </c>
      <c r="B164" s="7" t="s">
        <v>379</v>
      </c>
      <c r="C164" s="7" t="s">
        <v>303</v>
      </c>
      <c r="D164" s="7" t="str">
        <f t="shared" si="0"/>
        <v>050600082904Vẽ kỹ thuật</v>
      </c>
      <c r="E164" s="7" t="s">
        <v>370</v>
      </c>
      <c r="F164" s="7" t="str">
        <f t="shared" si="1"/>
        <v>05060008290416TCN-Ô2</v>
      </c>
      <c r="G164" s="8">
        <v>1</v>
      </c>
      <c r="H164" s="7" t="s">
        <v>368</v>
      </c>
      <c r="I164" s="8">
        <v>46</v>
      </c>
      <c r="J164" s="8">
        <v>0</v>
      </c>
      <c r="K164" s="8">
        <v>46</v>
      </c>
      <c r="L164" s="9"/>
      <c r="M164" s="9"/>
      <c r="N164" s="9"/>
      <c r="O164" s="9"/>
      <c r="P164" s="9"/>
      <c r="Q164" s="9"/>
      <c r="R164" s="9"/>
      <c r="S164" s="9"/>
      <c r="T164" s="9"/>
      <c r="U164" s="9"/>
    </row>
    <row r="165" spans="1:21" ht="12.75" hidden="1" customHeight="1" x14ac:dyDescent="0.25">
      <c r="A165" s="6">
        <v>164</v>
      </c>
      <c r="B165" s="7" t="s">
        <v>380</v>
      </c>
      <c r="C165" s="7" t="s">
        <v>381</v>
      </c>
      <c r="D165" s="7" t="str">
        <f t="shared" si="0"/>
        <v>SHCN(12+)40Sinh hoạt chủ nhiệm</v>
      </c>
      <c r="E165" s="7" t="s">
        <v>128</v>
      </c>
      <c r="F165" s="7" t="str">
        <f t="shared" si="1"/>
        <v>SHCN(12+)4016CĐN-Ô1</v>
      </c>
      <c r="G165" s="8">
        <v>1</v>
      </c>
      <c r="H165" s="7" t="s">
        <v>382</v>
      </c>
      <c r="I165" s="8">
        <v>27</v>
      </c>
      <c r="J165" s="8">
        <v>0</v>
      </c>
      <c r="K165" s="8">
        <v>27</v>
      </c>
      <c r="L165" s="9"/>
      <c r="M165" s="9"/>
      <c r="N165" s="9"/>
      <c r="O165" s="9"/>
      <c r="P165" s="9"/>
      <c r="Q165" s="9"/>
      <c r="R165" s="9"/>
      <c r="S165" s="9"/>
      <c r="T165" s="9"/>
      <c r="U165" s="9"/>
    </row>
    <row r="166" spans="1:21" ht="12.75" hidden="1" customHeight="1" x14ac:dyDescent="0.25">
      <c r="A166" s="6">
        <v>165</v>
      </c>
      <c r="B166" s="7" t="s">
        <v>383</v>
      </c>
      <c r="C166" s="7" t="s">
        <v>381</v>
      </c>
      <c r="D166" s="7" t="str">
        <f t="shared" si="0"/>
        <v>SHCN(12+)41Sinh hoạt chủ nhiệm</v>
      </c>
      <c r="E166" s="7" t="s">
        <v>169</v>
      </c>
      <c r="F166" s="7" t="str">
        <f t="shared" si="1"/>
        <v>SHCN(12+)4116CĐN-Ô2</v>
      </c>
      <c r="G166" s="8">
        <v>1</v>
      </c>
      <c r="H166" s="7" t="s">
        <v>384</v>
      </c>
      <c r="I166" s="8">
        <v>40</v>
      </c>
      <c r="J166" s="8">
        <v>0</v>
      </c>
      <c r="K166" s="8">
        <v>40</v>
      </c>
      <c r="L166" s="9"/>
      <c r="M166" s="9"/>
      <c r="N166" s="9"/>
      <c r="O166" s="9"/>
      <c r="P166" s="9"/>
      <c r="Q166" s="9"/>
      <c r="R166" s="9"/>
      <c r="S166" s="9"/>
      <c r="T166" s="9"/>
      <c r="U166" s="9"/>
    </row>
    <row r="167" spans="1:21" ht="12.75" hidden="1" customHeight="1" x14ac:dyDescent="0.25">
      <c r="A167" s="6">
        <v>166</v>
      </c>
      <c r="B167" s="7" t="s">
        <v>385</v>
      </c>
      <c r="C167" s="7" t="s">
        <v>381</v>
      </c>
      <c r="D167" s="7" t="str">
        <f t="shared" si="0"/>
        <v>SHCN(12+)42Sinh hoạt chủ nhiệm</v>
      </c>
      <c r="E167" s="7" t="s">
        <v>151</v>
      </c>
      <c r="F167" s="7" t="str">
        <f t="shared" si="1"/>
        <v>SHCN(12+)4216CĐN-QTD</v>
      </c>
      <c r="G167" s="8">
        <v>1</v>
      </c>
      <c r="H167" s="7" t="s">
        <v>106</v>
      </c>
      <c r="I167" s="8">
        <v>32</v>
      </c>
      <c r="J167" s="8">
        <v>0</v>
      </c>
      <c r="K167" s="8">
        <v>32</v>
      </c>
      <c r="L167" s="9"/>
      <c r="M167" s="9"/>
      <c r="N167" s="9"/>
      <c r="O167" s="9"/>
      <c r="P167" s="9"/>
      <c r="Q167" s="9"/>
      <c r="R167" s="9"/>
      <c r="S167" s="9"/>
      <c r="T167" s="9"/>
      <c r="U167" s="9"/>
    </row>
    <row r="168" spans="1:21" ht="12.75" hidden="1" customHeight="1" x14ac:dyDescent="0.25">
      <c r="A168" s="6">
        <v>167</v>
      </c>
      <c r="B168" s="7" t="s">
        <v>386</v>
      </c>
      <c r="C168" s="7" t="s">
        <v>387</v>
      </c>
      <c r="D168" s="7" t="str">
        <f t="shared" si="0"/>
        <v>SHCN(9+)01Sinh Hoạt Chủ Nhiệm</v>
      </c>
      <c r="E168" s="7" t="s">
        <v>215</v>
      </c>
      <c r="F168" s="7" t="str">
        <f t="shared" si="1"/>
        <v>SHCN(9+)0116TCN-CKL</v>
      </c>
      <c r="G168" s="8">
        <v>1</v>
      </c>
      <c r="H168" s="7" t="s">
        <v>216</v>
      </c>
      <c r="I168" s="8">
        <v>40</v>
      </c>
      <c r="J168" s="8">
        <v>0</v>
      </c>
      <c r="K168" s="8">
        <v>40</v>
      </c>
      <c r="L168" s="9"/>
      <c r="M168" s="9"/>
      <c r="N168" s="9"/>
      <c r="O168" s="9"/>
      <c r="P168" s="9"/>
      <c r="Q168" s="9"/>
      <c r="R168" s="9"/>
      <c r="S168" s="9"/>
      <c r="T168" s="9"/>
      <c r="U168" s="9"/>
    </row>
    <row r="169" spans="1:21" ht="12.75" hidden="1" customHeight="1" x14ac:dyDescent="0.25">
      <c r="A169" s="6">
        <v>168</v>
      </c>
      <c r="B169" s="7" t="s">
        <v>388</v>
      </c>
      <c r="C169" s="7" t="s">
        <v>387</v>
      </c>
      <c r="D169" s="7" t="str">
        <f t="shared" si="0"/>
        <v>SHCN(9+)02Sinh Hoạt Chủ Nhiệm</v>
      </c>
      <c r="E169" s="7" t="s">
        <v>202</v>
      </c>
      <c r="F169" s="7" t="str">
        <f t="shared" si="1"/>
        <v>SHCN(9+)0216TCN-Đ</v>
      </c>
      <c r="G169" s="8">
        <v>1</v>
      </c>
      <c r="H169" s="7" t="s">
        <v>389</v>
      </c>
      <c r="I169" s="8">
        <v>50</v>
      </c>
      <c r="J169" s="8">
        <v>0</v>
      </c>
      <c r="K169" s="8">
        <v>50</v>
      </c>
      <c r="L169" s="9"/>
      <c r="M169" s="9"/>
      <c r="N169" s="9"/>
      <c r="O169" s="9"/>
      <c r="P169" s="9"/>
      <c r="Q169" s="9"/>
      <c r="R169" s="9"/>
      <c r="S169" s="9"/>
      <c r="T169" s="9"/>
      <c r="U169" s="9"/>
    </row>
    <row r="170" spans="1:21" ht="12.75" hidden="1" customHeight="1" x14ac:dyDescent="0.25">
      <c r="A170" s="6">
        <v>169</v>
      </c>
      <c r="B170" s="7" t="s">
        <v>390</v>
      </c>
      <c r="C170" s="7" t="s">
        <v>387</v>
      </c>
      <c r="D170" s="7" t="str">
        <f t="shared" si="0"/>
        <v>SHCN(9+)03Sinh Hoạt Chủ Nhiệm</v>
      </c>
      <c r="E170" s="7" t="s">
        <v>181</v>
      </c>
      <c r="F170" s="7" t="str">
        <f t="shared" si="1"/>
        <v>SHCN(9+)0316TCN-ĐT</v>
      </c>
      <c r="G170" s="8">
        <v>1</v>
      </c>
      <c r="H170" s="7" t="s">
        <v>182</v>
      </c>
      <c r="I170" s="8">
        <v>57</v>
      </c>
      <c r="J170" s="8">
        <v>0</v>
      </c>
      <c r="K170" s="8">
        <v>57</v>
      </c>
      <c r="L170" s="9"/>
      <c r="M170" s="9"/>
      <c r="N170" s="9"/>
      <c r="O170" s="9"/>
      <c r="P170" s="9"/>
      <c r="Q170" s="9"/>
      <c r="R170" s="9"/>
      <c r="S170" s="9"/>
      <c r="T170" s="9"/>
      <c r="U170" s="9"/>
    </row>
    <row r="171" spans="1:21" ht="12.75" hidden="1" customHeight="1" x14ac:dyDescent="0.25">
      <c r="A171" s="6">
        <v>170</v>
      </c>
      <c r="B171" s="7" t="s">
        <v>391</v>
      </c>
      <c r="C171" s="7" t="s">
        <v>387</v>
      </c>
      <c r="D171" s="7" t="str">
        <f t="shared" si="0"/>
        <v>SHCN(9+)04Sinh Hoạt Chủ Nhiệm</v>
      </c>
      <c r="E171" s="7" t="s">
        <v>237</v>
      </c>
      <c r="F171" s="7" t="str">
        <f t="shared" si="1"/>
        <v>SHCN(9+)0416TCN-KTD</v>
      </c>
      <c r="G171" s="8">
        <v>1</v>
      </c>
      <c r="H171" s="7" t="s">
        <v>103</v>
      </c>
      <c r="I171" s="8">
        <v>37</v>
      </c>
      <c r="J171" s="8">
        <v>0</v>
      </c>
      <c r="K171" s="8">
        <v>37</v>
      </c>
      <c r="L171" s="9"/>
      <c r="M171" s="9"/>
      <c r="N171" s="9"/>
      <c r="O171" s="9"/>
      <c r="P171" s="9"/>
      <c r="Q171" s="9"/>
      <c r="R171" s="9"/>
      <c r="S171" s="9"/>
      <c r="T171" s="9"/>
      <c r="U171" s="9"/>
    </row>
    <row r="172" spans="1:21" ht="12.75" hidden="1" customHeight="1" x14ac:dyDescent="0.25">
      <c r="A172" s="6">
        <v>171</v>
      </c>
      <c r="B172" s="7" t="s">
        <v>392</v>
      </c>
      <c r="C172" s="7" t="s">
        <v>387</v>
      </c>
      <c r="D172" s="7" t="str">
        <f t="shared" si="0"/>
        <v>SHCN(9+)05Sinh Hoạt Chủ Nhiệm</v>
      </c>
      <c r="E172" s="7" t="s">
        <v>341</v>
      </c>
      <c r="F172" s="7" t="str">
        <f t="shared" si="1"/>
        <v>SHCN(9+)0516TCN-LĐL1</v>
      </c>
      <c r="G172" s="8">
        <v>1</v>
      </c>
      <c r="H172" s="7" t="s">
        <v>393</v>
      </c>
      <c r="I172" s="8">
        <v>59</v>
      </c>
      <c r="J172" s="8">
        <v>0</v>
      </c>
      <c r="K172" s="8">
        <v>59</v>
      </c>
      <c r="L172" s="9"/>
      <c r="M172" s="9"/>
      <c r="N172" s="9"/>
      <c r="O172" s="9"/>
      <c r="P172" s="9"/>
      <c r="Q172" s="9"/>
      <c r="R172" s="9"/>
      <c r="S172" s="9"/>
      <c r="T172" s="9"/>
      <c r="U172" s="9"/>
    </row>
    <row r="173" spans="1:21" ht="12.75" hidden="1" customHeight="1" x14ac:dyDescent="0.25">
      <c r="A173" s="6">
        <v>172</v>
      </c>
      <c r="B173" s="7" t="s">
        <v>394</v>
      </c>
      <c r="C173" s="7" t="s">
        <v>387</v>
      </c>
      <c r="D173" s="7" t="str">
        <f t="shared" si="0"/>
        <v>SHCN(9+)06Sinh Hoạt Chủ Nhiệm</v>
      </c>
      <c r="E173" s="7" t="s">
        <v>357</v>
      </c>
      <c r="F173" s="7" t="str">
        <f t="shared" si="1"/>
        <v>SHCN(9+)0616TCN-Ô1</v>
      </c>
      <c r="G173" s="8">
        <v>1</v>
      </c>
      <c r="H173" s="7" t="s">
        <v>220</v>
      </c>
      <c r="I173" s="8">
        <v>43</v>
      </c>
      <c r="J173" s="8">
        <v>0</v>
      </c>
      <c r="K173" s="8">
        <v>43</v>
      </c>
      <c r="L173" s="9"/>
      <c r="M173" s="9"/>
      <c r="N173" s="9"/>
      <c r="O173" s="9"/>
      <c r="P173" s="9"/>
      <c r="Q173" s="9"/>
      <c r="R173" s="9"/>
      <c r="S173" s="9"/>
      <c r="T173" s="9"/>
      <c r="U173" s="9"/>
    </row>
    <row r="174" spans="1:21" ht="12.75" hidden="1" customHeight="1" x14ac:dyDescent="0.25">
      <c r="A174" s="6">
        <v>173</v>
      </c>
      <c r="B174" s="7" t="s">
        <v>395</v>
      </c>
      <c r="C174" s="7" t="s">
        <v>387</v>
      </c>
      <c r="D174" s="7" t="str">
        <f t="shared" si="0"/>
        <v>SHCN(9+)07Sinh Hoạt Chủ Nhiệm</v>
      </c>
      <c r="E174" s="7" t="s">
        <v>370</v>
      </c>
      <c r="F174" s="7" t="str">
        <f t="shared" si="1"/>
        <v>SHCN(9+)0716TCN-Ô2</v>
      </c>
      <c r="G174" s="8">
        <v>1</v>
      </c>
      <c r="H174" s="7" t="s">
        <v>265</v>
      </c>
      <c r="I174" s="8">
        <v>46</v>
      </c>
      <c r="J174" s="8">
        <v>0</v>
      </c>
      <c r="K174" s="8">
        <v>46</v>
      </c>
      <c r="L174" s="9"/>
      <c r="M174" s="9"/>
      <c r="N174" s="9"/>
      <c r="O174" s="9"/>
      <c r="P174" s="9"/>
      <c r="Q174" s="9"/>
      <c r="R174" s="9"/>
      <c r="S174" s="9"/>
      <c r="T174" s="9"/>
      <c r="U174" s="9"/>
    </row>
    <row r="175" spans="1:21" ht="12.75" hidden="1" customHeight="1" x14ac:dyDescent="0.25">
      <c r="A175" s="6">
        <v>174</v>
      </c>
      <c r="B175" s="7" t="s">
        <v>396</v>
      </c>
      <c r="C175" s="7" t="s">
        <v>387</v>
      </c>
      <c r="D175" s="7" t="str">
        <f t="shared" si="0"/>
        <v>SHCN(9+)08Sinh Hoạt Chủ Nhiệm</v>
      </c>
      <c r="E175" s="7" t="s">
        <v>252</v>
      </c>
      <c r="F175" s="7" t="str">
        <f t="shared" si="1"/>
        <v>SHCN(9+)0816TCN-QTD</v>
      </c>
      <c r="G175" s="8">
        <v>1</v>
      </c>
      <c r="H175" s="7" t="s">
        <v>125</v>
      </c>
      <c r="I175" s="8">
        <v>53</v>
      </c>
      <c r="J175" s="8">
        <v>0</v>
      </c>
      <c r="K175" s="8">
        <v>53</v>
      </c>
      <c r="L175" s="9"/>
      <c r="M175" s="9"/>
      <c r="N175" s="9"/>
      <c r="O175" s="9"/>
      <c r="P175" s="9"/>
      <c r="Q175" s="9"/>
      <c r="R175" s="9"/>
      <c r="S175" s="9"/>
      <c r="T175" s="9"/>
      <c r="U175" s="9"/>
    </row>
    <row r="176" spans="1:21" ht="12.75" hidden="1" customHeight="1" x14ac:dyDescent="0.25">
      <c r="A176" s="6">
        <v>175</v>
      </c>
      <c r="B176" s="7" t="s">
        <v>397</v>
      </c>
      <c r="C176" s="7" t="s">
        <v>387</v>
      </c>
      <c r="D176" s="7" t="str">
        <f t="shared" si="0"/>
        <v>SHCN(9+)09Sinh Hoạt Chủ Nhiệm</v>
      </c>
      <c r="E176" s="7" t="s">
        <v>264</v>
      </c>
      <c r="F176" s="7" t="str">
        <f t="shared" si="1"/>
        <v>SHCN(9+)0916TCN-QTM1</v>
      </c>
      <c r="G176" s="8">
        <v>1</v>
      </c>
      <c r="H176" s="7" t="s">
        <v>346</v>
      </c>
      <c r="I176" s="8">
        <v>56</v>
      </c>
      <c r="J176" s="8">
        <v>0</v>
      </c>
      <c r="K176" s="8">
        <v>56</v>
      </c>
      <c r="L176" s="9"/>
      <c r="M176" s="9"/>
      <c r="N176" s="9"/>
      <c r="O176" s="9"/>
      <c r="P176" s="9"/>
      <c r="Q176" s="9"/>
      <c r="R176" s="9"/>
      <c r="S176" s="9"/>
      <c r="T176" s="9"/>
      <c r="U176" s="9"/>
    </row>
    <row r="177" spans="1:21" ht="12.75" hidden="1" customHeight="1" x14ac:dyDescent="0.25">
      <c r="A177" s="6">
        <v>176</v>
      </c>
      <c r="B177" s="7" t="s">
        <v>398</v>
      </c>
      <c r="C177" s="7" t="s">
        <v>387</v>
      </c>
      <c r="D177" s="7" t="str">
        <f t="shared" si="0"/>
        <v>SHCN(9+)10Sinh Hoạt Chủ Nhiệm</v>
      </c>
      <c r="E177" s="7" t="s">
        <v>278</v>
      </c>
      <c r="F177" s="7" t="str">
        <f t="shared" si="1"/>
        <v>SHCN(9+)1016TCN-QTM2</v>
      </c>
      <c r="G177" s="8">
        <v>1</v>
      </c>
      <c r="H177" s="7" t="s">
        <v>205</v>
      </c>
      <c r="I177" s="8">
        <v>50</v>
      </c>
      <c r="J177" s="8">
        <v>0</v>
      </c>
      <c r="K177" s="8">
        <v>50</v>
      </c>
      <c r="L177" s="9"/>
      <c r="M177" s="9"/>
      <c r="N177" s="9"/>
      <c r="O177" s="9"/>
      <c r="P177" s="9"/>
      <c r="Q177" s="9"/>
      <c r="R177" s="9"/>
      <c r="S177" s="9"/>
      <c r="T177" s="9"/>
      <c r="U177" s="9"/>
    </row>
    <row r="178" spans="1:21" ht="12.75" hidden="1" customHeight="1" x14ac:dyDescent="0.25">
      <c r="A178" s="6">
        <v>177</v>
      </c>
      <c r="B178" s="7" t="s">
        <v>399</v>
      </c>
      <c r="C178" s="7" t="s">
        <v>400</v>
      </c>
      <c r="D178" s="7" t="str">
        <f t="shared" si="0"/>
        <v>041000028201Thiết kế trang phục quần âu, áo sơ mi căn bản</v>
      </c>
      <c r="E178" s="7" t="s">
        <v>401</v>
      </c>
      <c r="F178" s="7" t="str">
        <f t="shared" si="1"/>
        <v>04100002820116TC-MTT</v>
      </c>
      <c r="G178" s="8">
        <v>1</v>
      </c>
      <c r="H178" s="7" t="s">
        <v>402</v>
      </c>
      <c r="I178" s="8">
        <v>32</v>
      </c>
      <c r="J178" s="8">
        <v>0</v>
      </c>
      <c r="K178" s="8">
        <v>32</v>
      </c>
      <c r="L178" s="9"/>
      <c r="M178" s="9"/>
      <c r="N178" s="9"/>
      <c r="O178" s="9"/>
      <c r="P178" s="9"/>
      <c r="Q178" s="9"/>
      <c r="R178" s="9"/>
      <c r="S178" s="9"/>
      <c r="T178" s="9"/>
      <c r="U178" s="9"/>
    </row>
    <row r="179" spans="1:21" ht="12.75" hidden="1" customHeight="1" x14ac:dyDescent="0.25">
      <c r="A179" s="6">
        <v>178</v>
      </c>
      <c r="B179" s="7" t="s">
        <v>403</v>
      </c>
      <c r="C179" s="7" t="s">
        <v>180</v>
      </c>
      <c r="D179" s="7" t="str">
        <f t="shared" si="0"/>
        <v>041000046805Toán 3</v>
      </c>
      <c r="E179" s="7" t="s">
        <v>401</v>
      </c>
      <c r="F179" s="7" t="str">
        <f t="shared" si="1"/>
        <v>04100004680516TC-MTT</v>
      </c>
      <c r="G179" s="8">
        <v>1</v>
      </c>
      <c r="H179" s="7" t="s">
        <v>265</v>
      </c>
      <c r="I179" s="8">
        <v>32</v>
      </c>
      <c r="J179" s="8">
        <v>0</v>
      </c>
      <c r="K179" s="8">
        <v>32</v>
      </c>
      <c r="L179" s="9"/>
      <c r="M179" s="9"/>
      <c r="N179" s="9"/>
      <c r="O179" s="9"/>
      <c r="P179" s="9"/>
      <c r="Q179" s="9"/>
      <c r="R179" s="9"/>
      <c r="S179" s="9"/>
      <c r="T179" s="9"/>
      <c r="U179" s="9"/>
    </row>
    <row r="180" spans="1:21" ht="12.75" hidden="1" customHeight="1" x14ac:dyDescent="0.25">
      <c r="A180" s="6">
        <v>179</v>
      </c>
      <c r="B180" s="7" t="s">
        <v>404</v>
      </c>
      <c r="C180" s="7" t="s">
        <v>184</v>
      </c>
      <c r="D180" s="7" t="str">
        <f t="shared" si="0"/>
        <v>041000047405Vật Lý 3</v>
      </c>
      <c r="E180" s="7" t="s">
        <v>401</v>
      </c>
      <c r="F180" s="7" t="str">
        <f t="shared" si="1"/>
        <v>04100004740516TC-MTT</v>
      </c>
      <c r="G180" s="8">
        <v>1</v>
      </c>
      <c r="H180" s="7" t="s">
        <v>241</v>
      </c>
      <c r="I180" s="8">
        <v>32</v>
      </c>
      <c r="J180" s="8">
        <v>0</v>
      </c>
      <c r="K180" s="8">
        <v>32</v>
      </c>
      <c r="L180" s="9"/>
      <c r="M180" s="9"/>
      <c r="N180" s="9"/>
      <c r="O180" s="9"/>
      <c r="P180" s="9"/>
      <c r="Q180" s="9"/>
      <c r="R180" s="9"/>
      <c r="S180" s="9"/>
      <c r="T180" s="9"/>
      <c r="U180" s="9"/>
    </row>
    <row r="181" spans="1:21" ht="12.75" hidden="1" customHeight="1" x14ac:dyDescent="0.25">
      <c r="A181" s="6">
        <v>180</v>
      </c>
      <c r="B181" s="7" t="s">
        <v>405</v>
      </c>
      <c r="C181" s="7" t="s">
        <v>187</v>
      </c>
      <c r="D181" s="7" t="str">
        <f t="shared" si="0"/>
        <v>041000047705Hóa học 3</v>
      </c>
      <c r="E181" s="7" t="s">
        <v>401</v>
      </c>
      <c r="F181" s="7" t="str">
        <f t="shared" si="1"/>
        <v>04100004770516TC-MTT</v>
      </c>
      <c r="G181" s="8">
        <v>1</v>
      </c>
      <c r="H181" s="7" t="s">
        <v>188</v>
      </c>
      <c r="I181" s="8">
        <v>32</v>
      </c>
      <c r="J181" s="8">
        <v>0</v>
      </c>
      <c r="K181" s="8">
        <v>32</v>
      </c>
      <c r="L181" s="9"/>
      <c r="M181" s="9"/>
      <c r="N181" s="9"/>
      <c r="O181" s="9"/>
      <c r="P181" s="9"/>
      <c r="Q181" s="9"/>
      <c r="R181" s="9"/>
      <c r="S181" s="9"/>
      <c r="T181" s="9"/>
      <c r="U181" s="9"/>
    </row>
    <row r="182" spans="1:21" ht="12.75" hidden="1" customHeight="1" x14ac:dyDescent="0.25">
      <c r="A182" s="6">
        <v>181</v>
      </c>
      <c r="B182" s="7" t="s">
        <v>406</v>
      </c>
      <c r="C182" s="7" t="s">
        <v>190</v>
      </c>
      <c r="D182" s="7" t="str">
        <f t="shared" si="0"/>
        <v>041000048005Ngữ Văn 3</v>
      </c>
      <c r="E182" s="7" t="s">
        <v>401</v>
      </c>
      <c r="F182" s="7" t="str">
        <f t="shared" si="1"/>
        <v>04100004800516TC-MTT</v>
      </c>
      <c r="G182" s="8">
        <v>1</v>
      </c>
      <c r="H182" s="7" t="s">
        <v>207</v>
      </c>
      <c r="I182" s="8">
        <v>32</v>
      </c>
      <c r="J182" s="8">
        <v>0</v>
      </c>
      <c r="K182" s="8">
        <v>32</v>
      </c>
      <c r="L182" s="9"/>
      <c r="M182" s="9"/>
      <c r="N182" s="9"/>
      <c r="O182" s="9"/>
      <c r="P182" s="9"/>
      <c r="Q182" s="9"/>
      <c r="R182" s="9"/>
      <c r="S182" s="9"/>
      <c r="T182" s="9"/>
      <c r="U182" s="9"/>
    </row>
    <row r="183" spans="1:21" ht="12.75" hidden="1" customHeight="1" x14ac:dyDescent="0.25">
      <c r="A183" s="6">
        <v>182</v>
      </c>
      <c r="B183" s="7" t="s">
        <v>407</v>
      </c>
      <c r="C183" s="7" t="s">
        <v>294</v>
      </c>
      <c r="D183" s="7" t="str">
        <f t="shared" si="0"/>
        <v>041000048805Giáo dục chính trị 1</v>
      </c>
      <c r="E183" s="7" t="s">
        <v>401</v>
      </c>
      <c r="F183" s="7" t="str">
        <f t="shared" si="1"/>
        <v>04100004880516TC-MTT</v>
      </c>
      <c r="G183" s="8">
        <v>1</v>
      </c>
      <c r="H183" s="7" t="s">
        <v>295</v>
      </c>
      <c r="I183" s="8">
        <v>32</v>
      </c>
      <c r="J183" s="8">
        <v>0</v>
      </c>
      <c r="K183" s="8">
        <v>32</v>
      </c>
      <c r="L183" s="9"/>
      <c r="M183" s="9"/>
      <c r="N183" s="9"/>
      <c r="O183" s="9"/>
      <c r="P183" s="9"/>
      <c r="Q183" s="9"/>
      <c r="R183" s="9"/>
      <c r="S183" s="9"/>
      <c r="T183" s="9"/>
      <c r="U183" s="9"/>
    </row>
    <row r="184" spans="1:21" ht="12.75" hidden="1" customHeight="1" x14ac:dyDescent="0.25">
      <c r="A184" s="6">
        <v>183</v>
      </c>
      <c r="B184" s="7" t="s">
        <v>408</v>
      </c>
      <c r="C184" s="7" t="s">
        <v>297</v>
      </c>
      <c r="D184" s="7" t="str">
        <f t="shared" si="0"/>
        <v>041000049305Anh văn 3</v>
      </c>
      <c r="E184" s="7" t="s">
        <v>401</v>
      </c>
      <c r="F184" s="7" t="str">
        <f t="shared" si="1"/>
        <v>04100004930516TC-MTT</v>
      </c>
      <c r="G184" s="8">
        <v>1</v>
      </c>
      <c r="H184" s="7" t="s">
        <v>298</v>
      </c>
      <c r="I184" s="8">
        <v>32</v>
      </c>
      <c r="J184" s="8">
        <v>0</v>
      </c>
      <c r="K184" s="8">
        <v>32</v>
      </c>
      <c r="L184" s="9"/>
      <c r="M184" s="9"/>
      <c r="N184" s="9"/>
      <c r="O184" s="9"/>
      <c r="P184" s="9"/>
      <c r="Q184" s="9"/>
      <c r="R184" s="9"/>
      <c r="S184" s="9"/>
      <c r="T184" s="9"/>
      <c r="U184" s="9"/>
    </row>
    <row r="185" spans="1:21" ht="12.75" hidden="1" customHeight="1" x14ac:dyDescent="0.25">
      <c r="A185" s="6">
        <v>184</v>
      </c>
      <c r="B185" s="7" t="s">
        <v>409</v>
      </c>
      <c r="C185" s="7" t="s">
        <v>410</v>
      </c>
      <c r="D185" s="7" t="str">
        <f t="shared" si="0"/>
        <v>041000036201TT may áo sơ mi, quần âu</v>
      </c>
      <c r="E185" s="7" t="s">
        <v>401</v>
      </c>
      <c r="F185" s="7" t="str">
        <f t="shared" si="1"/>
        <v>04100003620116TC-MTT</v>
      </c>
      <c r="G185" s="8">
        <v>1</v>
      </c>
      <c r="H185" s="7" t="s">
        <v>411</v>
      </c>
      <c r="I185" s="8">
        <v>32</v>
      </c>
      <c r="J185" s="8">
        <v>0</v>
      </c>
      <c r="K185" s="8">
        <v>32</v>
      </c>
      <c r="L185" s="9"/>
      <c r="M185" s="9"/>
      <c r="N185" s="9"/>
      <c r="O185" s="9"/>
      <c r="P185" s="9"/>
      <c r="Q185" s="9"/>
      <c r="R185" s="9"/>
      <c r="S185" s="9"/>
      <c r="T185" s="9"/>
      <c r="U185" s="9"/>
    </row>
    <row r="186" spans="1:21" ht="12.75" hidden="1" customHeight="1" x14ac:dyDescent="0.25">
      <c r="A186" s="6">
        <v>185</v>
      </c>
      <c r="B186" s="7" t="s">
        <v>412</v>
      </c>
      <c r="C186" s="7" t="s">
        <v>180</v>
      </c>
      <c r="D186" s="7" t="str">
        <f t="shared" si="0"/>
        <v>041000046806Toán 3</v>
      </c>
      <c r="E186" s="7" t="s">
        <v>413</v>
      </c>
      <c r="F186" s="7" t="str">
        <f t="shared" si="1"/>
        <v>04100004680616TC-QTM</v>
      </c>
      <c r="G186" s="8">
        <v>1</v>
      </c>
      <c r="H186" s="7" t="s">
        <v>289</v>
      </c>
      <c r="I186" s="8">
        <v>43</v>
      </c>
      <c r="J186" s="8">
        <v>0</v>
      </c>
      <c r="K186" s="8">
        <v>43</v>
      </c>
      <c r="L186" s="9"/>
      <c r="M186" s="9"/>
      <c r="N186" s="9"/>
      <c r="O186" s="9"/>
      <c r="P186" s="9"/>
      <c r="Q186" s="9"/>
      <c r="R186" s="9"/>
      <c r="S186" s="9"/>
      <c r="T186" s="9"/>
      <c r="U186" s="9"/>
    </row>
    <row r="187" spans="1:21" ht="12.75" hidden="1" customHeight="1" x14ac:dyDescent="0.25">
      <c r="A187" s="6">
        <v>186</v>
      </c>
      <c r="B187" s="7" t="s">
        <v>414</v>
      </c>
      <c r="C187" s="7" t="s">
        <v>184</v>
      </c>
      <c r="D187" s="7" t="str">
        <f t="shared" si="0"/>
        <v>041000047406Vật Lý 3</v>
      </c>
      <c r="E187" s="7" t="s">
        <v>413</v>
      </c>
      <c r="F187" s="7" t="str">
        <f t="shared" si="1"/>
        <v>04100004740616TC-QTM</v>
      </c>
      <c r="G187" s="8">
        <v>1</v>
      </c>
      <c r="H187" s="7" t="s">
        <v>185</v>
      </c>
      <c r="I187" s="8">
        <v>43</v>
      </c>
      <c r="J187" s="8">
        <v>0</v>
      </c>
      <c r="K187" s="8">
        <v>43</v>
      </c>
      <c r="L187" s="9"/>
      <c r="M187" s="9"/>
      <c r="N187" s="9"/>
      <c r="O187" s="9"/>
      <c r="P187" s="9"/>
      <c r="Q187" s="9"/>
      <c r="R187" s="9"/>
      <c r="S187" s="9"/>
      <c r="T187" s="9"/>
      <c r="U187" s="9"/>
    </row>
    <row r="188" spans="1:21" ht="12.75" hidden="1" customHeight="1" x14ac:dyDescent="0.25">
      <c r="A188" s="6">
        <v>187</v>
      </c>
      <c r="B188" s="7" t="s">
        <v>415</v>
      </c>
      <c r="C188" s="7" t="s">
        <v>187</v>
      </c>
      <c r="D188" s="7" t="str">
        <f t="shared" si="0"/>
        <v>041000047706Hóa học 3</v>
      </c>
      <c r="E188" s="7" t="s">
        <v>413</v>
      </c>
      <c r="F188" s="7" t="str">
        <f t="shared" si="1"/>
        <v>04100004770616TC-QTM</v>
      </c>
      <c r="G188" s="8">
        <v>1</v>
      </c>
      <c r="H188" s="7" t="s">
        <v>258</v>
      </c>
      <c r="I188" s="8">
        <v>43</v>
      </c>
      <c r="J188" s="8">
        <v>0</v>
      </c>
      <c r="K188" s="8">
        <v>43</v>
      </c>
      <c r="L188" s="9"/>
      <c r="M188" s="9"/>
      <c r="N188" s="9"/>
      <c r="O188" s="9"/>
      <c r="P188" s="9"/>
      <c r="Q188" s="9"/>
      <c r="R188" s="9"/>
      <c r="S188" s="9"/>
      <c r="T188" s="9"/>
      <c r="U188" s="9"/>
    </row>
    <row r="189" spans="1:21" ht="12.75" hidden="1" customHeight="1" x14ac:dyDescent="0.25">
      <c r="A189" s="6">
        <v>188</v>
      </c>
      <c r="B189" s="7" t="s">
        <v>416</v>
      </c>
      <c r="C189" s="7" t="s">
        <v>190</v>
      </c>
      <c r="D189" s="7" t="str">
        <f t="shared" si="0"/>
        <v>041000048006Ngữ Văn 3</v>
      </c>
      <c r="E189" s="7" t="s">
        <v>413</v>
      </c>
      <c r="F189" s="7" t="str">
        <f t="shared" si="1"/>
        <v>04100004800616TC-QTM</v>
      </c>
      <c r="G189" s="8">
        <v>1</v>
      </c>
      <c r="H189" s="7" t="s">
        <v>269</v>
      </c>
      <c r="I189" s="8">
        <v>43</v>
      </c>
      <c r="J189" s="8">
        <v>0</v>
      </c>
      <c r="K189" s="8">
        <v>43</v>
      </c>
      <c r="L189" s="9"/>
      <c r="M189" s="9"/>
      <c r="N189" s="9"/>
      <c r="O189" s="9"/>
      <c r="P189" s="9"/>
      <c r="Q189" s="9"/>
      <c r="R189" s="9"/>
      <c r="S189" s="9"/>
      <c r="T189" s="9"/>
      <c r="U189" s="9"/>
    </row>
    <row r="190" spans="1:21" ht="12.75" hidden="1" customHeight="1" x14ac:dyDescent="0.25">
      <c r="A190" s="6">
        <v>189</v>
      </c>
      <c r="B190" s="7" t="s">
        <v>417</v>
      </c>
      <c r="C190" s="7" t="s">
        <v>294</v>
      </c>
      <c r="D190" s="7" t="str">
        <f t="shared" si="0"/>
        <v>041000048806Giáo dục chính trị 1</v>
      </c>
      <c r="E190" s="7" t="s">
        <v>413</v>
      </c>
      <c r="F190" s="7" t="str">
        <f t="shared" si="1"/>
        <v>04100004880616TC-QTM</v>
      </c>
      <c r="G190" s="8">
        <v>1</v>
      </c>
      <c r="H190" s="7" t="s">
        <v>295</v>
      </c>
      <c r="I190" s="8">
        <v>45</v>
      </c>
      <c r="J190" s="8">
        <v>0</v>
      </c>
      <c r="K190" s="8">
        <v>45</v>
      </c>
      <c r="L190" s="9"/>
      <c r="M190" s="9"/>
      <c r="N190" s="9"/>
      <c r="O190" s="9"/>
      <c r="P190" s="9"/>
      <c r="Q190" s="9"/>
      <c r="R190" s="9"/>
      <c r="S190" s="9"/>
      <c r="T190" s="9"/>
      <c r="U190" s="9"/>
    </row>
    <row r="191" spans="1:21" ht="12.75" hidden="1" customHeight="1" x14ac:dyDescent="0.25">
      <c r="A191" s="6">
        <v>190</v>
      </c>
      <c r="B191" s="7" t="s">
        <v>418</v>
      </c>
      <c r="C191" s="7" t="s">
        <v>297</v>
      </c>
      <c r="D191" s="7" t="str">
        <f t="shared" si="0"/>
        <v>041000049306Anh văn 3</v>
      </c>
      <c r="E191" s="7" t="s">
        <v>413</v>
      </c>
      <c r="F191" s="7" t="str">
        <f t="shared" si="1"/>
        <v>04100004930616TC-QTM</v>
      </c>
      <c r="G191" s="8">
        <v>1</v>
      </c>
      <c r="H191" s="7" t="s">
        <v>298</v>
      </c>
      <c r="I191" s="8">
        <v>43</v>
      </c>
      <c r="J191" s="8">
        <v>0</v>
      </c>
      <c r="K191" s="8">
        <v>43</v>
      </c>
      <c r="L191" s="9"/>
      <c r="M191" s="9"/>
      <c r="N191" s="9"/>
      <c r="O191" s="9"/>
      <c r="P191" s="9"/>
      <c r="Q191" s="9"/>
      <c r="R191" s="9"/>
      <c r="S191" s="9"/>
      <c r="T191" s="9"/>
      <c r="U191" s="9"/>
    </row>
    <row r="192" spans="1:21" ht="12.75" hidden="1" customHeight="1" x14ac:dyDescent="0.25">
      <c r="A192" s="6">
        <v>191</v>
      </c>
      <c r="B192" s="7" t="s">
        <v>419</v>
      </c>
      <c r="C192" s="7" t="s">
        <v>420</v>
      </c>
      <c r="D192" s="7" t="str">
        <f t="shared" si="0"/>
        <v>041000093102Kỹ thuật lập trình 2</v>
      </c>
      <c r="E192" s="7" t="s">
        <v>413</v>
      </c>
      <c r="F192" s="7" t="str">
        <f t="shared" si="1"/>
        <v>04100009310216TC-QTM</v>
      </c>
      <c r="G192" s="8">
        <v>1</v>
      </c>
      <c r="H192" s="7" t="s">
        <v>182</v>
      </c>
      <c r="I192" s="8">
        <v>43</v>
      </c>
      <c r="J192" s="8">
        <v>0</v>
      </c>
      <c r="K192" s="8">
        <v>43</v>
      </c>
      <c r="L192" s="9"/>
      <c r="M192" s="9"/>
      <c r="N192" s="9"/>
      <c r="O192" s="9"/>
      <c r="P192" s="9"/>
      <c r="Q192" s="9"/>
      <c r="R192" s="9"/>
      <c r="S192" s="9"/>
      <c r="T192" s="9"/>
      <c r="U192" s="9"/>
    </row>
    <row r="193" spans="1:21" ht="12.75" hidden="1" customHeight="1" x14ac:dyDescent="0.25">
      <c r="A193" s="6">
        <v>192</v>
      </c>
      <c r="B193" s="7" t="s">
        <v>421</v>
      </c>
      <c r="C193" s="7" t="s">
        <v>422</v>
      </c>
      <c r="D193" s="7" t="str">
        <f t="shared" si="0"/>
        <v>041000093202Cơ sở dữ liệu</v>
      </c>
      <c r="E193" s="7" t="s">
        <v>413</v>
      </c>
      <c r="F193" s="7" t="str">
        <f t="shared" si="1"/>
        <v>04100009320216TC-QTM</v>
      </c>
      <c r="G193" s="8">
        <v>1</v>
      </c>
      <c r="H193" s="7" t="s">
        <v>423</v>
      </c>
      <c r="I193" s="8">
        <v>43</v>
      </c>
      <c r="J193" s="8">
        <v>0</v>
      </c>
      <c r="K193" s="8">
        <v>43</v>
      </c>
      <c r="L193" s="9"/>
      <c r="M193" s="9"/>
      <c r="N193" s="9"/>
      <c r="O193" s="9"/>
      <c r="P193" s="9"/>
      <c r="Q193" s="9"/>
      <c r="R193" s="9"/>
      <c r="S193" s="9"/>
      <c r="T193" s="9"/>
      <c r="U193" s="9"/>
    </row>
    <row r="194" spans="1:21" ht="12.75" hidden="1" customHeight="1" x14ac:dyDescent="0.25">
      <c r="A194" s="6">
        <v>193</v>
      </c>
      <c r="B194" s="7" t="s">
        <v>424</v>
      </c>
      <c r="C194" s="7" t="s">
        <v>425</v>
      </c>
      <c r="D194" s="7" t="str">
        <f t="shared" si="0"/>
        <v>040800034901Anh văn chuyên ngành</v>
      </c>
      <c r="E194" s="7" t="s">
        <v>426</v>
      </c>
      <c r="F194" s="7" t="str">
        <f t="shared" si="1"/>
        <v>04080003490116TCT-Đ</v>
      </c>
      <c r="G194" s="8">
        <v>1</v>
      </c>
      <c r="H194" s="7" t="s">
        <v>224</v>
      </c>
      <c r="I194" s="8">
        <v>38</v>
      </c>
      <c r="J194" s="8">
        <v>0</v>
      </c>
      <c r="K194" s="8">
        <v>38</v>
      </c>
      <c r="L194" s="9"/>
      <c r="M194" s="9"/>
      <c r="N194" s="9"/>
      <c r="O194" s="9"/>
      <c r="P194" s="9"/>
      <c r="Q194" s="9"/>
      <c r="R194" s="9"/>
      <c r="S194" s="9"/>
      <c r="T194" s="9"/>
      <c r="U194" s="9"/>
    </row>
    <row r="195" spans="1:21" ht="12.75" hidden="1" customHeight="1" x14ac:dyDescent="0.25">
      <c r="A195" s="6">
        <v>194</v>
      </c>
      <c r="B195" s="7" t="s">
        <v>427</v>
      </c>
      <c r="C195" s="7" t="s">
        <v>428</v>
      </c>
      <c r="D195" s="7" t="str">
        <f t="shared" si="0"/>
        <v>040800036501Kỹ thuật cảm biến</v>
      </c>
      <c r="E195" s="7" t="s">
        <v>426</v>
      </c>
      <c r="F195" s="7" t="str">
        <f t="shared" si="1"/>
        <v>04080003650116TCT-Đ</v>
      </c>
      <c r="G195" s="8">
        <v>1</v>
      </c>
      <c r="H195" s="7" t="s">
        <v>429</v>
      </c>
      <c r="I195" s="8">
        <v>39</v>
      </c>
      <c r="J195" s="8">
        <v>0</v>
      </c>
      <c r="K195" s="8">
        <v>39</v>
      </c>
      <c r="L195" s="9"/>
      <c r="M195" s="9"/>
      <c r="N195" s="9"/>
      <c r="O195" s="9"/>
      <c r="P195" s="9"/>
      <c r="Q195" s="9"/>
      <c r="R195" s="9"/>
      <c r="S195" s="9"/>
      <c r="T195" s="9"/>
      <c r="U195" s="9"/>
    </row>
    <row r="196" spans="1:21" ht="12.75" hidden="1" customHeight="1" x14ac:dyDescent="0.25">
      <c r="A196" s="6">
        <v>195</v>
      </c>
      <c r="B196" s="7" t="s">
        <v>430</v>
      </c>
      <c r="C196" s="7" t="s">
        <v>49</v>
      </c>
      <c r="D196" s="7" t="str">
        <f t="shared" si="0"/>
        <v>040800036701PLC cơ bản</v>
      </c>
      <c r="E196" s="7" t="s">
        <v>426</v>
      </c>
      <c r="F196" s="7" t="str">
        <f t="shared" si="1"/>
        <v>04080003670116TCT-Đ</v>
      </c>
      <c r="G196" s="8">
        <v>1</v>
      </c>
      <c r="H196" s="7" t="s">
        <v>431</v>
      </c>
      <c r="I196" s="8">
        <v>39</v>
      </c>
      <c r="J196" s="8">
        <v>0</v>
      </c>
      <c r="K196" s="8">
        <v>39</v>
      </c>
      <c r="L196" s="9"/>
      <c r="M196" s="9"/>
      <c r="N196" s="9"/>
      <c r="O196" s="9"/>
      <c r="P196" s="9"/>
      <c r="Q196" s="9"/>
      <c r="R196" s="9"/>
      <c r="S196" s="9"/>
      <c r="T196" s="9"/>
      <c r="U196" s="9"/>
    </row>
    <row r="197" spans="1:21" ht="12.75" hidden="1" customHeight="1" x14ac:dyDescent="0.25">
      <c r="A197" s="6">
        <v>196</v>
      </c>
      <c r="B197" s="7" t="s">
        <v>432</v>
      </c>
      <c r="C197" s="7" t="s">
        <v>43</v>
      </c>
      <c r="D197" s="7" t="str">
        <f t="shared" si="0"/>
        <v>040800081601Điện tử công suất</v>
      </c>
      <c r="E197" s="7" t="s">
        <v>426</v>
      </c>
      <c r="F197" s="7" t="str">
        <f t="shared" si="1"/>
        <v>04080008160116TCT-Đ</v>
      </c>
      <c r="G197" s="8">
        <v>1</v>
      </c>
      <c r="H197" s="7" t="s">
        <v>433</v>
      </c>
      <c r="I197" s="8">
        <v>38</v>
      </c>
      <c r="J197" s="8">
        <v>0</v>
      </c>
      <c r="K197" s="8">
        <v>38</v>
      </c>
      <c r="L197" s="9"/>
      <c r="M197" s="9"/>
      <c r="N197" s="9"/>
      <c r="O197" s="9"/>
      <c r="P197" s="9"/>
      <c r="Q197" s="9"/>
      <c r="R197" s="9"/>
      <c r="S197" s="9"/>
      <c r="T197" s="9"/>
      <c r="U197" s="9"/>
    </row>
    <row r="198" spans="1:21" ht="12.75" hidden="1" customHeight="1" x14ac:dyDescent="0.25">
      <c r="A198" s="6">
        <v>197</v>
      </c>
      <c r="B198" s="7" t="s">
        <v>434</v>
      </c>
      <c r="C198" s="7" t="s">
        <v>199</v>
      </c>
      <c r="D198" s="7" t="str">
        <f t="shared" si="0"/>
        <v>040800093501Trang bị điện</v>
      </c>
      <c r="E198" s="7" t="s">
        <v>426</v>
      </c>
      <c r="F198" s="7" t="str">
        <f t="shared" si="1"/>
        <v>04080009350116TCT-Đ</v>
      </c>
      <c r="G198" s="8">
        <v>1</v>
      </c>
      <c r="H198" s="7" t="s">
        <v>435</v>
      </c>
      <c r="I198" s="8">
        <v>39</v>
      </c>
      <c r="J198" s="8">
        <v>0</v>
      </c>
      <c r="K198" s="8">
        <v>39</v>
      </c>
      <c r="L198" s="9"/>
      <c r="M198" s="9"/>
      <c r="N198" s="9"/>
      <c r="O198" s="9"/>
      <c r="P198" s="9"/>
      <c r="Q198" s="9"/>
      <c r="R198" s="9"/>
      <c r="S198" s="9"/>
      <c r="T198" s="9"/>
      <c r="U198" s="9"/>
    </row>
    <row r="199" spans="1:21" ht="12.75" hidden="1" customHeight="1" x14ac:dyDescent="0.25">
      <c r="A199" s="6">
        <v>198</v>
      </c>
      <c r="B199" s="7" t="s">
        <v>436</v>
      </c>
      <c r="C199" s="7" t="s">
        <v>437</v>
      </c>
      <c r="D199" s="7" t="str">
        <f t="shared" si="0"/>
        <v>040800040601Thực tập Mạch Điện tử</v>
      </c>
      <c r="E199" s="7" t="s">
        <v>426</v>
      </c>
      <c r="F199" s="7" t="str">
        <f t="shared" si="1"/>
        <v>04080004060116TCT-Đ</v>
      </c>
      <c r="G199" s="8">
        <v>1</v>
      </c>
      <c r="H199" s="7" t="s">
        <v>438</v>
      </c>
      <c r="I199" s="8">
        <v>38</v>
      </c>
      <c r="J199" s="8">
        <v>0</v>
      </c>
      <c r="K199" s="8">
        <v>38</v>
      </c>
      <c r="L199" s="9"/>
      <c r="M199" s="9"/>
      <c r="N199" s="9"/>
      <c r="O199" s="9"/>
      <c r="P199" s="9"/>
      <c r="Q199" s="9"/>
      <c r="R199" s="9"/>
      <c r="S199" s="9"/>
      <c r="T199" s="9"/>
      <c r="U199" s="9"/>
    </row>
    <row r="200" spans="1:21" ht="12.75" hidden="1" customHeight="1" x14ac:dyDescent="0.25">
      <c r="A200" s="6">
        <v>199</v>
      </c>
      <c r="B200" s="7" t="s">
        <v>439</v>
      </c>
      <c r="C200" s="7" t="s">
        <v>440</v>
      </c>
      <c r="D200" s="7" t="str">
        <f t="shared" si="0"/>
        <v>040800041001Thực tập Trang bị điện 1</v>
      </c>
      <c r="E200" s="7" t="s">
        <v>426</v>
      </c>
      <c r="F200" s="7" t="str">
        <f t="shared" si="1"/>
        <v>04080004100116TCT-Đ</v>
      </c>
      <c r="G200" s="8">
        <v>1</v>
      </c>
      <c r="H200" s="7" t="s">
        <v>441</v>
      </c>
      <c r="I200" s="8">
        <v>39</v>
      </c>
      <c r="J200" s="8">
        <v>0</v>
      </c>
      <c r="K200" s="8">
        <v>39</v>
      </c>
      <c r="L200" s="9"/>
      <c r="M200" s="9"/>
      <c r="N200" s="9"/>
      <c r="O200" s="9"/>
      <c r="P200" s="9"/>
      <c r="Q200" s="9"/>
      <c r="R200" s="9"/>
      <c r="S200" s="9"/>
      <c r="T200" s="9"/>
      <c r="U200" s="9"/>
    </row>
    <row r="201" spans="1:21" ht="12.75" hidden="1" customHeight="1" x14ac:dyDescent="0.25">
      <c r="A201" s="6">
        <v>200</v>
      </c>
      <c r="B201" s="7" t="s">
        <v>442</v>
      </c>
      <c r="C201" s="7" t="s">
        <v>443</v>
      </c>
      <c r="D201" s="7" t="str">
        <f t="shared" si="0"/>
        <v>040800042801Thực tập Điện - Khí nén</v>
      </c>
      <c r="E201" s="7" t="s">
        <v>426</v>
      </c>
      <c r="F201" s="7" t="str">
        <f t="shared" si="1"/>
        <v>04080004280116TCT-Đ</v>
      </c>
      <c r="G201" s="8">
        <v>1</v>
      </c>
      <c r="H201" s="7" t="s">
        <v>444</v>
      </c>
      <c r="I201" s="8">
        <v>38</v>
      </c>
      <c r="J201" s="8">
        <v>0</v>
      </c>
      <c r="K201" s="8">
        <v>38</v>
      </c>
      <c r="L201" s="9"/>
      <c r="M201" s="9"/>
      <c r="N201" s="9"/>
      <c r="O201" s="9"/>
      <c r="P201" s="9"/>
      <c r="Q201" s="9"/>
      <c r="R201" s="9"/>
      <c r="S201" s="9"/>
      <c r="T201" s="9"/>
      <c r="U201" s="9"/>
    </row>
    <row r="202" spans="1:21" ht="12.75" hidden="1" customHeight="1" x14ac:dyDescent="0.25">
      <c r="A202" s="6">
        <v>201</v>
      </c>
      <c r="B202" s="7" t="s">
        <v>445</v>
      </c>
      <c r="C202" s="7" t="s">
        <v>446</v>
      </c>
      <c r="D202" s="7" t="str">
        <f t="shared" si="0"/>
        <v>040800081701Thực tập Kỹ thuật số</v>
      </c>
      <c r="E202" s="7" t="s">
        <v>426</v>
      </c>
      <c r="F202" s="7" t="str">
        <f t="shared" si="1"/>
        <v>04080008170116TCT-Đ</v>
      </c>
      <c r="G202" s="8">
        <v>1</v>
      </c>
      <c r="H202" s="7" t="s">
        <v>447</v>
      </c>
      <c r="I202" s="8">
        <v>39</v>
      </c>
      <c r="J202" s="8">
        <v>39</v>
      </c>
      <c r="K202" s="8">
        <v>0</v>
      </c>
      <c r="L202" s="9"/>
      <c r="M202" s="9"/>
      <c r="N202" s="9"/>
      <c r="O202" s="9"/>
      <c r="P202" s="9"/>
      <c r="Q202" s="9"/>
      <c r="R202" s="9"/>
      <c r="S202" s="9"/>
      <c r="T202" s="9"/>
      <c r="U202" s="9"/>
    </row>
    <row r="203" spans="1:21" ht="12.75" hidden="1" customHeight="1" x14ac:dyDescent="0.25">
      <c r="A203" s="6">
        <v>202</v>
      </c>
      <c r="B203" s="7" t="s">
        <v>448</v>
      </c>
      <c r="C203" s="7" t="s">
        <v>449</v>
      </c>
      <c r="D203" s="7" t="str">
        <f t="shared" si="0"/>
        <v>040800093601Thực tập Vẽ điện - điện tử</v>
      </c>
      <c r="E203" s="7" t="s">
        <v>426</v>
      </c>
      <c r="F203" s="7" t="str">
        <f t="shared" si="1"/>
        <v>04080009360116TCT-Đ</v>
      </c>
      <c r="G203" s="8">
        <v>1</v>
      </c>
      <c r="H203" s="7" t="s">
        <v>450</v>
      </c>
      <c r="I203" s="8">
        <v>38</v>
      </c>
      <c r="J203" s="8">
        <v>0</v>
      </c>
      <c r="K203" s="8">
        <v>38</v>
      </c>
      <c r="L203" s="9"/>
      <c r="M203" s="9"/>
      <c r="N203" s="9"/>
      <c r="O203" s="9"/>
      <c r="P203" s="9"/>
      <c r="Q203" s="9"/>
      <c r="R203" s="9"/>
      <c r="S203" s="9"/>
      <c r="T203" s="9"/>
      <c r="U203" s="9"/>
    </row>
    <row r="204" spans="1:21" ht="12.75" hidden="1" customHeight="1" x14ac:dyDescent="0.25">
      <c r="A204" s="6">
        <v>203</v>
      </c>
      <c r="B204" s="7" t="s">
        <v>451</v>
      </c>
      <c r="C204" s="7" t="s">
        <v>452</v>
      </c>
      <c r="D204" s="7" t="str">
        <f t="shared" si="0"/>
        <v>040800023703Điều hòa không khí trên ô tô</v>
      </c>
      <c r="E204" s="7" t="s">
        <v>453</v>
      </c>
      <c r="F204" s="7" t="str">
        <f t="shared" si="1"/>
        <v>04080002370316TCT-Ô1</v>
      </c>
      <c r="G204" s="8">
        <v>1</v>
      </c>
      <c r="H204" s="7" t="s">
        <v>454</v>
      </c>
      <c r="I204" s="8">
        <v>25</v>
      </c>
      <c r="J204" s="8">
        <v>0</v>
      </c>
      <c r="K204" s="8">
        <v>25</v>
      </c>
      <c r="L204" s="9"/>
      <c r="M204" s="9"/>
      <c r="N204" s="9"/>
      <c r="O204" s="9"/>
      <c r="P204" s="9"/>
      <c r="Q204" s="9"/>
      <c r="R204" s="9"/>
      <c r="S204" s="9"/>
      <c r="T204" s="9"/>
      <c r="U204" s="9"/>
    </row>
    <row r="205" spans="1:21" ht="12.75" hidden="1" customHeight="1" x14ac:dyDescent="0.25">
      <c r="A205" s="6">
        <v>204</v>
      </c>
      <c r="B205" s="7" t="s">
        <v>455</v>
      </c>
      <c r="C205" s="7" t="s">
        <v>456</v>
      </c>
      <c r="D205" s="7" t="str">
        <f t="shared" si="0"/>
        <v>040800024503Hệ thống điện thân xe</v>
      </c>
      <c r="E205" s="7" t="s">
        <v>453</v>
      </c>
      <c r="F205" s="7" t="str">
        <f t="shared" si="1"/>
        <v>04080002450316TCT-Ô1</v>
      </c>
      <c r="G205" s="8">
        <v>1</v>
      </c>
      <c r="H205" s="7" t="s">
        <v>454</v>
      </c>
      <c r="I205" s="8">
        <v>25</v>
      </c>
      <c r="J205" s="8">
        <v>0</v>
      </c>
      <c r="K205" s="8">
        <v>25</v>
      </c>
      <c r="L205" s="9"/>
      <c r="M205" s="9"/>
      <c r="N205" s="9"/>
      <c r="O205" s="9"/>
      <c r="P205" s="9"/>
      <c r="Q205" s="9"/>
      <c r="R205" s="9"/>
      <c r="S205" s="9"/>
      <c r="T205" s="9"/>
      <c r="U205" s="9"/>
    </row>
    <row r="206" spans="1:21" ht="12.75" hidden="1" customHeight="1" x14ac:dyDescent="0.25">
      <c r="A206" s="6">
        <v>205</v>
      </c>
      <c r="B206" s="7" t="s">
        <v>457</v>
      </c>
      <c r="C206" s="7" t="s">
        <v>425</v>
      </c>
      <c r="D206" s="7" t="str">
        <f t="shared" si="0"/>
        <v>040800080503Anh văn chuyên ngành</v>
      </c>
      <c r="E206" s="7" t="s">
        <v>453</v>
      </c>
      <c r="F206" s="7" t="str">
        <f t="shared" si="1"/>
        <v>04080008050316TCT-Ô1</v>
      </c>
      <c r="G206" s="8">
        <v>1</v>
      </c>
      <c r="H206" s="7" t="s">
        <v>458</v>
      </c>
      <c r="I206" s="8">
        <v>28</v>
      </c>
      <c r="J206" s="8">
        <v>0</v>
      </c>
      <c r="K206" s="8">
        <v>28</v>
      </c>
      <c r="L206" s="9"/>
      <c r="M206" s="9"/>
      <c r="N206" s="9"/>
      <c r="O206" s="9"/>
      <c r="P206" s="9"/>
      <c r="Q206" s="9"/>
      <c r="R206" s="9"/>
      <c r="S206" s="9"/>
      <c r="T206" s="9"/>
      <c r="U206" s="9"/>
    </row>
    <row r="207" spans="1:21" ht="12.75" hidden="1" customHeight="1" x14ac:dyDescent="0.25">
      <c r="A207" s="6">
        <v>206</v>
      </c>
      <c r="B207" s="7" t="s">
        <v>459</v>
      </c>
      <c r="C207" s="7" t="s">
        <v>460</v>
      </c>
      <c r="D207" s="7" t="str">
        <f t="shared" si="0"/>
        <v>040800030503TT Động cơ diesel</v>
      </c>
      <c r="E207" s="7" t="s">
        <v>453</v>
      </c>
      <c r="F207" s="7" t="str">
        <f t="shared" si="1"/>
        <v>04080003050316TCT-Ô1</v>
      </c>
      <c r="G207" s="8">
        <v>1</v>
      </c>
      <c r="H207" s="7" t="s">
        <v>454</v>
      </c>
      <c r="I207" s="8">
        <v>25</v>
      </c>
      <c r="J207" s="8">
        <v>25</v>
      </c>
      <c r="K207" s="8">
        <v>0</v>
      </c>
      <c r="L207" s="9"/>
      <c r="M207" s="9"/>
      <c r="N207" s="9"/>
      <c r="O207" s="9"/>
      <c r="P207" s="9"/>
      <c r="Q207" s="9"/>
      <c r="R207" s="9"/>
      <c r="S207" s="9"/>
      <c r="T207" s="9"/>
      <c r="U207" s="9"/>
    </row>
    <row r="208" spans="1:21" ht="12.75" hidden="1" customHeight="1" x14ac:dyDescent="0.25">
      <c r="A208" s="6">
        <v>207</v>
      </c>
      <c r="B208" s="7" t="s">
        <v>461</v>
      </c>
      <c r="C208" s="7" t="s">
        <v>462</v>
      </c>
      <c r="D208" s="7" t="str">
        <f t="shared" si="0"/>
        <v>040800030703TT Động cơ xăng</v>
      </c>
      <c r="E208" s="7" t="s">
        <v>453</v>
      </c>
      <c r="F208" s="7" t="str">
        <f t="shared" si="1"/>
        <v>04080003070316TCT-Ô1</v>
      </c>
      <c r="G208" s="8">
        <v>1</v>
      </c>
      <c r="H208" s="7" t="s">
        <v>137</v>
      </c>
      <c r="I208" s="8">
        <v>25</v>
      </c>
      <c r="J208" s="8">
        <v>0</v>
      </c>
      <c r="K208" s="8">
        <v>25</v>
      </c>
      <c r="L208" s="9"/>
      <c r="M208" s="9"/>
      <c r="N208" s="9"/>
      <c r="O208" s="9"/>
      <c r="P208" s="9"/>
      <c r="Q208" s="9"/>
      <c r="R208" s="9"/>
      <c r="S208" s="9"/>
      <c r="T208" s="9"/>
      <c r="U208" s="9"/>
    </row>
    <row r="209" spans="1:21" ht="12.75" hidden="1" customHeight="1" x14ac:dyDescent="0.25">
      <c r="A209" s="6">
        <v>208</v>
      </c>
      <c r="B209" s="7" t="s">
        <v>463</v>
      </c>
      <c r="C209" s="7" t="s">
        <v>464</v>
      </c>
      <c r="D209" s="7" t="str">
        <f t="shared" si="0"/>
        <v>040800030803Thực tập Gò hàn</v>
      </c>
      <c r="E209" s="7" t="s">
        <v>453</v>
      </c>
      <c r="F209" s="7" t="str">
        <f t="shared" si="1"/>
        <v>04080003080316TCT-Ô1</v>
      </c>
      <c r="G209" s="8">
        <v>1</v>
      </c>
      <c r="H209" s="7" t="s">
        <v>465</v>
      </c>
      <c r="I209" s="8">
        <v>25</v>
      </c>
      <c r="J209" s="8">
        <v>25</v>
      </c>
      <c r="K209" s="8">
        <v>0</v>
      </c>
      <c r="L209" s="9"/>
      <c r="M209" s="9"/>
      <c r="N209" s="9"/>
      <c r="O209" s="9"/>
      <c r="P209" s="9"/>
      <c r="Q209" s="9"/>
      <c r="R209" s="9"/>
      <c r="S209" s="9"/>
      <c r="T209" s="9"/>
      <c r="U209" s="9"/>
    </row>
    <row r="210" spans="1:21" ht="12.75" hidden="1" customHeight="1" x14ac:dyDescent="0.25">
      <c r="A210" s="6">
        <v>209</v>
      </c>
      <c r="B210" s="7" t="s">
        <v>466</v>
      </c>
      <c r="C210" s="7" t="s">
        <v>467</v>
      </c>
      <c r="D210" s="7" t="str">
        <f t="shared" si="0"/>
        <v>040800030903TT Hệ thống điện động cơ</v>
      </c>
      <c r="E210" s="7" t="s">
        <v>453</v>
      </c>
      <c r="F210" s="7" t="str">
        <f t="shared" si="1"/>
        <v>04080003090316TCT-Ô1</v>
      </c>
      <c r="G210" s="8">
        <v>1</v>
      </c>
      <c r="H210" s="7" t="s">
        <v>468</v>
      </c>
      <c r="I210" s="8">
        <v>25</v>
      </c>
      <c r="J210" s="8">
        <v>0</v>
      </c>
      <c r="K210" s="8">
        <v>25</v>
      </c>
      <c r="L210" s="9"/>
      <c r="M210" s="9"/>
      <c r="N210" s="9"/>
      <c r="O210" s="9"/>
      <c r="P210" s="9"/>
      <c r="Q210" s="9"/>
      <c r="R210" s="9"/>
      <c r="S210" s="9"/>
      <c r="T210" s="9"/>
      <c r="U210" s="9"/>
    </row>
    <row r="211" spans="1:21" ht="12.75" hidden="1" customHeight="1" x14ac:dyDescent="0.25">
      <c r="A211" s="6">
        <v>210</v>
      </c>
      <c r="B211" s="7" t="s">
        <v>469</v>
      </c>
      <c r="C211" s="7" t="s">
        <v>470</v>
      </c>
      <c r="D211" s="7" t="str">
        <f t="shared" si="0"/>
        <v>040800031003TT Hệ thống điện thân xe</v>
      </c>
      <c r="E211" s="7" t="s">
        <v>453</v>
      </c>
      <c r="F211" s="7" t="str">
        <f t="shared" si="1"/>
        <v>04080003100316TCT-Ô1</v>
      </c>
      <c r="G211" s="8">
        <v>1</v>
      </c>
      <c r="H211" s="7" t="s">
        <v>454</v>
      </c>
      <c r="I211" s="8">
        <v>25</v>
      </c>
      <c r="J211" s="8">
        <v>25</v>
      </c>
      <c r="K211" s="8">
        <v>0</v>
      </c>
      <c r="L211" s="9"/>
      <c r="M211" s="9"/>
      <c r="N211" s="9"/>
      <c r="O211" s="9"/>
      <c r="P211" s="9"/>
      <c r="Q211" s="9"/>
      <c r="R211" s="9"/>
      <c r="S211" s="9"/>
      <c r="T211" s="9"/>
      <c r="U211" s="9"/>
    </row>
    <row r="212" spans="1:21" ht="12.75" hidden="1" customHeight="1" x14ac:dyDescent="0.25">
      <c r="A212" s="6">
        <v>211</v>
      </c>
      <c r="B212" s="7" t="s">
        <v>471</v>
      </c>
      <c r="C212" s="7" t="s">
        <v>306</v>
      </c>
      <c r="D212" s="7" t="str">
        <f t="shared" si="0"/>
        <v>040800093003Thực tập Nguội cơ bản</v>
      </c>
      <c r="E212" s="7" t="s">
        <v>453</v>
      </c>
      <c r="F212" s="7" t="str">
        <f t="shared" si="1"/>
        <v>04080009300316TCT-Ô1</v>
      </c>
      <c r="G212" s="8">
        <v>1</v>
      </c>
      <c r="H212" s="7" t="s">
        <v>307</v>
      </c>
      <c r="I212" s="8">
        <v>25</v>
      </c>
      <c r="J212" s="8">
        <v>25</v>
      </c>
      <c r="K212" s="8">
        <v>0</v>
      </c>
      <c r="L212" s="9"/>
      <c r="M212" s="9"/>
      <c r="N212" s="9"/>
      <c r="O212" s="9"/>
      <c r="P212" s="9"/>
      <c r="Q212" s="9"/>
      <c r="R212" s="9"/>
      <c r="S212" s="9"/>
      <c r="T212" s="9"/>
      <c r="U212" s="9"/>
    </row>
    <row r="213" spans="1:21" ht="12.75" hidden="1" customHeight="1" x14ac:dyDescent="0.25">
      <c r="A213" s="6">
        <v>212</v>
      </c>
      <c r="B213" s="7" t="s">
        <v>472</v>
      </c>
      <c r="C213" s="7" t="s">
        <v>21</v>
      </c>
      <c r="D213" s="7" t="str">
        <f t="shared" si="0"/>
        <v>040800009901Lập trình Windows</v>
      </c>
      <c r="E213" s="7" t="s">
        <v>473</v>
      </c>
      <c r="F213" s="7" t="str">
        <f t="shared" si="1"/>
        <v>04080000990116TCT-QTM</v>
      </c>
      <c r="G213" s="8">
        <v>1</v>
      </c>
      <c r="H213" s="7" t="s">
        <v>22</v>
      </c>
      <c r="I213" s="8">
        <v>25</v>
      </c>
      <c r="J213" s="8">
        <v>0</v>
      </c>
      <c r="K213" s="8">
        <v>25</v>
      </c>
      <c r="L213" s="9"/>
      <c r="M213" s="9"/>
      <c r="N213" s="9"/>
      <c r="O213" s="9"/>
      <c r="P213" s="9"/>
      <c r="Q213" s="9"/>
      <c r="R213" s="9"/>
      <c r="S213" s="9"/>
      <c r="T213" s="9"/>
      <c r="U213" s="9"/>
    </row>
    <row r="214" spans="1:21" ht="12.75" hidden="1" customHeight="1" x14ac:dyDescent="0.25">
      <c r="A214" s="6">
        <v>213</v>
      </c>
      <c r="B214" s="7" t="s">
        <v>474</v>
      </c>
      <c r="C214" s="7" t="s">
        <v>33</v>
      </c>
      <c r="D214" s="7" t="str">
        <f t="shared" si="0"/>
        <v xml:space="preserve">040800010701Mạng nâng cao </v>
      </c>
      <c r="E214" s="7" t="s">
        <v>473</v>
      </c>
      <c r="F214" s="7" t="str">
        <f t="shared" si="1"/>
        <v>04080001070116TCT-QTM</v>
      </c>
      <c r="G214" s="8">
        <v>1</v>
      </c>
      <c r="H214" s="7" t="s">
        <v>338</v>
      </c>
      <c r="I214" s="8">
        <v>25</v>
      </c>
      <c r="J214" s="8">
        <v>0</v>
      </c>
      <c r="K214" s="8">
        <v>25</v>
      </c>
      <c r="L214" s="9"/>
      <c r="M214" s="9"/>
      <c r="N214" s="9"/>
      <c r="O214" s="9"/>
      <c r="P214" s="9"/>
      <c r="Q214" s="9"/>
      <c r="R214" s="9"/>
      <c r="S214" s="9"/>
      <c r="T214" s="9"/>
      <c r="U214" s="9"/>
    </row>
    <row r="215" spans="1:21" ht="12.75" hidden="1" customHeight="1" x14ac:dyDescent="0.25">
      <c r="A215" s="6">
        <v>214</v>
      </c>
      <c r="B215" s="7" t="s">
        <v>475</v>
      </c>
      <c r="C215" s="7" t="s">
        <v>476</v>
      </c>
      <c r="D215" s="7" t="str">
        <f t="shared" si="0"/>
        <v>040800024201Đồ họa ứng dụng</v>
      </c>
      <c r="E215" s="7" t="s">
        <v>473</v>
      </c>
      <c r="F215" s="7" t="str">
        <f t="shared" si="1"/>
        <v>04080002420116TCT-QTM</v>
      </c>
      <c r="G215" s="8">
        <v>1</v>
      </c>
      <c r="H215" s="7" t="s">
        <v>477</v>
      </c>
      <c r="I215" s="8">
        <v>25</v>
      </c>
      <c r="J215" s="8">
        <v>0</v>
      </c>
      <c r="K215" s="8">
        <v>25</v>
      </c>
      <c r="L215" s="9"/>
      <c r="M215" s="9"/>
      <c r="N215" s="9"/>
      <c r="O215" s="9"/>
      <c r="P215" s="9"/>
      <c r="Q215" s="9"/>
      <c r="R215" s="9"/>
      <c r="S215" s="9"/>
      <c r="T215" s="9"/>
      <c r="U215" s="9"/>
    </row>
    <row r="216" spans="1:21" ht="12.75" hidden="1" customHeight="1" x14ac:dyDescent="0.25">
      <c r="A216" s="6">
        <v>215</v>
      </c>
      <c r="B216" s="7" t="s">
        <v>478</v>
      </c>
      <c r="C216" s="7" t="s">
        <v>27</v>
      </c>
      <c r="D216" s="7" t="str">
        <f t="shared" si="0"/>
        <v>040800027801SQL Server</v>
      </c>
      <c r="E216" s="7" t="s">
        <v>473</v>
      </c>
      <c r="F216" s="7" t="str">
        <f t="shared" si="1"/>
        <v>04080002780116TCT-QTM</v>
      </c>
      <c r="G216" s="8">
        <v>1</v>
      </c>
      <c r="H216" s="7" t="s">
        <v>479</v>
      </c>
      <c r="I216" s="8">
        <v>25</v>
      </c>
      <c r="J216" s="8">
        <v>0</v>
      </c>
      <c r="K216" s="8">
        <v>25</v>
      </c>
      <c r="L216" s="9"/>
      <c r="M216" s="9"/>
      <c r="N216" s="9"/>
      <c r="O216" s="9"/>
      <c r="P216" s="9"/>
      <c r="Q216" s="9"/>
      <c r="R216" s="9"/>
      <c r="S216" s="9"/>
      <c r="T216" s="9"/>
      <c r="U216" s="9"/>
    </row>
    <row r="217" spans="1:21" ht="12.75" hidden="1" customHeight="1" x14ac:dyDescent="0.25">
      <c r="A217" s="6">
        <v>216</v>
      </c>
      <c r="B217" s="7" t="s">
        <v>480</v>
      </c>
      <c r="C217" s="7" t="s">
        <v>36</v>
      </c>
      <c r="D217" s="7" t="str">
        <f t="shared" si="0"/>
        <v>040800028301Thiết lập và bảo trì hệ thống mạng</v>
      </c>
      <c r="E217" s="7" t="s">
        <v>473</v>
      </c>
      <c r="F217" s="7" t="str">
        <f t="shared" si="1"/>
        <v>04080002830116TCT-QTM</v>
      </c>
      <c r="G217" s="8">
        <v>1</v>
      </c>
      <c r="H217" s="7" t="s">
        <v>37</v>
      </c>
      <c r="I217" s="8">
        <v>25</v>
      </c>
      <c r="J217" s="8">
        <v>0</v>
      </c>
      <c r="K217" s="8">
        <v>25</v>
      </c>
      <c r="L217" s="9"/>
      <c r="M217" s="9"/>
      <c r="N217" s="9"/>
      <c r="O217" s="9"/>
      <c r="P217" s="9"/>
      <c r="Q217" s="9"/>
      <c r="R217" s="9"/>
      <c r="S217" s="9"/>
      <c r="T217" s="9"/>
      <c r="U217" s="9"/>
    </row>
    <row r="218" spans="1:21" ht="12.75" hidden="1" customHeight="1" x14ac:dyDescent="0.25">
      <c r="A218" s="6">
        <v>217</v>
      </c>
      <c r="B218" s="7" t="s">
        <v>481</v>
      </c>
      <c r="C218" s="7" t="s">
        <v>482</v>
      </c>
      <c r="D218" s="7" t="str">
        <f t="shared" si="0"/>
        <v>040800036001Mạng Linux</v>
      </c>
      <c r="E218" s="7" t="s">
        <v>473</v>
      </c>
      <c r="F218" s="7" t="str">
        <f t="shared" si="1"/>
        <v>04080003600116TCT-QTM</v>
      </c>
      <c r="G218" s="8">
        <v>1</v>
      </c>
      <c r="H218" s="7" t="s">
        <v>483</v>
      </c>
      <c r="I218" s="8">
        <v>25</v>
      </c>
      <c r="J218" s="8">
        <v>0</v>
      </c>
      <c r="K218" s="8">
        <v>25</v>
      </c>
      <c r="L218" s="9"/>
      <c r="M218" s="9"/>
      <c r="N218" s="9"/>
      <c r="O218" s="9"/>
      <c r="P218" s="9"/>
      <c r="Q218" s="9"/>
      <c r="R218" s="9"/>
      <c r="S218" s="9"/>
      <c r="T218" s="9"/>
      <c r="U218" s="9"/>
    </row>
    <row r="219" spans="1:21" ht="12.75" hidden="1" customHeight="1" x14ac:dyDescent="0.25">
      <c r="A219" s="6">
        <v>218</v>
      </c>
      <c r="B219" s="7" t="s">
        <v>484</v>
      </c>
      <c r="C219" s="7" t="s">
        <v>425</v>
      </c>
      <c r="D219" s="7" t="str">
        <f t="shared" si="0"/>
        <v>040800080701Anh văn chuyên ngành</v>
      </c>
      <c r="E219" s="7" t="s">
        <v>473</v>
      </c>
      <c r="F219" s="7" t="str">
        <f t="shared" si="1"/>
        <v>04080008070116TCT-QTM</v>
      </c>
      <c r="G219" s="8">
        <v>1</v>
      </c>
      <c r="H219" s="7" t="s">
        <v>485</v>
      </c>
      <c r="I219" s="8">
        <v>25</v>
      </c>
      <c r="J219" s="8">
        <v>0</v>
      </c>
      <c r="K219" s="8">
        <v>25</v>
      </c>
      <c r="L219" s="9"/>
      <c r="M219" s="9"/>
      <c r="N219" s="9"/>
      <c r="O219" s="9"/>
      <c r="P219" s="9"/>
      <c r="Q219" s="9"/>
      <c r="R219" s="9"/>
      <c r="S219" s="9"/>
      <c r="T219" s="9"/>
      <c r="U219" s="9"/>
    </row>
    <row r="220" spans="1:21" ht="12.75" hidden="1" customHeight="1" x14ac:dyDescent="0.25">
      <c r="A220" s="6">
        <v>219</v>
      </c>
      <c r="B220" s="7" t="s">
        <v>486</v>
      </c>
      <c r="C220" s="7" t="s">
        <v>452</v>
      </c>
      <c r="D220" s="7" t="str">
        <f t="shared" si="0"/>
        <v>040800023704Điều hòa không khí trên ô tô</v>
      </c>
      <c r="E220" s="7" t="s">
        <v>487</v>
      </c>
      <c r="F220" s="7" t="str">
        <f t="shared" si="1"/>
        <v>04080002370416TCT-Ô2</v>
      </c>
      <c r="G220" s="8">
        <v>1</v>
      </c>
      <c r="H220" s="7" t="s">
        <v>488</v>
      </c>
      <c r="I220" s="8">
        <v>30</v>
      </c>
      <c r="J220" s="8">
        <v>0</v>
      </c>
      <c r="K220" s="8">
        <v>30</v>
      </c>
      <c r="L220" s="9"/>
      <c r="M220" s="9"/>
      <c r="N220" s="9"/>
      <c r="O220" s="9"/>
      <c r="P220" s="9"/>
      <c r="Q220" s="9"/>
      <c r="R220" s="9"/>
      <c r="S220" s="9"/>
      <c r="T220" s="9"/>
      <c r="U220" s="9"/>
    </row>
    <row r="221" spans="1:21" ht="12.75" hidden="1" customHeight="1" x14ac:dyDescent="0.25">
      <c r="A221" s="6">
        <v>220</v>
      </c>
      <c r="B221" s="7" t="s">
        <v>489</v>
      </c>
      <c r="C221" s="7" t="s">
        <v>456</v>
      </c>
      <c r="D221" s="7" t="str">
        <f t="shared" si="0"/>
        <v>040800024504Hệ thống điện thân xe</v>
      </c>
      <c r="E221" s="7" t="s">
        <v>487</v>
      </c>
      <c r="F221" s="7" t="str">
        <f t="shared" si="1"/>
        <v>04080002450416TCT-Ô2</v>
      </c>
      <c r="G221" s="8">
        <v>1</v>
      </c>
      <c r="H221" s="7" t="s">
        <v>490</v>
      </c>
      <c r="I221" s="8">
        <v>30</v>
      </c>
      <c r="J221" s="8">
        <v>0</v>
      </c>
      <c r="K221" s="8">
        <v>30</v>
      </c>
      <c r="L221" s="9"/>
      <c r="M221" s="9"/>
      <c r="N221" s="9"/>
      <c r="O221" s="9"/>
      <c r="P221" s="9"/>
      <c r="Q221" s="9"/>
      <c r="R221" s="9"/>
      <c r="S221" s="9"/>
      <c r="T221" s="9"/>
      <c r="U221" s="9"/>
    </row>
    <row r="222" spans="1:21" ht="12.75" hidden="1" customHeight="1" x14ac:dyDescent="0.25">
      <c r="A222" s="6">
        <v>221</v>
      </c>
      <c r="B222" s="7" t="s">
        <v>491</v>
      </c>
      <c r="C222" s="7" t="s">
        <v>425</v>
      </c>
      <c r="D222" s="7" t="str">
        <f t="shared" si="0"/>
        <v>040800080504Anh văn chuyên ngành</v>
      </c>
      <c r="E222" s="7" t="s">
        <v>487</v>
      </c>
      <c r="F222" s="7" t="str">
        <f t="shared" si="1"/>
        <v>04080008050416TCT-Ô2</v>
      </c>
      <c r="G222" s="8">
        <v>1</v>
      </c>
      <c r="H222" s="7" t="s">
        <v>458</v>
      </c>
      <c r="I222" s="8">
        <v>30</v>
      </c>
      <c r="J222" s="8">
        <v>0</v>
      </c>
      <c r="K222" s="8">
        <v>30</v>
      </c>
      <c r="L222" s="9"/>
      <c r="M222" s="9"/>
      <c r="N222" s="9"/>
      <c r="O222" s="9"/>
      <c r="P222" s="9"/>
      <c r="Q222" s="9"/>
      <c r="R222" s="9"/>
      <c r="S222" s="9"/>
      <c r="T222" s="9"/>
      <c r="U222" s="9"/>
    </row>
    <row r="223" spans="1:21" ht="12.75" hidden="1" customHeight="1" x14ac:dyDescent="0.25">
      <c r="A223" s="6">
        <v>222</v>
      </c>
      <c r="B223" s="7" t="s">
        <v>492</v>
      </c>
      <c r="C223" s="7" t="s">
        <v>460</v>
      </c>
      <c r="D223" s="7" t="str">
        <f t="shared" si="0"/>
        <v>040800030504TT Động cơ diesel</v>
      </c>
      <c r="E223" s="7" t="s">
        <v>487</v>
      </c>
      <c r="F223" s="7" t="str">
        <f t="shared" si="1"/>
        <v>04080003050416TCT-Ô2</v>
      </c>
      <c r="G223" s="8">
        <v>1</v>
      </c>
      <c r="H223" s="7" t="s">
        <v>493</v>
      </c>
      <c r="I223" s="8">
        <v>30</v>
      </c>
      <c r="J223" s="8">
        <v>0</v>
      </c>
      <c r="K223" s="8">
        <v>30</v>
      </c>
      <c r="L223" s="9"/>
      <c r="M223" s="9"/>
      <c r="N223" s="9"/>
      <c r="O223" s="9"/>
      <c r="P223" s="9"/>
      <c r="Q223" s="9"/>
      <c r="R223" s="9"/>
      <c r="S223" s="9"/>
      <c r="T223" s="9"/>
      <c r="U223" s="9"/>
    </row>
    <row r="224" spans="1:21" ht="12.75" hidden="1" customHeight="1" x14ac:dyDescent="0.25">
      <c r="A224" s="6">
        <v>223</v>
      </c>
      <c r="B224" s="7" t="s">
        <v>494</v>
      </c>
      <c r="C224" s="7" t="s">
        <v>462</v>
      </c>
      <c r="D224" s="7" t="str">
        <f t="shared" si="0"/>
        <v>040800030704TT Động cơ xăng</v>
      </c>
      <c r="E224" s="7" t="s">
        <v>487</v>
      </c>
      <c r="F224" s="7" t="str">
        <f t="shared" si="1"/>
        <v>04080003070416TCT-Ô2</v>
      </c>
      <c r="G224" s="8">
        <v>1</v>
      </c>
      <c r="H224" s="7" t="s">
        <v>495</v>
      </c>
      <c r="I224" s="8">
        <v>30</v>
      </c>
      <c r="J224" s="8">
        <v>0</v>
      </c>
      <c r="K224" s="8">
        <v>30</v>
      </c>
      <c r="L224" s="9"/>
      <c r="M224" s="9"/>
      <c r="N224" s="9"/>
      <c r="O224" s="9"/>
      <c r="P224" s="9"/>
      <c r="Q224" s="9"/>
      <c r="R224" s="9"/>
      <c r="S224" s="9"/>
      <c r="T224" s="9"/>
      <c r="U224" s="9"/>
    </row>
    <row r="225" spans="1:21" ht="12.75" hidden="1" customHeight="1" x14ac:dyDescent="0.25">
      <c r="A225" s="6">
        <v>224</v>
      </c>
      <c r="B225" s="7" t="s">
        <v>496</v>
      </c>
      <c r="C225" s="7" t="s">
        <v>464</v>
      </c>
      <c r="D225" s="7" t="str">
        <f t="shared" si="0"/>
        <v>040800030804Thực tập Gò hàn</v>
      </c>
      <c r="E225" s="7" t="s">
        <v>487</v>
      </c>
      <c r="F225" s="7" t="str">
        <f t="shared" si="1"/>
        <v>04080003080416TCT-Ô2</v>
      </c>
      <c r="G225" s="8">
        <v>1</v>
      </c>
      <c r="H225" s="7" t="s">
        <v>465</v>
      </c>
      <c r="I225" s="8">
        <v>29</v>
      </c>
      <c r="J225" s="8">
        <v>29</v>
      </c>
      <c r="K225" s="8">
        <v>0</v>
      </c>
      <c r="L225" s="9"/>
      <c r="M225" s="9"/>
      <c r="N225" s="9"/>
      <c r="O225" s="9"/>
      <c r="P225" s="9"/>
      <c r="Q225" s="9"/>
      <c r="R225" s="9"/>
      <c r="S225" s="9"/>
      <c r="T225" s="9"/>
      <c r="U225" s="9"/>
    </row>
    <row r="226" spans="1:21" ht="12.75" hidden="1" customHeight="1" x14ac:dyDescent="0.25">
      <c r="A226" s="6">
        <v>225</v>
      </c>
      <c r="B226" s="7" t="s">
        <v>497</v>
      </c>
      <c r="C226" s="7" t="s">
        <v>467</v>
      </c>
      <c r="D226" s="7" t="str">
        <f t="shared" si="0"/>
        <v>040800030904TT Hệ thống điện động cơ</v>
      </c>
      <c r="E226" s="7" t="s">
        <v>487</v>
      </c>
      <c r="F226" s="7" t="str">
        <f t="shared" si="1"/>
        <v>04080003090416TCT-Ô2</v>
      </c>
      <c r="G226" s="8">
        <v>1</v>
      </c>
      <c r="H226" s="7" t="s">
        <v>498</v>
      </c>
      <c r="I226" s="8">
        <v>30</v>
      </c>
      <c r="J226" s="8">
        <v>0</v>
      </c>
      <c r="K226" s="8">
        <v>30</v>
      </c>
      <c r="L226" s="9"/>
      <c r="M226" s="9"/>
      <c r="N226" s="9"/>
      <c r="O226" s="9"/>
      <c r="P226" s="9"/>
      <c r="Q226" s="9"/>
      <c r="R226" s="9"/>
      <c r="S226" s="9"/>
      <c r="T226" s="9"/>
      <c r="U226" s="9"/>
    </row>
    <row r="227" spans="1:21" ht="12.75" hidden="1" customHeight="1" x14ac:dyDescent="0.25">
      <c r="A227" s="6">
        <v>226</v>
      </c>
      <c r="B227" s="7" t="s">
        <v>499</v>
      </c>
      <c r="C227" s="7" t="s">
        <v>470</v>
      </c>
      <c r="D227" s="7" t="str">
        <f t="shared" si="0"/>
        <v>040800031004TT Hệ thống điện thân xe</v>
      </c>
      <c r="E227" s="7" t="s">
        <v>487</v>
      </c>
      <c r="F227" s="7" t="str">
        <f t="shared" si="1"/>
        <v>04080003100416TCT-Ô2</v>
      </c>
      <c r="G227" s="8">
        <v>1</v>
      </c>
      <c r="H227" s="7" t="s">
        <v>500</v>
      </c>
      <c r="I227" s="8">
        <v>30</v>
      </c>
      <c r="J227" s="8">
        <v>0</v>
      </c>
      <c r="K227" s="8">
        <v>30</v>
      </c>
      <c r="L227" s="9"/>
      <c r="M227" s="9"/>
      <c r="N227" s="9"/>
      <c r="O227" s="9"/>
      <c r="P227" s="9"/>
      <c r="Q227" s="9"/>
      <c r="R227" s="9"/>
      <c r="S227" s="9"/>
      <c r="T227" s="9"/>
      <c r="U227" s="9"/>
    </row>
    <row r="228" spans="1:21" ht="12.75" hidden="1" customHeight="1" x14ac:dyDescent="0.25">
      <c r="A228" s="6">
        <v>227</v>
      </c>
      <c r="B228" s="7" t="s">
        <v>501</v>
      </c>
      <c r="C228" s="7" t="s">
        <v>306</v>
      </c>
      <c r="D228" s="7" t="str">
        <f t="shared" si="0"/>
        <v>040800093004Thực tập Nguội cơ bản</v>
      </c>
      <c r="E228" s="7" t="s">
        <v>487</v>
      </c>
      <c r="F228" s="7" t="str">
        <f t="shared" si="1"/>
        <v>04080009300416TCT-Ô2</v>
      </c>
      <c r="G228" s="8">
        <v>1</v>
      </c>
      <c r="H228" s="7" t="s">
        <v>307</v>
      </c>
      <c r="I228" s="8">
        <v>29</v>
      </c>
      <c r="J228" s="8">
        <v>29</v>
      </c>
      <c r="K228" s="8">
        <v>0</v>
      </c>
      <c r="L228" s="9"/>
      <c r="M228" s="9"/>
      <c r="N228" s="9"/>
      <c r="O228" s="9"/>
      <c r="P228" s="9"/>
      <c r="Q228" s="9"/>
      <c r="R228" s="9"/>
      <c r="S228" s="9"/>
      <c r="T228" s="9"/>
      <c r="U228" s="9"/>
    </row>
    <row r="229" spans="1:21" ht="12.75" hidden="1" customHeight="1" x14ac:dyDescent="0.25">
      <c r="A229" s="6">
        <v>228</v>
      </c>
      <c r="B229" s="7" t="s">
        <v>502</v>
      </c>
      <c r="C229" s="7" t="s">
        <v>387</v>
      </c>
      <c r="D229" s="7" t="str">
        <f t="shared" si="0"/>
        <v>SHCN(9+)11Sinh Hoạt Chủ Nhiệm</v>
      </c>
      <c r="E229" s="7" t="s">
        <v>401</v>
      </c>
      <c r="F229" s="7" t="str">
        <f t="shared" si="1"/>
        <v>SHCN(9+)1116TC-MTT</v>
      </c>
      <c r="G229" s="8">
        <v>1</v>
      </c>
      <c r="H229" s="7" t="s">
        <v>188</v>
      </c>
      <c r="I229" s="8">
        <v>32</v>
      </c>
      <c r="J229" s="8">
        <v>0</v>
      </c>
      <c r="K229" s="8">
        <v>32</v>
      </c>
      <c r="L229" s="9"/>
      <c r="M229" s="9"/>
      <c r="N229" s="9"/>
      <c r="O229" s="9"/>
      <c r="P229" s="9"/>
      <c r="Q229" s="9"/>
      <c r="R229" s="9"/>
      <c r="S229" s="9"/>
      <c r="T229" s="9"/>
      <c r="U229" s="9"/>
    </row>
    <row r="230" spans="1:21" ht="12.75" hidden="1" customHeight="1" x14ac:dyDescent="0.25">
      <c r="A230" s="6">
        <v>229</v>
      </c>
      <c r="B230" s="7" t="s">
        <v>503</v>
      </c>
      <c r="C230" s="7" t="s">
        <v>387</v>
      </c>
      <c r="D230" s="7" t="str">
        <f t="shared" si="0"/>
        <v>SHCN(9+)12Sinh Hoạt Chủ Nhiệm</v>
      </c>
      <c r="E230" s="7" t="s">
        <v>288</v>
      </c>
      <c r="F230" s="7" t="str">
        <f t="shared" si="1"/>
        <v>SHCN(9+)1216TC-Ô1</v>
      </c>
      <c r="G230" s="8">
        <v>1</v>
      </c>
      <c r="H230" s="7" t="s">
        <v>504</v>
      </c>
      <c r="I230" s="8">
        <v>77</v>
      </c>
      <c r="J230" s="8">
        <v>0</v>
      </c>
      <c r="K230" s="8">
        <v>77</v>
      </c>
      <c r="L230" s="9"/>
      <c r="M230" s="9"/>
      <c r="N230" s="9"/>
      <c r="O230" s="9"/>
      <c r="P230" s="9"/>
      <c r="Q230" s="9"/>
      <c r="R230" s="9"/>
      <c r="S230" s="9"/>
      <c r="T230" s="9"/>
      <c r="U230" s="9"/>
    </row>
    <row r="231" spans="1:21" ht="12.75" hidden="1" customHeight="1" x14ac:dyDescent="0.25">
      <c r="A231" s="6">
        <v>230</v>
      </c>
      <c r="B231" s="7" t="s">
        <v>505</v>
      </c>
      <c r="C231" s="7" t="s">
        <v>387</v>
      </c>
      <c r="D231" s="7" t="str">
        <f t="shared" si="0"/>
        <v>SHCN(9+)13Sinh Hoạt Chủ Nhiệm</v>
      </c>
      <c r="E231" s="7" t="s">
        <v>413</v>
      </c>
      <c r="F231" s="7" t="str">
        <f t="shared" si="1"/>
        <v>SHCN(9+)1316TC-QTM</v>
      </c>
      <c r="G231" s="8">
        <v>1</v>
      </c>
      <c r="H231" s="7" t="s">
        <v>254</v>
      </c>
      <c r="I231" s="8">
        <v>43</v>
      </c>
      <c r="J231" s="8">
        <v>0</v>
      </c>
      <c r="K231" s="8">
        <v>43</v>
      </c>
      <c r="L231" s="9"/>
      <c r="M231" s="9"/>
      <c r="N231" s="9"/>
      <c r="O231" s="9"/>
      <c r="P231" s="9"/>
      <c r="Q231" s="9"/>
      <c r="R231" s="9"/>
      <c r="S231" s="9"/>
      <c r="T231" s="9"/>
      <c r="U231" s="9"/>
    </row>
    <row r="232" spans="1:21" ht="12.75" hidden="1" customHeight="1" x14ac:dyDescent="0.25">
      <c r="A232" s="6">
        <v>231</v>
      </c>
      <c r="B232" s="7" t="s">
        <v>506</v>
      </c>
      <c r="C232" s="7" t="s">
        <v>381</v>
      </c>
      <c r="D232" s="7" t="str">
        <f t="shared" si="0"/>
        <v>SHCN(12+)43Sinh hoạt chủ nhiệm</v>
      </c>
      <c r="E232" s="7" t="s">
        <v>426</v>
      </c>
      <c r="F232" s="7" t="str">
        <f t="shared" si="1"/>
        <v>SHCN(12+)4316TCT-Đ</v>
      </c>
      <c r="G232" s="8">
        <v>1</v>
      </c>
      <c r="H232" s="7" t="s">
        <v>224</v>
      </c>
      <c r="I232" s="8">
        <v>38</v>
      </c>
      <c r="J232" s="8">
        <v>0</v>
      </c>
      <c r="K232" s="8">
        <v>38</v>
      </c>
      <c r="L232" s="9"/>
      <c r="M232" s="9"/>
      <c r="N232" s="9"/>
      <c r="O232" s="9"/>
      <c r="P232" s="9"/>
      <c r="Q232" s="9"/>
      <c r="R232" s="9"/>
      <c r="S232" s="9"/>
      <c r="T232" s="9"/>
      <c r="U232" s="9"/>
    </row>
    <row r="233" spans="1:21" ht="12.75" hidden="1" customHeight="1" x14ac:dyDescent="0.25">
      <c r="A233" s="6">
        <v>232</v>
      </c>
      <c r="B233" s="7" t="s">
        <v>507</v>
      </c>
      <c r="C233" s="7" t="s">
        <v>381</v>
      </c>
      <c r="D233" s="7" t="str">
        <f t="shared" si="0"/>
        <v>SHCN(12+)44Sinh hoạt chủ nhiệm</v>
      </c>
      <c r="E233" s="7" t="s">
        <v>453</v>
      </c>
      <c r="F233" s="7" t="str">
        <f t="shared" si="1"/>
        <v>SHCN(12+)4416TCT-Ô1</v>
      </c>
      <c r="G233" s="8">
        <v>1</v>
      </c>
      <c r="H233" s="7" t="s">
        <v>508</v>
      </c>
      <c r="I233" s="8">
        <v>25</v>
      </c>
      <c r="J233" s="8">
        <v>0</v>
      </c>
      <c r="K233" s="8">
        <v>25</v>
      </c>
      <c r="L233" s="9"/>
      <c r="M233" s="9"/>
      <c r="N233" s="9"/>
      <c r="O233" s="9"/>
      <c r="P233" s="9"/>
      <c r="Q233" s="9"/>
      <c r="R233" s="9"/>
      <c r="S233" s="9"/>
      <c r="T233" s="9"/>
      <c r="U233" s="9"/>
    </row>
    <row r="234" spans="1:21" ht="12.75" hidden="1" customHeight="1" x14ac:dyDescent="0.25">
      <c r="A234" s="6">
        <v>233</v>
      </c>
      <c r="B234" s="7" t="s">
        <v>509</v>
      </c>
      <c r="C234" s="7" t="s">
        <v>381</v>
      </c>
      <c r="D234" s="7" t="str">
        <f t="shared" si="0"/>
        <v>SHCN(12+)45Sinh hoạt chủ nhiệm</v>
      </c>
      <c r="E234" s="7" t="s">
        <v>487</v>
      </c>
      <c r="F234" s="7" t="str">
        <f t="shared" si="1"/>
        <v>SHCN(12+)4516TCT-Ô2</v>
      </c>
      <c r="G234" s="8">
        <v>1</v>
      </c>
      <c r="H234" s="7" t="s">
        <v>488</v>
      </c>
      <c r="I234" s="8">
        <v>29</v>
      </c>
      <c r="J234" s="8">
        <v>0</v>
      </c>
      <c r="K234" s="8">
        <v>29</v>
      </c>
      <c r="L234" s="9"/>
      <c r="M234" s="9"/>
      <c r="N234" s="9"/>
      <c r="O234" s="9"/>
      <c r="P234" s="9"/>
      <c r="Q234" s="9"/>
      <c r="R234" s="9"/>
      <c r="S234" s="9"/>
      <c r="T234" s="9"/>
      <c r="U234" s="9"/>
    </row>
    <row r="235" spans="1:21" ht="12.75" hidden="1" customHeight="1" x14ac:dyDescent="0.25">
      <c r="A235" s="6">
        <v>234</v>
      </c>
      <c r="B235" s="7" t="s">
        <v>510</v>
      </c>
      <c r="C235" s="7" t="s">
        <v>381</v>
      </c>
      <c r="D235" s="7" t="str">
        <f t="shared" si="0"/>
        <v>SHCN(12+)46Sinh hoạt chủ nhiệm</v>
      </c>
      <c r="E235" s="7" t="s">
        <v>473</v>
      </c>
      <c r="F235" s="7" t="str">
        <f t="shared" si="1"/>
        <v>SHCN(12+)4616TCT-QTM</v>
      </c>
      <c r="G235" s="8">
        <v>1</v>
      </c>
      <c r="H235" s="7" t="s">
        <v>295</v>
      </c>
      <c r="I235" s="8">
        <v>25</v>
      </c>
      <c r="J235" s="8">
        <v>0</v>
      </c>
      <c r="K235" s="8">
        <v>25</v>
      </c>
      <c r="L235" s="9"/>
      <c r="M235" s="9"/>
      <c r="N235" s="9"/>
      <c r="O235" s="9"/>
      <c r="P235" s="9"/>
      <c r="Q235" s="9"/>
      <c r="R235" s="9"/>
      <c r="S235" s="9"/>
      <c r="T235" s="9"/>
      <c r="U235" s="9"/>
    </row>
    <row r="236" spans="1:21" ht="12.75" hidden="1" customHeight="1" x14ac:dyDescent="0.25">
      <c r="A236" s="6">
        <v>235</v>
      </c>
      <c r="B236" s="7" t="s">
        <v>511</v>
      </c>
      <c r="C236" s="7" t="s">
        <v>199</v>
      </c>
      <c r="D236" s="7" t="str">
        <f t="shared" si="0"/>
        <v>041000029501Trang bị điện</v>
      </c>
      <c r="E236" s="7" t="s">
        <v>512</v>
      </c>
      <c r="F236" s="7" t="str">
        <f t="shared" si="1"/>
        <v>04100002950115TC-Đ</v>
      </c>
      <c r="G236" s="8">
        <v>1</v>
      </c>
      <c r="H236" s="7" t="s">
        <v>197</v>
      </c>
      <c r="I236" s="8">
        <v>14</v>
      </c>
      <c r="J236" s="8">
        <v>0</v>
      </c>
      <c r="K236" s="8">
        <v>14</v>
      </c>
      <c r="L236" s="9"/>
      <c r="M236" s="9"/>
      <c r="N236" s="9"/>
      <c r="O236" s="9"/>
      <c r="P236" s="9"/>
      <c r="Q236" s="9"/>
      <c r="R236" s="9"/>
      <c r="S236" s="9"/>
      <c r="T236" s="9"/>
      <c r="U236" s="9"/>
    </row>
    <row r="237" spans="1:21" ht="12.75" hidden="1" customHeight="1" x14ac:dyDescent="0.25">
      <c r="A237" s="6">
        <v>236</v>
      </c>
      <c r="B237" s="7" t="s">
        <v>513</v>
      </c>
      <c r="C237" s="7" t="s">
        <v>303</v>
      </c>
      <c r="D237" s="7" t="str">
        <f t="shared" si="0"/>
        <v>041000034401Vẽ kỹ thuật</v>
      </c>
      <c r="E237" s="7" t="s">
        <v>512</v>
      </c>
      <c r="F237" s="7" t="str">
        <f t="shared" si="1"/>
        <v>04100003440115TC-Đ</v>
      </c>
      <c r="G237" s="8">
        <v>1</v>
      </c>
      <c r="H237" s="7" t="s">
        <v>368</v>
      </c>
      <c r="I237" s="8">
        <v>14</v>
      </c>
      <c r="J237" s="8">
        <v>0</v>
      </c>
      <c r="K237" s="8">
        <v>14</v>
      </c>
      <c r="L237" s="9"/>
      <c r="M237" s="9"/>
      <c r="N237" s="9"/>
      <c r="O237" s="9"/>
      <c r="P237" s="9"/>
      <c r="Q237" s="9"/>
      <c r="R237" s="9"/>
      <c r="S237" s="9"/>
      <c r="T237" s="9"/>
      <c r="U237" s="9"/>
    </row>
    <row r="238" spans="1:21" ht="12.75" hidden="1" customHeight="1" x14ac:dyDescent="0.25">
      <c r="A238" s="6">
        <v>237</v>
      </c>
      <c r="B238" s="7" t="s">
        <v>514</v>
      </c>
      <c r="C238" s="7" t="s">
        <v>515</v>
      </c>
      <c r="D238" s="7" t="str">
        <f t="shared" si="0"/>
        <v>041000036601Mạch điện tử</v>
      </c>
      <c r="E238" s="7" t="s">
        <v>512</v>
      </c>
      <c r="F238" s="7" t="str">
        <f t="shared" si="1"/>
        <v>04100003660115TC-Đ</v>
      </c>
      <c r="G238" s="8">
        <v>1</v>
      </c>
      <c r="H238" s="7" t="s">
        <v>433</v>
      </c>
      <c r="I238" s="8">
        <v>14</v>
      </c>
      <c r="J238" s="8">
        <v>0</v>
      </c>
      <c r="K238" s="8">
        <v>14</v>
      </c>
      <c r="L238" s="9"/>
      <c r="M238" s="9"/>
      <c r="N238" s="9"/>
      <c r="O238" s="9"/>
      <c r="P238" s="9"/>
      <c r="Q238" s="9"/>
      <c r="R238" s="9"/>
      <c r="S238" s="9"/>
      <c r="T238" s="9"/>
      <c r="U238" s="9"/>
    </row>
    <row r="239" spans="1:21" ht="12.75" hidden="1" customHeight="1" x14ac:dyDescent="0.25">
      <c r="A239" s="6">
        <v>238</v>
      </c>
      <c r="B239" s="7" t="s">
        <v>516</v>
      </c>
      <c r="C239" s="7" t="s">
        <v>517</v>
      </c>
      <c r="D239" s="7" t="str">
        <f t="shared" si="0"/>
        <v>041000036901Điện - Khí nén</v>
      </c>
      <c r="E239" s="7" t="s">
        <v>512</v>
      </c>
      <c r="F239" s="7" t="str">
        <f t="shared" si="1"/>
        <v>04100003690115TC-Đ</v>
      </c>
      <c r="G239" s="8">
        <v>1</v>
      </c>
      <c r="H239" s="7" t="s">
        <v>50</v>
      </c>
      <c r="I239" s="8">
        <v>14</v>
      </c>
      <c r="J239" s="8">
        <v>0</v>
      </c>
      <c r="K239" s="8">
        <v>14</v>
      </c>
      <c r="L239" s="9"/>
      <c r="M239" s="9"/>
      <c r="N239" s="9"/>
      <c r="O239" s="9"/>
      <c r="P239" s="9"/>
      <c r="Q239" s="9"/>
      <c r="R239" s="9"/>
      <c r="S239" s="9"/>
      <c r="T239" s="9"/>
      <c r="U239" s="9"/>
    </row>
    <row r="240" spans="1:21" ht="12.75" hidden="1" customHeight="1" x14ac:dyDescent="0.25">
      <c r="A240" s="6">
        <v>239</v>
      </c>
      <c r="B240" s="7" t="s">
        <v>518</v>
      </c>
      <c r="C240" s="7" t="s">
        <v>43</v>
      </c>
      <c r="D240" s="7" t="str">
        <f t="shared" si="0"/>
        <v>041000081601Điện tử công suất</v>
      </c>
      <c r="E240" s="7" t="s">
        <v>512</v>
      </c>
      <c r="F240" s="7" t="str">
        <f t="shared" si="1"/>
        <v>04100008160115TC-Đ</v>
      </c>
      <c r="G240" s="8">
        <v>1</v>
      </c>
      <c r="H240" s="7" t="s">
        <v>433</v>
      </c>
      <c r="I240" s="8">
        <v>14</v>
      </c>
      <c r="J240" s="8">
        <v>0</v>
      </c>
      <c r="K240" s="8">
        <v>14</v>
      </c>
      <c r="L240" s="9"/>
      <c r="M240" s="9"/>
      <c r="N240" s="9"/>
      <c r="O240" s="9"/>
      <c r="P240" s="9"/>
      <c r="Q240" s="9"/>
      <c r="R240" s="9"/>
      <c r="S240" s="9"/>
      <c r="T240" s="9"/>
      <c r="U240" s="9"/>
    </row>
    <row r="241" spans="1:21" ht="12.75" hidden="1" customHeight="1" x14ac:dyDescent="0.25">
      <c r="A241" s="6">
        <v>240</v>
      </c>
      <c r="B241" s="7" t="s">
        <v>519</v>
      </c>
      <c r="C241" s="7" t="s">
        <v>49</v>
      </c>
      <c r="D241" s="7" t="str">
        <f t="shared" si="0"/>
        <v>041000090801PLC cơ bản</v>
      </c>
      <c r="E241" s="7" t="s">
        <v>512</v>
      </c>
      <c r="F241" s="7" t="str">
        <f t="shared" si="1"/>
        <v>04100009080115TC-Đ</v>
      </c>
      <c r="G241" s="8">
        <v>1</v>
      </c>
      <c r="H241" s="7" t="s">
        <v>50</v>
      </c>
      <c r="I241" s="8">
        <v>14</v>
      </c>
      <c r="J241" s="8">
        <v>0</v>
      </c>
      <c r="K241" s="8">
        <v>14</v>
      </c>
      <c r="L241" s="9"/>
      <c r="M241" s="9"/>
      <c r="N241" s="9"/>
      <c r="O241" s="9"/>
      <c r="P241" s="9"/>
      <c r="Q241" s="9"/>
      <c r="R241" s="9"/>
      <c r="S241" s="9"/>
      <c r="T241" s="9"/>
      <c r="U241" s="9"/>
    </row>
    <row r="242" spans="1:21" ht="12.75" hidden="1" customHeight="1" x14ac:dyDescent="0.25">
      <c r="A242" s="6">
        <v>241</v>
      </c>
      <c r="B242" s="7" t="s">
        <v>520</v>
      </c>
      <c r="C242" s="7" t="s">
        <v>521</v>
      </c>
      <c r="D242" s="7" t="str">
        <f t="shared" si="0"/>
        <v>041000091001Kỹ thuật số</v>
      </c>
      <c r="E242" s="7" t="s">
        <v>512</v>
      </c>
      <c r="F242" s="7" t="str">
        <f t="shared" si="1"/>
        <v>04100009100115TC-Đ</v>
      </c>
      <c r="G242" s="8">
        <v>1</v>
      </c>
      <c r="H242" s="7" t="s">
        <v>522</v>
      </c>
      <c r="I242" s="8">
        <v>14</v>
      </c>
      <c r="J242" s="8">
        <v>0</v>
      </c>
      <c r="K242" s="8">
        <v>14</v>
      </c>
      <c r="L242" s="9"/>
      <c r="M242" s="9"/>
      <c r="N242" s="9"/>
      <c r="O242" s="9"/>
      <c r="P242" s="9"/>
      <c r="Q242" s="9"/>
      <c r="R242" s="9"/>
      <c r="S242" s="9"/>
      <c r="T242" s="9"/>
      <c r="U242" s="9"/>
    </row>
    <row r="243" spans="1:21" ht="12.75" hidden="1" customHeight="1" x14ac:dyDescent="0.25">
      <c r="A243" s="6">
        <v>242</v>
      </c>
      <c r="B243" s="7" t="s">
        <v>523</v>
      </c>
      <c r="C243" s="7" t="s">
        <v>446</v>
      </c>
      <c r="D243" s="7" t="str">
        <f t="shared" si="0"/>
        <v>041000081701Thực tập Kỹ thuật số</v>
      </c>
      <c r="E243" s="7" t="s">
        <v>512</v>
      </c>
      <c r="F243" s="7" t="str">
        <f t="shared" si="1"/>
        <v>04100008170115TC-Đ</v>
      </c>
      <c r="G243" s="8">
        <v>1</v>
      </c>
      <c r="H243" s="7" t="s">
        <v>522</v>
      </c>
      <c r="I243" s="8">
        <v>14</v>
      </c>
      <c r="J243" s="8">
        <v>14</v>
      </c>
      <c r="K243" s="8">
        <v>0</v>
      </c>
      <c r="L243" s="9"/>
      <c r="M243" s="9"/>
      <c r="N243" s="9"/>
      <c r="O243" s="9"/>
      <c r="P243" s="9"/>
      <c r="Q243" s="9"/>
      <c r="R243" s="9"/>
      <c r="S243" s="9"/>
      <c r="T243" s="9"/>
      <c r="U243" s="9"/>
    </row>
    <row r="244" spans="1:21" ht="12.75" hidden="1" customHeight="1" x14ac:dyDescent="0.25">
      <c r="A244" s="6">
        <v>243</v>
      </c>
      <c r="B244" s="7" t="s">
        <v>524</v>
      </c>
      <c r="C244" s="7" t="s">
        <v>449</v>
      </c>
      <c r="D244" s="7" t="str">
        <f t="shared" si="0"/>
        <v>041000091101Thực tập Vẽ điện - điện tử</v>
      </c>
      <c r="E244" s="7" t="s">
        <v>512</v>
      </c>
      <c r="F244" s="7" t="str">
        <f t="shared" si="1"/>
        <v>04100009110115TC-Đ</v>
      </c>
      <c r="G244" s="8">
        <v>1</v>
      </c>
      <c r="H244" s="7" t="s">
        <v>429</v>
      </c>
      <c r="I244" s="8">
        <v>14</v>
      </c>
      <c r="J244" s="8">
        <v>14</v>
      </c>
      <c r="K244" s="8">
        <v>0</v>
      </c>
      <c r="L244" s="9"/>
      <c r="M244" s="9"/>
      <c r="N244" s="9"/>
      <c r="O244" s="9"/>
      <c r="P244" s="9"/>
      <c r="Q244" s="9"/>
      <c r="R244" s="9"/>
      <c r="S244" s="9"/>
      <c r="T244" s="9"/>
      <c r="U244" s="9"/>
    </row>
    <row r="245" spans="1:21" ht="12.75" hidden="1" customHeight="1" x14ac:dyDescent="0.25">
      <c r="A245" s="6">
        <v>244</v>
      </c>
      <c r="B245" s="7" t="s">
        <v>525</v>
      </c>
      <c r="C245" s="7" t="s">
        <v>440</v>
      </c>
      <c r="D245" s="7" t="str">
        <f t="shared" si="0"/>
        <v>041000091201Thực tập Trang bị điện 1</v>
      </c>
      <c r="E245" s="7" t="s">
        <v>512</v>
      </c>
      <c r="F245" s="7" t="str">
        <f t="shared" si="1"/>
        <v>04100009120115TC-Đ</v>
      </c>
      <c r="G245" s="8">
        <v>1</v>
      </c>
      <c r="H245" s="7" t="s">
        <v>526</v>
      </c>
      <c r="I245" s="8">
        <v>14</v>
      </c>
      <c r="J245" s="8">
        <v>0</v>
      </c>
      <c r="K245" s="8">
        <v>14</v>
      </c>
      <c r="L245" s="9"/>
      <c r="M245" s="9"/>
      <c r="N245" s="9"/>
      <c r="O245" s="9"/>
      <c r="P245" s="9"/>
      <c r="Q245" s="9"/>
      <c r="R245" s="9"/>
      <c r="S245" s="9"/>
      <c r="T245" s="9"/>
      <c r="U245" s="9"/>
    </row>
    <row r="246" spans="1:21" ht="12.75" hidden="1" customHeight="1" x14ac:dyDescent="0.25">
      <c r="A246" s="6">
        <v>245</v>
      </c>
      <c r="B246" s="7" t="s">
        <v>527</v>
      </c>
      <c r="C246" s="7" t="s">
        <v>437</v>
      </c>
      <c r="D246" s="7" t="str">
        <f t="shared" si="0"/>
        <v>041000091301Thực tập Mạch Điện tử</v>
      </c>
      <c r="E246" s="7" t="s">
        <v>512</v>
      </c>
      <c r="F246" s="7" t="str">
        <f t="shared" si="1"/>
        <v>04100009130115TC-Đ</v>
      </c>
      <c r="G246" s="8">
        <v>1</v>
      </c>
      <c r="H246" s="7" t="s">
        <v>53</v>
      </c>
      <c r="I246" s="8">
        <v>14</v>
      </c>
      <c r="J246" s="8">
        <v>0</v>
      </c>
      <c r="K246" s="8">
        <v>14</v>
      </c>
      <c r="L246" s="9"/>
      <c r="M246" s="9"/>
      <c r="N246" s="9"/>
      <c r="O246" s="9"/>
      <c r="P246" s="9"/>
      <c r="Q246" s="9"/>
      <c r="R246" s="9"/>
      <c r="S246" s="9"/>
      <c r="T246" s="9"/>
      <c r="U246" s="9"/>
    </row>
    <row r="247" spans="1:21" ht="12.75" hidden="1" customHeight="1" x14ac:dyDescent="0.25">
      <c r="A247" s="6">
        <v>246</v>
      </c>
      <c r="B247" s="7" t="s">
        <v>528</v>
      </c>
      <c r="C247" s="7" t="s">
        <v>74</v>
      </c>
      <c r="D247" s="7" t="str">
        <f t="shared" si="0"/>
        <v>041000001601Bơm, quạt, máy nén</v>
      </c>
      <c r="E247" s="7" t="s">
        <v>529</v>
      </c>
      <c r="F247" s="7" t="str">
        <f t="shared" si="1"/>
        <v>04100000160115TC-NL</v>
      </c>
      <c r="G247" s="8">
        <v>1</v>
      </c>
      <c r="H247" s="7" t="s">
        <v>75</v>
      </c>
      <c r="I247" s="8">
        <v>6</v>
      </c>
      <c r="J247" s="8">
        <v>6</v>
      </c>
      <c r="K247" s="8">
        <v>0</v>
      </c>
      <c r="L247" s="9"/>
      <c r="M247" s="9"/>
      <c r="N247" s="9"/>
      <c r="O247" s="9"/>
      <c r="P247" s="9"/>
      <c r="Q247" s="9"/>
      <c r="R247" s="9"/>
      <c r="S247" s="9"/>
      <c r="T247" s="9"/>
      <c r="U247" s="9"/>
    </row>
    <row r="248" spans="1:21" ht="12.75" hidden="1" customHeight="1" x14ac:dyDescent="0.25">
      <c r="A248" s="6">
        <v>247</v>
      </c>
      <c r="B248" s="7" t="s">
        <v>530</v>
      </c>
      <c r="C248" s="7" t="s">
        <v>531</v>
      </c>
      <c r="D248" s="7" t="str">
        <f t="shared" si="0"/>
        <v>041000014501Thiết bị trao đổi nhiệt và mạng nhiệt</v>
      </c>
      <c r="E248" s="7" t="s">
        <v>529</v>
      </c>
      <c r="F248" s="7" t="str">
        <f t="shared" si="1"/>
        <v>04100001450115TC-NL</v>
      </c>
      <c r="G248" s="8">
        <v>1</v>
      </c>
      <c r="H248" s="7" t="s">
        <v>351</v>
      </c>
      <c r="I248" s="8">
        <v>6</v>
      </c>
      <c r="J248" s="8">
        <v>0</v>
      </c>
      <c r="K248" s="8">
        <v>6</v>
      </c>
      <c r="L248" s="9"/>
      <c r="M248" s="9"/>
      <c r="N248" s="9"/>
      <c r="O248" s="9"/>
      <c r="P248" s="9"/>
      <c r="Q248" s="9"/>
      <c r="R248" s="9"/>
      <c r="S248" s="9"/>
      <c r="T248" s="9"/>
      <c r="U248" s="9"/>
    </row>
    <row r="249" spans="1:21" ht="12.75" hidden="1" customHeight="1" x14ac:dyDescent="0.25">
      <c r="A249" s="6">
        <v>248</v>
      </c>
      <c r="B249" s="7" t="s">
        <v>532</v>
      </c>
      <c r="C249" s="7" t="s">
        <v>533</v>
      </c>
      <c r="D249" s="7" t="str">
        <f t="shared" si="0"/>
        <v>041000070501Kỹ thuật điện tử</v>
      </c>
      <c r="E249" s="7" t="s">
        <v>529</v>
      </c>
      <c r="F249" s="7" t="str">
        <f t="shared" si="1"/>
        <v>04100007050115TC-NL</v>
      </c>
      <c r="G249" s="8">
        <v>1</v>
      </c>
      <c r="H249" s="7" t="s">
        <v>78</v>
      </c>
      <c r="I249" s="8">
        <v>6</v>
      </c>
      <c r="J249" s="8">
        <v>0</v>
      </c>
      <c r="K249" s="8">
        <v>6</v>
      </c>
      <c r="L249" s="9"/>
      <c r="M249" s="9"/>
      <c r="N249" s="9"/>
      <c r="O249" s="9"/>
      <c r="P249" s="9"/>
      <c r="Q249" s="9"/>
      <c r="R249" s="9"/>
      <c r="S249" s="9"/>
      <c r="T249" s="9"/>
      <c r="U249" s="9"/>
    </row>
    <row r="250" spans="1:21" ht="12.75" hidden="1" customHeight="1" x14ac:dyDescent="0.25">
      <c r="A250" s="6">
        <v>249</v>
      </c>
      <c r="B250" s="7" t="s">
        <v>534</v>
      </c>
      <c r="C250" s="7" t="s">
        <v>535</v>
      </c>
      <c r="D250" s="7" t="str">
        <f t="shared" si="0"/>
        <v>041000070601Kỹ thuật điều hòa không khí</v>
      </c>
      <c r="E250" s="7" t="s">
        <v>529</v>
      </c>
      <c r="F250" s="7" t="str">
        <f t="shared" si="1"/>
        <v>04100007060115TC-NL</v>
      </c>
      <c r="G250" s="8">
        <v>1</v>
      </c>
      <c r="H250" s="7" t="s">
        <v>75</v>
      </c>
      <c r="I250" s="8">
        <v>6</v>
      </c>
      <c r="J250" s="8">
        <v>0</v>
      </c>
      <c r="K250" s="8">
        <v>6</v>
      </c>
      <c r="L250" s="9"/>
      <c r="M250" s="9"/>
      <c r="N250" s="9"/>
      <c r="O250" s="9"/>
      <c r="P250" s="9"/>
      <c r="Q250" s="9"/>
      <c r="R250" s="9"/>
      <c r="S250" s="9"/>
      <c r="T250" s="9"/>
      <c r="U250" s="9"/>
    </row>
    <row r="251" spans="1:21" ht="12.75" hidden="1" customHeight="1" x14ac:dyDescent="0.25">
      <c r="A251" s="6">
        <v>250</v>
      </c>
      <c r="B251" s="7" t="s">
        <v>536</v>
      </c>
      <c r="C251" s="7" t="s">
        <v>537</v>
      </c>
      <c r="D251" s="7" t="str">
        <f t="shared" si="0"/>
        <v>041000070701Tự động hóa hệ thống lạnh</v>
      </c>
      <c r="E251" s="7" t="s">
        <v>529</v>
      </c>
      <c r="F251" s="7" t="str">
        <f t="shared" si="1"/>
        <v>04100007070115TC-NL</v>
      </c>
      <c r="G251" s="8">
        <v>1</v>
      </c>
      <c r="H251" s="7" t="s">
        <v>72</v>
      </c>
      <c r="I251" s="8">
        <v>6</v>
      </c>
      <c r="J251" s="8">
        <v>0</v>
      </c>
      <c r="K251" s="8">
        <v>6</v>
      </c>
      <c r="L251" s="9"/>
      <c r="M251" s="9"/>
      <c r="N251" s="9"/>
      <c r="O251" s="9"/>
      <c r="P251" s="9"/>
      <c r="Q251" s="9"/>
      <c r="R251" s="9"/>
      <c r="S251" s="9"/>
      <c r="T251" s="9"/>
      <c r="U251" s="9"/>
    </row>
    <row r="252" spans="1:21" ht="12.75" hidden="1" customHeight="1" x14ac:dyDescent="0.25">
      <c r="A252" s="6">
        <v>251</v>
      </c>
      <c r="B252" s="7" t="s">
        <v>538</v>
      </c>
      <c r="C252" s="7" t="s">
        <v>539</v>
      </c>
      <c r="D252" s="7" t="str">
        <f t="shared" si="0"/>
        <v>041000071101AutoCAD</v>
      </c>
      <c r="E252" s="7" t="s">
        <v>529</v>
      </c>
      <c r="F252" s="7" t="str">
        <f t="shared" si="1"/>
        <v>04100007110115TC-NL</v>
      </c>
      <c r="G252" s="8">
        <v>1</v>
      </c>
      <c r="H252" s="7" t="s">
        <v>78</v>
      </c>
      <c r="I252" s="8">
        <v>6</v>
      </c>
      <c r="J252" s="8">
        <v>6</v>
      </c>
      <c r="K252" s="8">
        <v>0</v>
      </c>
      <c r="L252" s="9"/>
      <c r="M252" s="9"/>
      <c r="N252" s="9"/>
      <c r="O252" s="9"/>
      <c r="P252" s="9"/>
      <c r="Q252" s="9"/>
      <c r="R252" s="9"/>
      <c r="S252" s="9"/>
      <c r="T252" s="9"/>
      <c r="U252" s="9"/>
    </row>
    <row r="253" spans="1:21" ht="12.75" hidden="1" customHeight="1" x14ac:dyDescent="0.25">
      <c r="A253" s="6">
        <v>252</v>
      </c>
      <c r="B253" s="7" t="s">
        <v>540</v>
      </c>
      <c r="C253" s="7" t="s">
        <v>541</v>
      </c>
      <c r="D253" s="7" t="str">
        <f t="shared" si="0"/>
        <v>041000079301Cơ ứng dụng</v>
      </c>
      <c r="E253" s="7" t="s">
        <v>529</v>
      </c>
      <c r="F253" s="7" t="str">
        <f t="shared" si="1"/>
        <v>04100007930115TC-NL</v>
      </c>
      <c r="G253" s="8">
        <v>1</v>
      </c>
      <c r="H253" s="7" t="s">
        <v>542</v>
      </c>
      <c r="I253" s="8">
        <v>9</v>
      </c>
      <c r="J253" s="8">
        <v>0</v>
      </c>
      <c r="K253" s="8">
        <v>9</v>
      </c>
      <c r="L253" s="9"/>
      <c r="M253" s="9"/>
      <c r="N253" s="9"/>
      <c r="O253" s="9"/>
      <c r="P253" s="9"/>
      <c r="Q253" s="9"/>
      <c r="R253" s="9"/>
      <c r="S253" s="9"/>
      <c r="T253" s="9"/>
      <c r="U253" s="9"/>
    </row>
    <row r="254" spans="1:21" ht="12.75" hidden="1" customHeight="1" x14ac:dyDescent="0.25">
      <c r="A254" s="6">
        <v>253</v>
      </c>
      <c r="B254" s="7" t="s">
        <v>543</v>
      </c>
      <c r="C254" s="7" t="s">
        <v>544</v>
      </c>
      <c r="D254" s="7" t="str">
        <f t="shared" si="0"/>
        <v>041000079501Đo lường Cơ - Điện - Nhiệt</v>
      </c>
      <c r="E254" s="7" t="s">
        <v>529</v>
      </c>
      <c r="F254" s="7" t="str">
        <f t="shared" si="1"/>
        <v>04100007950115TC-NL</v>
      </c>
      <c r="G254" s="8">
        <v>1</v>
      </c>
      <c r="H254" s="7" t="s">
        <v>545</v>
      </c>
      <c r="I254" s="8">
        <v>6</v>
      </c>
      <c r="J254" s="8">
        <v>0</v>
      </c>
      <c r="K254" s="8">
        <v>6</v>
      </c>
      <c r="L254" s="9"/>
      <c r="M254" s="9"/>
      <c r="N254" s="9"/>
      <c r="O254" s="9"/>
      <c r="P254" s="9"/>
      <c r="Q254" s="9"/>
      <c r="R254" s="9"/>
      <c r="S254" s="9"/>
      <c r="T254" s="9"/>
      <c r="U254" s="9"/>
    </row>
    <row r="255" spans="1:21" ht="12.75" hidden="1" customHeight="1" x14ac:dyDescent="0.25">
      <c r="A255" s="6">
        <v>254</v>
      </c>
      <c r="B255" s="7" t="s">
        <v>546</v>
      </c>
      <c r="C255" s="7" t="s">
        <v>547</v>
      </c>
      <c r="D255" s="7" t="str">
        <f t="shared" si="0"/>
        <v>041000079601Vật liệu kỹ thuật nhiệt</v>
      </c>
      <c r="E255" s="7" t="s">
        <v>529</v>
      </c>
      <c r="F255" s="7" t="str">
        <f t="shared" si="1"/>
        <v>04100007960115TC-NL</v>
      </c>
      <c r="G255" s="8">
        <v>1</v>
      </c>
      <c r="H255" s="7" t="s">
        <v>72</v>
      </c>
      <c r="I255" s="8">
        <v>6</v>
      </c>
      <c r="J255" s="8">
        <v>6</v>
      </c>
      <c r="K255" s="8">
        <v>0</v>
      </c>
      <c r="L255" s="9"/>
      <c r="M255" s="9"/>
      <c r="N255" s="9"/>
      <c r="O255" s="9"/>
      <c r="P255" s="9"/>
      <c r="Q255" s="9"/>
      <c r="R255" s="9"/>
      <c r="S255" s="9"/>
      <c r="T255" s="9"/>
      <c r="U255" s="9"/>
    </row>
    <row r="256" spans="1:21" ht="12.75" hidden="1" customHeight="1" x14ac:dyDescent="0.25">
      <c r="A256" s="6">
        <v>255</v>
      </c>
      <c r="B256" s="7" t="s">
        <v>548</v>
      </c>
      <c r="C256" s="7" t="s">
        <v>549</v>
      </c>
      <c r="D256" s="7" t="str">
        <f t="shared" si="0"/>
        <v>041000079801Kỹ thuật sấy</v>
      </c>
      <c r="E256" s="7" t="s">
        <v>529</v>
      </c>
      <c r="F256" s="7" t="str">
        <f t="shared" si="1"/>
        <v>04100007980115TC-NL</v>
      </c>
      <c r="G256" s="8">
        <v>1</v>
      </c>
      <c r="H256" s="7" t="s">
        <v>545</v>
      </c>
      <c r="I256" s="8">
        <v>6</v>
      </c>
      <c r="J256" s="8">
        <v>0</v>
      </c>
      <c r="K256" s="8">
        <v>6</v>
      </c>
      <c r="L256" s="9"/>
      <c r="M256" s="9"/>
      <c r="N256" s="9"/>
      <c r="O256" s="9"/>
      <c r="P256" s="9"/>
      <c r="Q256" s="9"/>
      <c r="R256" s="9"/>
      <c r="S256" s="9"/>
      <c r="T256" s="9"/>
      <c r="U256" s="9"/>
    </row>
    <row r="257" spans="1:21" ht="12.75" hidden="1" customHeight="1" x14ac:dyDescent="0.25">
      <c r="A257" s="6">
        <v>256</v>
      </c>
      <c r="B257" s="7" t="s">
        <v>550</v>
      </c>
      <c r="C257" s="7" t="s">
        <v>425</v>
      </c>
      <c r="D257" s="7" t="str">
        <f t="shared" si="0"/>
        <v>041000080401Anh văn chuyên ngành</v>
      </c>
      <c r="E257" s="7" t="s">
        <v>529</v>
      </c>
      <c r="F257" s="7" t="str">
        <f t="shared" si="1"/>
        <v>04100008040115TC-NL</v>
      </c>
      <c r="G257" s="8">
        <v>1</v>
      </c>
      <c r="H257" s="7" t="s">
        <v>551</v>
      </c>
      <c r="I257" s="8">
        <v>6</v>
      </c>
      <c r="J257" s="8">
        <v>0</v>
      </c>
      <c r="K257" s="8">
        <v>6</v>
      </c>
      <c r="L257" s="9"/>
      <c r="M257" s="9"/>
      <c r="N257" s="9"/>
      <c r="O257" s="9"/>
      <c r="P257" s="9"/>
      <c r="Q257" s="9"/>
      <c r="R257" s="9"/>
      <c r="S257" s="9"/>
      <c r="T257" s="9"/>
      <c r="U257" s="9"/>
    </row>
    <row r="258" spans="1:21" ht="12.75" hidden="1" customHeight="1" x14ac:dyDescent="0.25">
      <c r="A258" s="6">
        <v>257</v>
      </c>
      <c r="B258" s="7" t="s">
        <v>552</v>
      </c>
      <c r="C258" s="7" t="s">
        <v>553</v>
      </c>
      <c r="D258" s="7" t="str">
        <f t="shared" si="0"/>
        <v>041000091401Cơ học lưu chất</v>
      </c>
      <c r="E258" s="7" t="s">
        <v>529</v>
      </c>
      <c r="F258" s="7" t="str">
        <f t="shared" si="1"/>
        <v>04100009140115TC-NL</v>
      </c>
      <c r="G258" s="8">
        <v>1</v>
      </c>
      <c r="H258" s="7" t="s">
        <v>545</v>
      </c>
      <c r="I258" s="8">
        <v>6</v>
      </c>
      <c r="J258" s="8">
        <v>0</v>
      </c>
      <c r="K258" s="8">
        <v>6</v>
      </c>
      <c r="L258" s="9"/>
      <c r="M258" s="9"/>
      <c r="N258" s="9"/>
      <c r="O258" s="9"/>
      <c r="P258" s="9"/>
      <c r="Q258" s="9"/>
      <c r="R258" s="9"/>
      <c r="S258" s="9"/>
      <c r="T258" s="9"/>
      <c r="U258" s="9"/>
    </row>
    <row r="259" spans="1:21" ht="12.75" hidden="1" customHeight="1" x14ac:dyDescent="0.25">
      <c r="A259" s="6">
        <v>258</v>
      </c>
      <c r="B259" s="7" t="s">
        <v>554</v>
      </c>
      <c r="C259" s="7" t="s">
        <v>555</v>
      </c>
      <c r="D259" s="7" t="str">
        <f t="shared" si="0"/>
        <v>041000086001TT Máy lạnh công nghiệp</v>
      </c>
      <c r="E259" s="7" t="s">
        <v>529</v>
      </c>
      <c r="F259" s="7" t="str">
        <f t="shared" si="1"/>
        <v>04100008600115TC-NL</v>
      </c>
      <c r="G259" s="8">
        <v>1</v>
      </c>
      <c r="H259" s="7" t="s">
        <v>78</v>
      </c>
      <c r="I259" s="8">
        <v>6</v>
      </c>
      <c r="J259" s="8">
        <v>0</v>
      </c>
      <c r="K259" s="8">
        <v>6</v>
      </c>
      <c r="L259" s="9"/>
      <c r="M259" s="9"/>
      <c r="N259" s="9"/>
      <c r="O259" s="9"/>
      <c r="P259" s="9"/>
      <c r="Q259" s="9"/>
      <c r="R259" s="9"/>
      <c r="S259" s="9"/>
      <c r="T259" s="9"/>
      <c r="U259" s="9"/>
    </row>
    <row r="260" spans="1:21" ht="12.75" hidden="1" customHeight="1" x14ac:dyDescent="0.25">
      <c r="A260" s="6">
        <v>259</v>
      </c>
      <c r="B260" s="7" t="s">
        <v>556</v>
      </c>
      <c r="C260" s="7" t="s">
        <v>557</v>
      </c>
      <c r="D260" s="7" t="str">
        <f t="shared" si="0"/>
        <v>041000091501TT Trang bị điện hệ thống nhiệt lạnh</v>
      </c>
      <c r="E260" s="7" t="s">
        <v>529</v>
      </c>
      <c r="F260" s="7" t="str">
        <f t="shared" si="1"/>
        <v>04100009150115TC-NL</v>
      </c>
      <c r="G260" s="8">
        <v>1</v>
      </c>
      <c r="H260" s="7" t="s">
        <v>353</v>
      </c>
      <c r="I260" s="8">
        <v>6</v>
      </c>
      <c r="J260" s="8">
        <v>0</v>
      </c>
      <c r="K260" s="8">
        <v>6</v>
      </c>
      <c r="L260" s="9"/>
      <c r="M260" s="9"/>
      <c r="N260" s="9"/>
      <c r="O260" s="9"/>
      <c r="P260" s="9"/>
      <c r="Q260" s="9"/>
      <c r="R260" s="9"/>
      <c r="S260" s="9"/>
      <c r="T260" s="9"/>
      <c r="U260" s="9"/>
    </row>
    <row r="261" spans="1:21" ht="12.75" hidden="1" customHeight="1" x14ac:dyDescent="0.25">
      <c r="A261" s="6">
        <v>260</v>
      </c>
      <c r="B261" s="7" t="s">
        <v>558</v>
      </c>
      <c r="C261" s="7" t="s">
        <v>452</v>
      </c>
      <c r="D261" s="7" t="str">
        <f t="shared" si="0"/>
        <v>041000023701Điều hòa không khí trên ô tô</v>
      </c>
      <c r="E261" s="7" t="s">
        <v>559</v>
      </c>
      <c r="F261" s="7" t="str">
        <f t="shared" si="1"/>
        <v>04100002370115TC-Ô</v>
      </c>
      <c r="G261" s="8">
        <v>1</v>
      </c>
      <c r="H261" s="7" t="s">
        <v>560</v>
      </c>
      <c r="I261" s="8">
        <v>17</v>
      </c>
      <c r="J261" s="8">
        <v>0</v>
      </c>
      <c r="K261" s="8">
        <v>17</v>
      </c>
      <c r="L261" s="9"/>
      <c r="M261" s="9"/>
      <c r="N261" s="9"/>
      <c r="O261" s="9"/>
      <c r="P261" s="9"/>
      <c r="Q261" s="9"/>
      <c r="R261" s="9"/>
      <c r="S261" s="9"/>
      <c r="T261" s="9"/>
      <c r="U261" s="9"/>
    </row>
    <row r="262" spans="1:21" ht="12.75" hidden="1" customHeight="1" x14ac:dyDescent="0.25">
      <c r="A262" s="6">
        <v>261</v>
      </c>
      <c r="B262" s="7" t="s">
        <v>561</v>
      </c>
      <c r="C262" s="7" t="s">
        <v>539</v>
      </c>
      <c r="D262" s="7" t="str">
        <f t="shared" si="0"/>
        <v>041000070401AutoCAD</v>
      </c>
      <c r="E262" s="7" t="s">
        <v>559</v>
      </c>
      <c r="F262" s="7" t="str">
        <f t="shared" si="1"/>
        <v>04100007040115TC-Ô</v>
      </c>
      <c r="G262" s="8">
        <v>1</v>
      </c>
      <c r="H262" s="7" t="s">
        <v>562</v>
      </c>
      <c r="I262" s="8">
        <v>17</v>
      </c>
      <c r="J262" s="8">
        <v>17</v>
      </c>
      <c r="K262" s="8">
        <v>0</v>
      </c>
      <c r="L262" s="9"/>
      <c r="M262" s="9"/>
      <c r="N262" s="9"/>
      <c r="O262" s="9"/>
      <c r="P262" s="9"/>
      <c r="Q262" s="9"/>
      <c r="R262" s="9"/>
      <c r="S262" s="9"/>
      <c r="T262" s="9"/>
      <c r="U262" s="9"/>
    </row>
    <row r="263" spans="1:21" ht="12.75" hidden="1" customHeight="1" x14ac:dyDescent="0.25">
      <c r="A263" s="6">
        <v>262</v>
      </c>
      <c r="B263" s="7" t="s">
        <v>563</v>
      </c>
      <c r="C263" s="7" t="s">
        <v>564</v>
      </c>
      <c r="D263" s="7" t="str">
        <f t="shared" si="0"/>
        <v>041000071001Dung sai và kỹ thuật đo</v>
      </c>
      <c r="E263" s="7" t="s">
        <v>559</v>
      </c>
      <c r="F263" s="7" t="str">
        <f t="shared" si="1"/>
        <v>04100007100115TC-Ô</v>
      </c>
      <c r="G263" s="8">
        <v>1</v>
      </c>
      <c r="H263" s="7" t="s">
        <v>377</v>
      </c>
      <c r="I263" s="8">
        <v>17</v>
      </c>
      <c r="J263" s="8">
        <v>0</v>
      </c>
      <c r="K263" s="8">
        <v>17</v>
      </c>
      <c r="L263" s="9"/>
      <c r="M263" s="9"/>
      <c r="N263" s="9"/>
      <c r="O263" s="9"/>
      <c r="P263" s="9"/>
      <c r="Q263" s="9"/>
      <c r="R263" s="9"/>
      <c r="S263" s="9"/>
      <c r="T263" s="9"/>
      <c r="U263" s="9"/>
    </row>
    <row r="264" spans="1:21" ht="12.75" hidden="1" customHeight="1" x14ac:dyDescent="0.25">
      <c r="A264" s="6">
        <v>263</v>
      </c>
      <c r="B264" s="7" t="s">
        <v>565</v>
      </c>
      <c r="C264" s="7" t="s">
        <v>566</v>
      </c>
      <c r="D264" s="7" t="str">
        <f t="shared" si="0"/>
        <v>041000075301Sức bền vật liệu</v>
      </c>
      <c r="E264" s="7" t="s">
        <v>559</v>
      </c>
      <c r="F264" s="7" t="str">
        <f t="shared" si="1"/>
        <v>04100007530115TC-Ô</v>
      </c>
      <c r="G264" s="8">
        <v>1</v>
      </c>
      <c r="H264" s="7" t="s">
        <v>562</v>
      </c>
      <c r="I264" s="8">
        <v>28</v>
      </c>
      <c r="J264" s="8">
        <v>0</v>
      </c>
      <c r="K264" s="8">
        <v>28</v>
      </c>
      <c r="L264" s="9"/>
      <c r="M264" s="9"/>
      <c r="N264" s="9"/>
      <c r="O264" s="9"/>
      <c r="P264" s="9"/>
      <c r="Q264" s="9"/>
      <c r="R264" s="9"/>
      <c r="S264" s="9"/>
      <c r="T264" s="9"/>
      <c r="U264" s="9"/>
    </row>
    <row r="265" spans="1:21" ht="12.75" hidden="1" customHeight="1" x14ac:dyDescent="0.25">
      <c r="A265" s="6">
        <v>264</v>
      </c>
      <c r="B265" s="7" t="s">
        <v>567</v>
      </c>
      <c r="C265" s="7" t="s">
        <v>568</v>
      </c>
      <c r="D265" s="7" t="str">
        <f t="shared" si="0"/>
        <v>041000091601Nguyên lý - Chi tiết máy</v>
      </c>
      <c r="E265" s="7" t="s">
        <v>559</v>
      </c>
      <c r="F265" s="7" t="str">
        <f t="shared" si="1"/>
        <v>04100009160115TC-Ô</v>
      </c>
      <c r="G265" s="8">
        <v>1</v>
      </c>
      <c r="H265" s="7" t="s">
        <v>569</v>
      </c>
      <c r="I265" s="8">
        <v>17</v>
      </c>
      <c r="J265" s="8">
        <v>0</v>
      </c>
      <c r="K265" s="8">
        <v>17</v>
      </c>
      <c r="L265" s="9"/>
      <c r="M265" s="9"/>
      <c r="N265" s="9"/>
      <c r="O265" s="9"/>
      <c r="P265" s="9"/>
      <c r="Q265" s="9"/>
      <c r="R265" s="9"/>
      <c r="S265" s="9"/>
      <c r="T265" s="9"/>
      <c r="U265" s="9"/>
    </row>
    <row r="266" spans="1:21" ht="12.75" hidden="1" customHeight="1" x14ac:dyDescent="0.25">
      <c r="A266" s="6">
        <v>265</v>
      </c>
      <c r="B266" s="7" t="s">
        <v>570</v>
      </c>
      <c r="C266" s="7" t="s">
        <v>571</v>
      </c>
      <c r="D266" s="7" t="str">
        <f t="shared" si="0"/>
        <v>041000091701Kết cấu ô tô</v>
      </c>
      <c r="E266" s="7" t="s">
        <v>559</v>
      </c>
      <c r="F266" s="7" t="str">
        <f t="shared" si="1"/>
        <v>04100009170115TC-Ô</v>
      </c>
      <c r="G266" s="8">
        <v>1</v>
      </c>
      <c r="H266" s="7" t="s">
        <v>314</v>
      </c>
      <c r="I266" s="8">
        <v>17</v>
      </c>
      <c r="J266" s="8">
        <v>0</v>
      </c>
      <c r="K266" s="8">
        <v>17</v>
      </c>
      <c r="L266" s="9"/>
      <c r="M266" s="9"/>
      <c r="N266" s="9"/>
      <c r="O266" s="9"/>
      <c r="P266" s="9"/>
      <c r="Q266" s="9"/>
      <c r="R266" s="9"/>
      <c r="S266" s="9"/>
      <c r="T266" s="9"/>
      <c r="U266" s="9"/>
    </row>
    <row r="267" spans="1:21" ht="12.75" hidden="1" customHeight="1" x14ac:dyDescent="0.25">
      <c r="A267" s="6">
        <v>266</v>
      </c>
      <c r="B267" s="7" t="s">
        <v>572</v>
      </c>
      <c r="C267" s="7" t="s">
        <v>573</v>
      </c>
      <c r="D267" s="7" t="str">
        <f t="shared" si="0"/>
        <v>041000091801Lý thuyết ô tô</v>
      </c>
      <c r="E267" s="7" t="s">
        <v>559</v>
      </c>
      <c r="F267" s="7" t="str">
        <f t="shared" si="1"/>
        <v>04100009180115TC-Ô</v>
      </c>
      <c r="G267" s="8">
        <v>1</v>
      </c>
      <c r="H267" s="7" t="s">
        <v>314</v>
      </c>
      <c r="I267" s="8">
        <v>17</v>
      </c>
      <c r="J267" s="8">
        <v>0</v>
      </c>
      <c r="K267" s="8">
        <v>17</v>
      </c>
      <c r="L267" s="9"/>
      <c r="M267" s="9"/>
      <c r="N267" s="9"/>
      <c r="O267" s="9"/>
      <c r="P267" s="9"/>
      <c r="Q267" s="9"/>
      <c r="R267" s="9"/>
      <c r="S267" s="9"/>
      <c r="T267" s="9"/>
      <c r="U267" s="9"/>
    </row>
    <row r="268" spans="1:21" ht="12.75" hidden="1" customHeight="1" x14ac:dyDescent="0.25">
      <c r="A268" s="6">
        <v>267</v>
      </c>
      <c r="B268" s="7" t="s">
        <v>574</v>
      </c>
      <c r="C268" s="7" t="s">
        <v>456</v>
      </c>
      <c r="D268" s="7" t="str">
        <f t="shared" si="0"/>
        <v>041000091901Hệ thống điện thân xe</v>
      </c>
      <c r="E268" s="7" t="s">
        <v>559</v>
      </c>
      <c r="F268" s="7" t="str">
        <f t="shared" si="1"/>
        <v>04100009190115TC-Ô</v>
      </c>
      <c r="G268" s="8">
        <v>1</v>
      </c>
      <c r="H268" s="7" t="s">
        <v>490</v>
      </c>
      <c r="I268" s="8">
        <v>17</v>
      </c>
      <c r="J268" s="8">
        <v>0</v>
      </c>
      <c r="K268" s="8">
        <v>17</v>
      </c>
      <c r="L268" s="9"/>
      <c r="M268" s="9"/>
      <c r="N268" s="9"/>
      <c r="O268" s="9"/>
      <c r="P268" s="9"/>
      <c r="Q268" s="9"/>
      <c r="R268" s="9"/>
      <c r="S268" s="9"/>
      <c r="T268" s="9"/>
      <c r="U268" s="9"/>
    </row>
    <row r="269" spans="1:21" ht="12.75" hidden="1" customHeight="1" x14ac:dyDescent="0.25">
      <c r="A269" s="6">
        <v>268</v>
      </c>
      <c r="B269" s="7" t="s">
        <v>575</v>
      </c>
      <c r="C269" s="7" t="s">
        <v>460</v>
      </c>
      <c r="D269" s="7" t="str">
        <f t="shared" si="0"/>
        <v>041000030501TT Động cơ diesel</v>
      </c>
      <c r="E269" s="7" t="s">
        <v>559</v>
      </c>
      <c r="F269" s="7" t="str">
        <f t="shared" si="1"/>
        <v>04100003050115TC-Ô</v>
      </c>
      <c r="G269" s="8">
        <v>1</v>
      </c>
      <c r="H269" s="7" t="s">
        <v>576</v>
      </c>
      <c r="I269" s="8">
        <v>17</v>
      </c>
      <c r="J269" s="8">
        <v>0</v>
      </c>
      <c r="K269" s="8">
        <v>17</v>
      </c>
      <c r="L269" s="9"/>
      <c r="M269" s="9"/>
      <c r="N269" s="9"/>
      <c r="O269" s="9"/>
      <c r="P269" s="9"/>
      <c r="Q269" s="9"/>
      <c r="R269" s="9"/>
      <c r="S269" s="9"/>
      <c r="T269" s="9"/>
      <c r="U269" s="9"/>
    </row>
    <row r="270" spans="1:21" ht="12.75" hidden="1" customHeight="1" x14ac:dyDescent="0.25">
      <c r="A270" s="6">
        <v>269</v>
      </c>
      <c r="B270" s="7" t="s">
        <v>577</v>
      </c>
      <c r="C270" s="7" t="s">
        <v>462</v>
      </c>
      <c r="D270" s="7" t="str">
        <f t="shared" si="0"/>
        <v>041000092001TT Động cơ xăng</v>
      </c>
      <c r="E270" s="7" t="s">
        <v>559</v>
      </c>
      <c r="F270" s="7" t="str">
        <f t="shared" si="1"/>
        <v>04100009200115TC-Ô</v>
      </c>
      <c r="G270" s="8">
        <v>1</v>
      </c>
      <c r="H270" s="7" t="s">
        <v>578</v>
      </c>
      <c r="I270" s="8">
        <v>17</v>
      </c>
      <c r="J270" s="8">
        <v>0</v>
      </c>
      <c r="K270" s="8">
        <v>17</v>
      </c>
      <c r="L270" s="9"/>
      <c r="M270" s="9"/>
      <c r="N270" s="9"/>
      <c r="O270" s="9"/>
      <c r="P270" s="9"/>
      <c r="Q270" s="9"/>
      <c r="R270" s="9"/>
      <c r="S270" s="9"/>
      <c r="T270" s="9"/>
      <c r="U270" s="9"/>
    </row>
    <row r="271" spans="1:21" ht="12.75" hidden="1" customHeight="1" x14ac:dyDescent="0.25">
      <c r="A271" s="6">
        <v>270</v>
      </c>
      <c r="B271" s="7" t="s">
        <v>579</v>
      </c>
      <c r="C271" s="7" t="s">
        <v>467</v>
      </c>
      <c r="D271" s="7" t="str">
        <f t="shared" si="0"/>
        <v>041000092101TT Hệ thống điện động cơ</v>
      </c>
      <c r="E271" s="7" t="s">
        <v>559</v>
      </c>
      <c r="F271" s="7" t="str">
        <f t="shared" si="1"/>
        <v>04100009210115TC-Ô</v>
      </c>
      <c r="G271" s="8">
        <v>1</v>
      </c>
      <c r="H271" s="7" t="s">
        <v>576</v>
      </c>
      <c r="I271" s="8">
        <v>17</v>
      </c>
      <c r="J271" s="8">
        <v>0</v>
      </c>
      <c r="K271" s="8">
        <v>17</v>
      </c>
      <c r="L271" s="9"/>
      <c r="M271" s="9"/>
      <c r="N271" s="9"/>
      <c r="O271" s="9"/>
      <c r="P271" s="9"/>
      <c r="Q271" s="9"/>
      <c r="R271" s="9"/>
      <c r="S271" s="9"/>
      <c r="T271" s="9"/>
      <c r="U271" s="9"/>
    </row>
    <row r="272" spans="1:21" ht="12.75" hidden="1" customHeight="1" x14ac:dyDescent="0.25">
      <c r="A272" s="6">
        <v>271</v>
      </c>
      <c r="B272" s="7" t="s">
        <v>580</v>
      </c>
      <c r="C272" s="7" t="s">
        <v>470</v>
      </c>
      <c r="D272" s="7" t="str">
        <f t="shared" si="0"/>
        <v>041000092201TT Hệ thống điện thân xe</v>
      </c>
      <c r="E272" s="7" t="s">
        <v>559</v>
      </c>
      <c r="F272" s="7" t="str">
        <f t="shared" si="1"/>
        <v>04100009220115TC-Ô</v>
      </c>
      <c r="G272" s="8">
        <v>1</v>
      </c>
      <c r="H272" s="7" t="s">
        <v>490</v>
      </c>
      <c r="I272" s="8">
        <v>17</v>
      </c>
      <c r="J272" s="8">
        <v>0</v>
      </c>
      <c r="K272" s="8">
        <v>17</v>
      </c>
      <c r="L272" s="9"/>
      <c r="M272" s="9"/>
      <c r="N272" s="9"/>
      <c r="O272" s="9"/>
      <c r="P272" s="9"/>
      <c r="Q272" s="9"/>
      <c r="R272" s="9"/>
      <c r="S272" s="9"/>
      <c r="T272" s="9"/>
      <c r="U272" s="9"/>
    </row>
    <row r="273" spans="1:21" ht="12.75" hidden="1" customHeight="1" x14ac:dyDescent="0.25">
      <c r="A273" s="6">
        <v>272</v>
      </c>
      <c r="B273" s="7" t="s">
        <v>581</v>
      </c>
      <c r="C273" s="7" t="s">
        <v>39</v>
      </c>
      <c r="D273" s="7" t="str">
        <f t="shared" si="0"/>
        <v>050600111211Chính trị</v>
      </c>
      <c r="E273" s="7" t="s">
        <v>582</v>
      </c>
      <c r="F273" s="7" t="str">
        <f t="shared" si="1"/>
        <v>05060011121115TCN-CKL</v>
      </c>
      <c r="G273" s="8">
        <v>1</v>
      </c>
      <c r="H273" s="7" t="s">
        <v>41</v>
      </c>
      <c r="I273" s="8">
        <v>46</v>
      </c>
      <c r="J273" s="8">
        <v>0</v>
      </c>
      <c r="K273" s="8">
        <v>46</v>
      </c>
      <c r="L273" s="9"/>
      <c r="M273" s="9"/>
      <c r="N273" s="9"/>
      <c r="O273" s="9"/>
      <c r="P273" s="9"/>
      <c r="Q273" s="9"/>
      <c r="R273" s="9"/>
      <c r="S273" s="9"/>
      <c r="T273" s="9"/>
      <c r="U273" s="9"/>
    </row>
    <row r="274" spans="1:21" ht="12.75" hidden="1" customHeight="1" x14ac:dyDescent="0.25">
      <c r="A274" s="6">
        <v>273</v>
      </c>
      <c r="B274" s="7" t="s">
        <v>583</v>
      </c>
      <c r="C274" s="7" t="s">
        <v>584</v>
      </c>
      <c r="D274" s="7" t="str">
        <f t="shared" si="0"/>
        <v>050600113701Phay, bào mặt phẳng ngang, song song, vuông góc, nghiêng</v>
      </c>
      <c r="E274" s="7" t="s">
        <v>582</v>
      </c>
      <c r="F274" s="7" t="str">
        <f t="shared" si="1"/>
        <v>05060011370115TCN-CKL</v>
      </c>
      <c r="G274" s="8">
        <v>1</v>
      </c>
      <c r="H274" s="7" t="s">
        <v>585</v>
      </c>
      <c r="I274" s="8">
        <v>15</v>
      </c>
      <c r="J274" s="8">
        <v>15</v>
      </c>
      <c r="K274" s="8">
        <v>0</v>
      </c>
      <c r="L274" s="9"/>
      <c r="M274" s="9"/>
      <c r="N274" s="9"/>
      <c r="O274" s="9"/>
      <c r="P274" s="9"/>
      <c r="Q274" s="9"/>
      <c r="R274" s="9"/>
      <c r="S274" s="9"/>
      <c r="T274" s="9"/>
      <c r="U274" s="9"/>
    </row>
    <row r="275" spans="1:21" ht="12.75" hidden="1" customHeight="1" x14ac:dyDescent="0.25">
      <c r="A275" s="6">
        <v>274</v>
      </c>
      <c r="B275" s="7" t="s">
        <v>586</v>
      </c>
      <c r="C275" s="7" t="s">
        <v>587</v>
      </c>
      <c r="D275" s="7" t="str">
        <f t="shared" si="0"/>
        <v>050600113801Phay, bào mặt phẳng bậc</v>
      </c>
      <c r="E275" s="7" t="s">
        <v>582</v>
      </c>
      <c r="F275" s="7" t="str">
        <f t="shared" si="1"/>
        <v>05060011380115TCN-CKL</v>
      </c>
      <c r="G275" s="8">
        <v>1</v>
      </c>
      <c r="H275" s="7" t="s">
        <v>585</v>
      </c>
      <c r="I275" s="8">
        <v>15</v>
      </c>
      <c r="J275" s="8">
        <v>15</v>
      </c>
      <c r="K275" s="8">
        <v>0</v>
      </c>
      <c r="L275" s="9"/>
      <c r="M275" s="9"/>
      <c r="N275" s="9"/>
      <c r="O275" s="9"/>
      <c r="P275" s="9"/>
      <c r="Q275" s="9"/>
      <c r="R275" s="9"/>
      <c r="S275" s="9"/>
      <c r="T275" s="9"/>
      <c r="U275" s="9"/>
    </row>
    <row r="276" spans="1:21" ht="12.75" hidden="1" customHeight="1" x14ac:dyDescent="0.25">
      <c r="A276" s="6">
        <v>275</v>
      </c>
      <c r="B276" s="7" t="s">
        <v>588</v>
      </c>
      <c r="C276" s="7" t="s">
        <v>589</v>
      </c>
      <c r="D276" s="7" t="str">
        <f t="shared" si="0"/>
        <v>050600113901Phay, bào rãnh, cắt đứt</v>
      </c>
      <c r="E276" s="7" t="s">
        <v>582</v>
      </c>
      <c r="F276" s="7" t="str">
        <f t="shared" si="1"/>
        <v>05060011390115TCN-CKL</v>
      </c>
      <c r="G276" s="8">
        <v>1</v>
      </c>
      <c r="H276" s="7" t="s">
        <v>585</v>
      </c>
      <c r="I276" s="8">
        <v>15</v>
      </c>
      <c r="J276" s="8">
        <v>15</v>
      </c>
      <c r="K276" s="8">
        <v>0</v>
      </c>
      <c r="L276" s="9"/>
      <c r="M276" s="9"/>
      <c r="N276" s="9"/>
      <c r="O276" s="9"/>
      <c r="P276" s="9"/>
      <c r="Q276" s="9"/>
      <c r="R276" s="9"/>
      <c r="S276" s="9"/>
      <c r="T276" s="9"/>
      <c r="U276" s="9"/>
    </row>
    <row r="277" spans="1:21" ht="12.75" hidden="1" customHeight="1" x14ac:dyDescent="0.25">
      <c r="A277" s="6">
        <v>276</v>
      </c>
      <c r="B277" s="7" t="s">
        <v>590</v>
      </c>
      <c r="C277" s="7" t="s">
        <v>591</v>
      </c>
      <c r="D277" s="7" t="str">
        <f t="shared" si="0"/>
        <v>050600114001Phay, bào rãnh chốt đuôi én</v>
      </c>
      <c r="E277" s="7" t="s">
        <v>582</v>
      </c>
      <c r="F277" s="7" t="str">
        <f t="shared" si="1"/>
        <v>05060011400115TCN-CKL</v>
      </c>
      <c r="G277" s="8">
        <v>1</v>
      </c>
      <c r="H277" s="7" t="s">
        <v>585</v>
      </c>
      <c r="I277" s="8">
        <v>15</v>
      </c>
      <c r="J277" s="8">
        <v>15</v>
      </c>
      <c r="K277" s="8">
        <v>0</v>
      </c>
      <c r="L277" s="9"/>
      <c r="M277" s="9"/>
      <c r="N277" s="9"/>
      <c r="O277" s="9"/>
      <c r="P277" s="9"/>
      <c r="Q277" s="9"/>
      <c r="R277" s="9"/>
      <c r="S277" s="9"/>
      <c r="T277" s="9"/>
      <c r="U277" s="9"/>
    </row>
    <row r="278" spans="1:21" ht="12.75" hidden="1" customHeight="1" x14ac:dyDescent="0.25">
      <c r="A278" s="6">
        <v>277</v>
      </c>
      <c r="B278" s="7" t="s">
        <v>592</v>
      </c>
      <c r="C278" s="7" t="s">
        <v>593</v>
      </c>
      <c r="D278" s="7" t="str">
        <f t="shared" si="0"/>
        <v>050600114101Phay đa giác</v>
      </c>
      <c r="E278" s="7" t="s">
        <v>582</v>
      </c>
      <c r="F278" s="7" t="str">
        <f t="shared" si="1"/>
        <v>05060011410115TCN-CKL</v>
      </c>
      <c r="G278" s="8">
        <v>1</v>
      </c>
      <c r="H278" s="7" t="s">
        <v>585</v>
      </c>
      <c r="I278" s="8">
        <v>15</v>
      </c>
      <c r="J278" s="8">
        <v>15</v>
      </c>
      <c r="K278" s="8">
        <v>0</v>
      </c>
      <c r="L278" s="9"/>
      <c r="M278" s="9"/>
      <c r="N278" s="9"/>
      <c r="O278" s="9"/>
      <c r="P278" s="9"/>
      <c r="Q278" s="9"/>
      <c r="R278" s="9"/>
      <c r="S278" s="9"/>
      <c r="T278" s="9"/>
      <c r="U278" s="9"/>
    </row>
    <row r="279" spans="1:21" ht="12.75" hidden="1" customHeight="1" x14ac:dyDescent="0.25">
      <c r="A279" s="6">
        <v>278</v>
      </c>
      <c r="B279" s="7" t="s">
        <v>594</v>
      </c>
      <c r="C279" s="7" t="s">
        <v>595</v>
      </c>
      <c r="D279" s="7" t="str">
        <f t="shared" si="0"/>
        <v>050600114201Phay bánh răng trụ răng thẳng</v>
      </c>
      <c r="E279" s="7" t="s">
        <v>582</v>
      </c>
      <c r="F279" s="7" t="str">
        <f t="shared" si="1"/>
        <v>05060011420115TCN-CKL</v>
      </c>
      <c r="G279" s="8">
        <v>1</v>
      </c>
      <c r="H279" s="7" t="s">
        <v>585</v>
      </c>
      <c r="I279" s="8">
        <v>15</v>
      </c>
      <c r="J279" s="8">
        <v>15</v>
      </c>
      <c r="K279" s="8">
        <v>0</v>
      </c>
      <c r="L279" s="9"/>
      <c r="M279" s="9"/>
      <c r="N279" s="9"/>
      <c r="O279" s="9"/>
      <c r="P279" s="9"/>
      <c r="Q279" s="9"/>
      <c r="R279" s="9"/>
      <c r="S279" s="9"/>
      <c r="T279" s="9"/>
      <c r="U279" s="9"/>
    </row>
    <row r="280" spans="1:21" ht="12.75" hidden="1" customHeight="1" x14ac:dyDescent="0.25">
      <c r="A280" s="6">
        <v>279</v>
      </c>
      <c r="B280" s="7" t="s">
        <v>596</v>
      </c>
      <c r="C280" s="7" t="s">
        <v>597</v>
      </c>
      <c r="D280" s="7" t="str">
        <f t="shared" si="0"/>
        <v>050600114301Phay, bào rãnh chữ T</v>
      </c>
      <c r="E280" s="7" t="s">
        <v>582</v>
      </c>
      <c r="F280" s="7" t="str">
        <f t="shared" si="1"/>
        <v>05060011430115TCN-CKL</v>
      </c>
      <c r="G280" s="8">
        <v>1</v>
      </c>
      <c r="H280" s="7" t="s">
        <v>585</v>
      </c>
      <c r="I280" s="8">
        <v>15</v>
      </c>
      <c r="J280" s="8">
        <v>15</v>
      </c>
      <c r="K280" s="8">
        <v>0</v>
      </c>
      <c r="L280" s="9"/>
      <c r="M280" s="9"/>
      <c r="N280" s="9"/>
      <c r="O280" s="9"/>
      <c r="P280" s="9"/>
      <c r="Q280" s="9"/>
      <c r="R280" s="9"/>
      <c r="S280" s="9"/>
      <c r="T280" s="9"/>
      <c r="U280" s="9"/>
    </row>
    <row r="281" spans="1:21" ht="12.75" hidden="1" customHeight="1" x14ac:dyDescent="0.25">
      <c r="A281" s="6">
        <v>280</v>
      </c>
      <c r="B281" s="7" t="s">
        <v>598</v>
      </c>
      <c r="C281" s="7" t="s">
        <v>599</v>
      </c>
      <c r="D281" s="7" t="str">
        <f t="shared" si="0"/>
        <v>050600114401Phay ly hợp vấu, then hoa</v>
      </c>
      <c r="E281" s="7" t="s">
        <v>582</v>
      </c>
      <c r="F281" s="7" t="str">
        <f t="shared" si="1"/>
        <v>05060011440115TCN-CKL</v>
      </c>
      <c r="G281" s="8">
        <v>1</v>
      </c>
      <c r="H281" s="7" t="s">
        <v>585</v>
      </c>
      <c r="I281" s="8">
        <v>15</v>
      </c>
      <c r="J281" s="8">
        <v>15</v>
      </c>
      <c r="K281" s="8">
        <v>0</v>
      </c>
      <c r="L281" s="9"/>
      <c r="M281" s="9"/>
      <c r="N281" s="9"/>
      <c r="O281" s="9"/>
      <c r="P281" s="9"/>
      <c r="Q281" s="9"/>
      <c r="R281" s="9"/>
      <c r="S281" s="9"/>
      <c r="T281" s="9"/>
      <c r="U281" s="9"/>
    </row>
    <row r="282" spans="1:21" ht="12.75" hidden="1" customHeight="1" x14ac:dyDescent="0.25">
      <c r="A282" s="6">
        <v>281</v>
      </c>
      <c r="B282" s="7" t="s">
        <v>600</v>
      </c>
      <c r="C282" s="7" t="s">
        <v>601</v>
      </c>
      <c r="D282" s="7" t="str">
        <f t="shared" si="0"/>
        <v>050600114501Tiện chi tiết có gá lắp phức tạp</v>
      </c>
      <c r="E282" s="7" t="s">
        <v>582</v>
      </c>
      <c r="F282" s="7" t="str">
        <f t="shared" si="1"/>
        <v>05060011450115TCN-CKL</v>
      </c>
      <c r="G282" s="8">
        <v>1</v>
      </c>
      <c r="H282" s="7" t="s">
        <v>585</v>
      </c>
      <c r="I282" s="8">
        <v>15</v>
      </c>
      <c r="J282" s="8">
        <v>0</v>
      </c>
      <c r="K282" s="8">
        <v>15</v>
      </c>
      <c r="L282" s="9"/>
      <c r="M282" s="9"/>
      <c r="N282" s="9"/>
      <c r="O282" s="9"/>
      <c r="P282" s="9"/>
      <c r="Q282" s="9"/>
      <c r="R282" s="9"/>
      <c r="S282" s="9"/>
      <c r="T282" s="9"/>
      <c r="U282" s="9"/>
    </row>
    <row r="283" spans="1:21" ht="12.75" hidden="1" customHeight="1" x14ac:dyDescent="0.25">
      <c r="A283" s="6">
        <v>282</v>
      </c>
      <c r="B283" s="7" t="s">
        <v>602</v>
      </c>
      <c r="C283" s="7" t="s">
        <v>55</v>
      </c>
      <c r="D283" s="7" t="str">
        <f t="shared" si="0"/>
        <v>050600111111Giáo dục quốc phòng - An ninh</v>
      </c>
      <c r="E283" s="7" t="s">
        <v>582</v>
      </c>
      <c r="F283" s="7" t="str">
        <f t="shared" si="1"/>
        <v>05060011111115TCN-CKL</v>
      </c>
      <c r="G283" s="8">
        <v>1</v>
      </c>
      <c r="H283" s="7"/>
      <c r="I283" s="8">
        <v>46</v>
      </c>
      <c r="J283" s="8">
        <v>0</v>
      </c>
      <c r="K283" s="8">
        <v>46</v>
      </c>
      <c r="L283" s="9"/>
      <c r="M283" s="9"/>
      <c r="N283" s="9"/>
      <c r="O283" s="9"/>
      <c r="P283" s="9"/>
      <c r="Q283" s="9"/>
      <c r="R283" s="9"/>
      <c r="S283" s="9"/>
      <c r="T283" s="9"/>
      <c r="U283" s="9"/>
    </row>
    <row r="284" spans="1:21" ht="12.75" hidden="1" customHeight="1" x14ac:dyDescent="0.25">
      <c r="A284" s="6">
        <v>283</v>
      </c>
      <c r="B284" s="7" t="s">
        <v>603</v>
      </c>
      <c r="C284" s="7" t="s">
        <v>108</v>
      </c>
      <c r="D284" s="7" t="str">
        <f t="shared" si="0"/>
        <v>050600116401Phân tích hoạt động kinh doanh</v>
      </c>
      <c r="E284" s="7" t="s">
        <v>604</v>
      </c>
      <c r="F284" s="7" t="str">
        <f t="shared" si="1"/>
        <v>05060011640115TCN-KTD</v>
      </c>
      <c r="G284" s="8">
        <v>1</v>
      </c>
      <c r="H284" s="7" t="s">
        <v>122</v>
      </c>
      <c r="I284" s="8">
        <v>24</v>
      </c>
      <c r="J284" s="8">
        <v>0</v>
      </c>
      <c r="K284" s="8">
        <v>24</v>
      </c>
      <c r="L284" s="9"/>
      <c r="M284" s="9"/>
      <c r="N284" s="9"/>
      <c r="O284" s="9"/>
      <c r="P284" s="9"/>
      <c r="Q284" s="9"/>
      <c r="R284" s="9"/>
      <c r="S284" s="9"/>
      <c r="T284" s="9"/>
      <c r="U284" s="9"/>
    </row>
    <row r="285" spans="1:21" ht="12.75" hidden="1" customHeight="1" x14ac:dyDescent="0.25">
      <c r="A285" s="6">
        <v>284</v>
      </c>
      <c r="B285" s="7" t="s">
        <v>605</v>
      </c>
      <c r="C285" s="7" t="s">
        <v>606</v>
      </c>
      <c r="D285" s="7" t="str">
        <f t="shared" si="0"/>
        <v>050600116501Thuế</v>
      </c>
      <c r="E285" s="7" t="s">
        <v>604</v>
      </c>
      <c r="F285" s="7" t="str">
        <f t="shared" si="1"/>
        <v>05060011650115TCN-KTD</v>
      </c>
      <c r="G285" s="8">
        <v>1</v>
      </c>
      <c r="H285" s="7" t="s">
        <v>109</v>
      </c>
      <c r="I285" s="8">
        <v>24</v>
      </c>
      <c r="J285" s="8">
        <v>0</v>
      </c>
      <c r="K285" s="8">
        <v>24</v>
      </c>
      <c r="L285" s="9"/>
      <c r="M285" s="9"/>
      <c r="N285" s="9"/>
      <c r="O285" s="9"/>
      <c r="P285" s="9"/>
      <c r="Q285" s="9"/>
      <c r="R285" s="9"/>
      <c r="S285" s="9"/>
      <c r="T285" s="9"/>
      <c r="U285" s="9"/>
    </row>
    <row r="286" spans="1:21" ht="12.75" hidden="1" customHeight="1" x14ac:dyDescent="0.25">
      <c r="A286" s="6">
        <v>285</v>
      </c>
      <c r="B286" s="7" t="s">
        <v>607</v>
      </c>
      <c r="C286" s="7" t="s">
        <v>608</v>
      </c>
      <c r="D286" s="7" t="str">
        <f t="shared" si="0"/>
        <v>050600116601Kế toán doanh nghiệp 2</v>
      </c>
      <c r="E286" s="7" t="s">
        <v>604</v>
      </c>
      <c r="F286" s="7" t="str">
        <f t="shared" si="1"/>
        <v>05060011660115TCN-KTD</v>
      </c>
      <c r="G286" s="8">
        <v>1</v>
      </c>
      <c r="H286" s="7" t="s">
        <v>165</v>
      </c>
      <c r="I286" s="8">
        <v>24</v>
      </c>
      <c r="J286" s="8">
        <v>0</v>
      </c>
      <c r="K286" s="8">
        <v>24</v>
      </c>
      <c r="L286" s="9"/>
      <c r="M286" s="9"/>
      <c r="N286" s="9"/>
      <c r="O286" s="9"/>
      <c r="P286" s="9"/>
      <c r="Q286" s="9"/>
      <c r="R286" s="9"/>
      <c r="S286" s="9"/>
      <c r="T286" s="9"/>
      <c r="U286" s="9"/>
    </row>
    <row r="287" spans="1:21" ht="12.75" hidden="1" customHeight="1" x14ac:dyDescent="0.25">
      <c r="A287" s="6">
        <v>286</v>
      </c>
      <c r="B287" s="7" t="s">
        <v>609</v>
      </c>
      <c r="C287" s="7" t="s">
        <v>610</v>
      </c>
      <c r="D287" s="7" t="str">
        <f t="shared" si="0"/>
        <v>050600116701Kinh tế chính trị</v>
      </c>
      <c r="E287" s="7" t="s">
        <v>604</v>
      </c>
      <c r="F287" s="7" t="str">
        <f t="shared" si="1"/>
        <v>05060011670115TCN-KTD</v>
      </c>
      <c r="G287" s="8">
        <v>1</v>
      </c>
      <c r="H287" s="7" t="s">
        <v>611</v>
      </c>
      <c r="I287" s="8">
        <v>24</v>
      </c>
      <c r="J287" s="8">
        <v>0</v>
      </c>
      <c r="K287" s="8">
        <v>24</v>
      </c>
      <c r="L287" s="9"/>
      <c r="M287" s="9"/>
      <c r="N287" s="9"/>
      <c r="O287" s="9"/>
      <c r="P287" s="9"/>
      <c r="Q287" s="9"/>
      <c r="R287" s="9"/>
      <c r="S287" s="9"/>
      <c r="T287" s="9"/>
      <c r="U287" s="9"/>
    </row>
    <row r="288" spans="1:21" ht="12.75" hidden="1" customHeight="1" x14ac:dyDescent="0.25">
      <c r="A288" s="6">
        <v>287</v>
      </c>
      <c r="B288" s="7" t="s">
        <v>612</v>
      </c>
      <c r="C288" s="7" t="s">
        <v>613</v>
      </c>
      <c r="D288" s="7" t="str">
        <f t="shared" si="0"/>
        <v>050600116801Kiểm toán</v>
      </c>
      <c r="E288" s="7" t="s">
        <v>604</v>
      </c>
      <c r="F288" s="7" t="str">
        <f t="shared" si="1"/>
        <v>05060011680115TCN-KTD</v>
      </c>
      <c r="G288" s="8">
        <v>1</v>
      </c>
      <c r="H288" s="7" t="s">
        <v>109</v>
      </c>
      <c r="I288" s="8">
        <v>24</v>
      </c>
      <c r="J288" s="8">
        <v>0</v>
      </c>
      <c r="K288" s="8">
        <v>24</v>
      </c>
      <c r="L288" s="9"/>
      <c r="M288" s="9"/>
      <c r="N288" s="9"/>
      <c r="O288" s="9"/>
      <c r="P288" s="9"/>
      <c r="Q288" s="9"/>
      <c r="R288" s="9"/>
      <c r="S288" s="9"/>
      <c r="T288" s="9"/>
      <c r="U288" s="9"/>
    </row>
    <row r="289" spans="1:21" ht="12.75" hidden="1" customHeight="1" x14ac:dyDescent="0.25">
      <c r="A289" s="6">
        <v>288</v>
      </c>
      <c r="B289" s="7" t="s">
        <v>614</v>
      </c>
      <c r="C289" s="7" t="s">
        <v>615</v>
      </c>
      <c r="D289" s="7" t="str">
        <f t="shared" si="0"/>
        <v>050600116901Luật kinh tế</v>
      </c>
      <c r="E289" s="7" t="s">
        <v>604</v>
      </c>
      <c r="F289" s="7" t="str">
        <f t="shared" si="1"/>
        <v>05060011690115TCN-KTD</v>
      </c>
      <c r="G289" s="8">
        <v>1</v>
      </c>
      <c r="H289" s="7" t="s">
        <v>16</v>
      </c>
      <c r="I289" s="8">
        <v>24</v>
      </c>
      <c r="J289" s="8">
        <v>0</v>
      </c>
      <c r="K289" s="8">
        <v>24</v>
      </c>
      <c r="L289" s="9"/>
      <c r="M289" s="9"/>
      <c r="N289" s="9"/>
      <c r="O289" s="9"/>
      <c r="P289" s="9"/>
      <c r="Q289" s="9"/>
      <c r="R289" s="9"/>
      <c r="S289" s="9"/>
      <c r="T289" s="9"/>
      <c r="U289" s="9"/>
    </row>
    <row r="290" spans="1:21" ht="12.75" hidden="1" customHeight="1" x14ac:dyDescent="0.25">
      <c r="A290" s="6">
        <v>289</v>
      </c>
      <c r="B290" s="7" t="s">
        <v>616</v>
      </c>
      <c r="C290" s="7" t="s">
        <v>617</v>
      </c>
      <c r="D290" s="7" t="str">
        <f t="shared" si="0"/>
        <v>050600117001Thị trường chứng khoán</v>
      </c>
      <c r="E290" s="7" t="s">
        <v>604</v>
      </c>
      <c r="F290" s="7" t="str">
        <f t="shared" si="1"/>
        <v>05060011700115TCN-KTD</v>
      </c>
      <c r="G290" s="8">
        <v>1</v>
      </c>
      <c r="H290" s="7" t="s">
        <v>106</v>
      </c>
      <c r="I290" s="8">
        <v>24</v>
      </c>
      <c r="J290" s="8">
        <v>0</v>
      </c>
      <c r="K290" s="8">
        <v>24</v>
      </c>
      <c r="L290" s="9"/>
      <c r="M290" s="9"/>
      <c r="N290" s="9"/>
      <c r="O290" s="9"/>
      <c r="P290" s="9"/>
      <c r="Q290" s="9"/>
      <c r="R290" s="9"/>
      <c r="S290" s="9"/>
      <c r="T290" s="9"/>
      <c r="U290" s="9"/>
    </row>
    <row r="291" spans="1:21" ht="12.75" hidden="1" customHeight="1" x14ac:dyDescent="0.25">
      <c r="A291" s="6">
        <v>290</v>
      </c>
      <c r="B291" s="7" t="s">
        <v>618</v>
      </c>
      <c r="C291" s="7" t="s">
        <v>619</v>
      </c>
      <c r="D291" s="7" t="str">
        <f t="shared" si="0"/>
        <v>050600117101Kế toán hành chính sự nghiệp</v>
      </c>
      <c r="E291" s="7" t="s">
        <v>604</v>
      </c>
      <c r="F291" s="7" t="str">
        <f t="shared" si="1"/>
        <v>05060011710115TCN-KTD</v>
      </c>
      <c r="G291" s="8">
        <v>1</v>
      </c>
      <c r="H291" s="7" t="s">
        <v>248</v>
      </c>
      <c r="I291" s="8">
        <v>24</v>
      </c>
      <c r="J291" s="8">
        <v>0</v>
      </c>
      <c r="K291" s="8">
        <v>24</v>
      </c>
      <c r="L291" s="9"/>
      <c r="M291" s="9"/>
      <c r="N291" s="9"/>
      <c r="O291" s="9"/>
      <c r="P291" s="9"/>
      <c r="Q291" s="9"/>
      <c r="R291" s="9"/>
      <c r="S291" s="9"/>
      <c r="T291" s="9"/>
      <c r="U291" s="9"/>
    </row>
    <row r="292" spans="1:21" ht="12.75" hidden="1" customHeight="1" x14ac:dyDescent="0.25">
      <c r="A292" s="6">
        <v>291</v>
      </c>
      <c r="B292" s="7" t="s">
        <v>620</v>
      </c>
      <c r="C292" s="7" t="s">
        <v>319</v>
      </c>
      <c r="D292" s="7" t="str">
        <f t="shared" si="0"/>
        <v>030600113002Bảo dưỡng và sửa chữa hệ thống lái</v>
      </c>
      <c r="E292" s="7" t="s">
        <v>621</v>
      </c>
      <c r="F292" s="7" t="str">
        <f t="shared" si="1"/>
        <v>03060011300215CĐN-Ô</v>
      </c>
      <c r="G292" s="8">
        <v>1</v>
      </c>
      <c r="H292" s="7" t="s">
        <v>578</v>
      </c>
      <c r="I292" s="8">
        <v>24</v>
      </c>
      <c r="J292" s="8">
        <v>0</v>
      </c>
      <c r="K292" s="8">
        <v>24</v>
      </c>
      <c r="L292" s="9"/>
      <c r="M292" s="9"/>
      <c r="N292" s="9"/>
      <c r="O292" s="9"/>
      <c r="P292" s="9"/>
      <c r="Q292" s="9"/>
      <c r="R292" s="9"/>
      <c r="S292" s="9"/>
      <c r="T292" s="9"/>
      <c r="U292" s="9"/>
    </row>
    <row r="293" spans="1:21" ht="12.75" hidden="1" customHeight="1" x14ac:dyDescent="0.25">
      <c r="A293" s="6">
        <v>292</v>
      </c>
      <c r="B293" s="7" t="s">
        <v>622</v>
      </c>
      <c r="C293" s="7" t="s">
        <v>321</v>
      </c>
      <c r="D293" s="7" t="str">
        <f t="shared" si="0"/>
        <v>030600113102Bảo dưỡng và sửa chữa hệ thống phanh</v>
      </c>
      <c r="E293" s="7" t="s">
        <v>621</v>
      </c>
      <c r="F293" s="7" t="str">
        <f t="shared" si="1"/>
        <v>03060011310215CĐN-Ô</v>
      </c>
      <c r="G293" s="8">
        <v>1</v>
      </c>
      <c r="H293" s="7" t="s">
        <v>314</v>
      </c>
      <c r="I293" s="8">
        <v>24</v>
      </c>
      <c r="J293" s="8">
        <v>0</v>
      </c>
      <c r="K293" s="8">
        <v>24</v>
      </c>
      <c r="L293" s="9"/>
      <c r="M293" s="9"/>
      <c r="N293" s="9"/>
      <c r="O293" s="9"/>
      <c r="P293" s="9"/>
      <c r="Q293" s="9"/>
      <c r="R293" s="9"/>
      <c r="S293" s="9"/>
      <c r="T293" s="9"/>
      <c r="U293" s="9"/>
    </row>
    <row r="294" spans="1:21" ht="12.75" hidden="1" customHeight="1" x14ac:dyDescent="0.25">
      <c r="A294" s="6">
        <v>293</v>
      </c>
      <c r="B294" s="7" t="s">
        <v>623</v>
      </c>
      <c r="C294" s="7" t="s">
        <v>624</v>
      </c>
      <c r="D294" s="7" t="str">
        <f t="shared" si="0"/>
        <v>030600113202Chuẩn đoán trạng thái kỹ thuật ô tô</v>
      </c>
      <c r="E294" s="7" t="s">
        <v>621</v>
      </c>
      <c r="F294" s="7" t="str">
        <f t="shared" si="1"/>
        <v>03060011320215CĐN-Ô</v>
      </c>
      <c r="G294" s="8">
        <v>1</v>
      </c>
      <c r="H294" s="7" t="s">
        <v>311</v>
      </c>
      <c r="I294" s="8">
        <v>24</v>
      </c>
      <c r="J294" s="8">
        <v>0</v>
      </c>
      <c r="K294" s="8">
        <v>24</v>
      </c>
      <c r="L294" s="9"/>
      <c r="M294" s="9"/>
      <c r="N294" s="9"/>
      <c r="O294" s="9"/>
      <c r="P294" s="9"/>
      <c r="Q294" s="9"/>
      <c r="R294" s="9"/>
      <c r="S294" s="9"/>
      <c r="T294" s="9"/>
      <c r="U294" s="9"/>
    </row>
    <row r="295" spans="1:21" ht="12.75" hidden="1" customHeight="1" x14ac:dyDescent="0.25">
      <c r="A295" s="6">
        <v>294</v>
      </c>
      <c r="B295" s="7" t="s">
        <v>625</v>
      </c>
      <c r="C295" s="7" t="s">
        <v>316</v>
      </c>
      <c r="D295" s="7" t="str">
        <f t="shared" si="0"/>
        <v>030600113302Bảo dưỡng và sửa chữa hệ thống di chuyển</v>
      </c>
      <c r="E295" s="7" t="s">
        <v>621</v>
      </c>
      <c r="F295" s="7" t="str">
        <f t="shared" si="1"/>
        <v>03060011330215CĐN-Ô</v>
      </c>
      <c r="G295" s="8">
        <v>1</v>
      </c>
      <c r="H295" s="7" t="s">
        <v>578</v>
      </c>
      <c r="I295" s="8">
        <v>24</v>
      </c>
      <c r="J295" s="8">
        <v>0</v>
      </c>
      <c r="K295" s="8">
        <v>24</v>
      </c>
      <c r="L295" s="9"/>
      <c r="M295" s="9"/>
      <c r="N295" s="9"/>
      <c r="O295" s="9"/>
      <c r="P295" s="9"/>
      <c r="Q295" s="9"/>
      <c r="R295" s="9"/>
      <c r="S295" s="9"/>
      <c r="T295" s="9"/>
      <c r="U295" s="9"/>
    </row>
    <row r="296" spans="1:21" ht="12.75" hidden="1" customHeight="1" x14ac:dyDescent="0.25">
      <c r="A296" s="6">
        <v>295</v>
      </c>
      <c r="B296" s="7" t="s">
        <v>626</v>
      </c>
      <c r="C296" s="7" t="s">
        <v>627</v>
      </c>
      <c r="D296" s="7" t="str">
        <f t="shared" si="0"/>
        <v>030600113402Bảo dưỡng và sửa chữa hệ thống nhiên liệu động cơ diesel</v>
      </c>
      <c r="E296" s="7" t="s">
        <v>621</v>
      </c>
      <c r="F296" s="7" t="str">
        <f t="shared" si="1"/>
        <v>03060011340215CĐN-Ô</v>
      </c>
      <c r="G296" s="8">
        <v>1</v>
      </c>
      <c r="H296" s="7" t="s">
        <v>317</v>
      </c>
      <c r="I296" s="8">
        <v>24</v>
      </c>
      <c r="J296" s="8">
        <v>0</v>
      </c>
      <c r="K296" s="8">
        <v>24</v>
      </c>
      <c r="L296" s="9"/>
      <c r="M296" s="9"/>
      <c r="N296" s="9"/>
      <c r="O296" s="9"/>
      <c r="P296" s="9"/>
      <c r="Q296" s="9"/>
      <c r="R296" s="9"/>
      <c r="S296" s="9"/>
      <c r="T296" s="9"/>
      <c r="U296" s="9"/>
    </row>
    <row r="297" spans="1:21" ht="12.75" hidden="1" customHeight="1" x14ac:dyDescent="0.25">
      <c r="A297" s="6">
        <v>296</v>
      </c>
      <c r="B297" s="7" t="s">
        <v>628</v>
      </c>
      <c r="C297" s="7" t="s">
        <v>629</v>
      </c>
      <c r="D297" s="7" t="str">
        <f t="shared" si="0"/>
        <v>030600113502Bảo dưỡng và sửa chữa hộp số tự động ô tô</v>
      </c>
      <c r="E297" s="7" t="s">
        <v>621</v>
      </c>
      <c r="F297" s="7" t="str">
        <f t="shared" si="1"/>
        <v>03060011350215CĐN-Ô</v>
      </c>
      <c r="G297" s="8">
        <v>1</v>
      </c>
      <c r="H297" s="7" t="s">
        <v>314</v>
      </c>
      <c r="I297" s="8">
        <v>24</v>
      </c>
      <c r="J297" s="8">
        <v>0</v>
      </c>
      <c r="K297" s="8">
        <v>24</v>
      </c>
      <c r="L297" s="9"/>
      <c r="M297" s="9"/>
      <c r="N297" s="9"/>
      <c r="O297" s="9"/>
      <c r="P297" s="9"/>
      <c r="Q297" s="9"/>
      <c r="R297" s="9"/>
      <c r="S297" s="9"/>
      <c r="T297" s="9"/>
      <c r="U297" s="9"/>
    </row>
    <row r="298" spans="1:21" ht="12.75" hidden="1" customHeight="1" x14ac:dyDescent="0.25">
      <c r="A298" s="6">
        <v>297</v>
      </c>
      <c r="B298" s="7" t="s">
        <v>630</v>
      </c>
      <c r="C298" s="7" t="s">
        <v>631</v>
      </c>
      <c r="D298" s="7" t="str">
        <f t="shared" si="0"/>
        <v>030600113602Bảo dưỡng và sửa chữa mô tô-xe máy</v>
      </c>
      <c r="E298" s="7" t="s">
        <v>621</v>
      </c>
      <c r="F298" s="7" t="str">
        <f t="shared" si="1"/>
        <v>03060011360215CĐN-Ô</v>
      </c>
      <c r="G298" s="8">
        <v>1</v>
      </c>
      <c r="H298" s="7" t="s">
        <v>171</v>
      </c>
      <c r="I298" s="8">
        <v>24</v>
      </c>
      <c r="J298" s="8">
        <v>0</v>
      </c>
      <c r="K298" s="8">
        <v>24</v>
      </c>
      <c r="L298" s="9"/>
      <c r="M298" s="9"/>
      <c r="N298" s="9"/>
      <c r="O298" s="9"/>
      <c r="P298" s="9"/>
      <c r="Q298" s="9"/>
      <c r="R298" s="9"/>
      <c r="S298" s="9"/>
      <c r="T298" s="9"/>
      <c r="U298" s="9"/>
    </row>
    <row r="299" spans="1:21" ht="12.75" hidden="1" customHeight="1" x14ac:dyDescent="0.25">
      <c r="A299" s="6">
        <v>298</v>
      </c>
      <c r="B299" s="7" t="s">
        <v>632</v>
      </c>
      <c r="C299" s="7" t="s">
        <v>387</v>
      </c>
      <c r="D299" s="7" t="str">
        <f t="shared" si="0"/>
        <v>SHCN(9+)14Sinh Hoạt Chủ Nhiệm</v>
      </c>
      <c r="E299" s="7" t="s">
        <v>512</v>
      </c>
      <c r="F299" s="7" t="str">
        <f t="shared" si="1"/>
        <v>SHCN(9+)1415TC-Đ</v>
      </c>
      <c r="G299" s="8">
        <v>1</v>
      </c>
      <c r="H299" s="7" t="s">
        <v>197</v>
      </c>
      <c r="I299" s="8">
        <v>14</v>
      </c>
      <c r="J299" s="8">
        <v>0</v>
      </c>
      <c r="K299" s="8">
        <v>14</v>
      </c>
      <c r="L299" s="9"/>
      <c r="M299" s="9"/>
      <c r="N299" s="9"/>
      <c r="O299" s="9"/>
      <c r="P299" s="9"/>
      <c r="Q299" s="9"/>
      <c r="R299" s="9"/>
      <c r="S299" s="9"/>
      <c r="T299" s="9"/>
      <c r="U299" s="9"/>
    </row>
    <row r="300" spans="1:21" ht="12.75" hidden="1" customHeight="1" x14ac:dyDescent="0.25">
      <c r="A300" s="6">
        <v>299</v>
      </c>
      <c r="B300" s="7" t="s">
        <v>633</v>
      </c>
      <c r="C300" s="7" t="s">
        <v>387</v>
      </c>
      <c r="D300" s="7" t="str">
        <f t="shared" si="0"/>
        <v>SHCN(9+)15Sinh Hoạt Chủ Nhiệm</v>
      </c>
      <c r="E300" s="7" t="s">
        <v>529</v>
      </c>
      <c r="F300" s="7" t="str">
        <f t="shared" si="1"/>
        <v>SHCN(9+)1515TC-NL</v>
      </c>
      <c r="G300" s="8">
        <v>1</v>
      </c>
      <c r="H300" s="7" t="s">
        <v>634</v>
      </c>
      <c r="I300" s="8">
        <v>6</v>
      </c>
      <c r="J300" s="8">
        <v>0</v>
      </c>
      <c r="K300" s="8">
        <v>6</v>
      </c>
      <c r="L300" s="9"/>
      <c r="M300" s="9"/>
      <c r="N300" s="9"/>
      <c r="O300" s="9"/>
      <c r="P300" s="9"/>
      <c r="Q300" s="9"/>
      <c r="R300" s="9"/>
      <c r="S300" s="9"/>
      <c r="T300" s="9"/>
      <c r="U300" s="9"/>
    </row>
    <row r="301" spans="1:21" ht="12.75" hidden="1" customHeight="1" x14ac:dyDescent="0.25">
      <c r="A301" s="6">
        <v>300</v>
      </c>
      <c r="B301" s="7" t="s">
        <v>635</v>
      </c>
      <c r="C301" s="7" t="s">
        <v>387</v>
      </c>
      <c r="D301" s="7" t="str">
        <f t="shared" si="0"/>
        <v>SHCN(9+)16Sinh Hoạt Chủ Nhiệm</v>
      </c>
      <c r="E301" s="7" t="s">
        <v>559</v>
      </c>
      <c r="F301" s="7" t="str">
        <f t="shared" si="1"/>
        <v>SHCN(9+)1615TC-Ô</v>
      </c>
      <c r="G301" s="8">
        <v>1</v>
      </c>
      <c r="H301" s="7" t="s">
        <v>578</v>
      </c>
      <c r="I301" s="8">
        <v>17</v>
      </c>
      <c r="J301" s="8">
        <v>0</v>
      </c>
      <c r="K301" s="8">
        <v>17</v>
      </c>
      <c r="L301" s="9"/>
      <c r="M301" s="9"/>
      <c r="N301" s="9"/>
      <c r="O301" s="9"/>
      <c r="P301" s="9"/>
      <c r="Q301" s="9"/>
      <c r="R301" s="9"/>
      <c r="S301" s="9"/>
      <c r="T301" s="9"/>
      <c r="U301" s="9"/>
    </row>
    <row r="302" spans="1:21" ht="12.75" hidden="1" customHeight="1" x14ac:dyDescent="0.25">
      <c r="A302" s="6">
        <v>301</v>
      </c>
      <c r="B302" s="7" t="s">
        <v>636</v>
      </c>
      <c r="C302" s="7" t="s">
        <v>387</v>
      </c>
      <c r="D302" s="7" t="str">
        <f t="shared" si="0"/>
        <v>SHCN(9+)17Sinh Hoạt Chủ Nhiệm</v>
      </c>
      <c r="E302" s="7" t="s">
        <v>12</v>
      </c>
      <c r="F302" s="7" t="str">
        <f t="shared" si="1"/>
        <v>SHCN(9+)1715TC-QTM</v>
      </c>
      <c r="G302" s="8">
        <v>1</v>
      </c>
      <c r="H302" s="7" t="s">
        <v>335</v>
      </c>
      <c r="I302" s="8">
        <v>13</v>
      </c>
      <c r="J302" s="8">
        <v>0</v>
      </c>
      <c r="K302" s="8">
        <v>13</v>
      </c>
      <c r="L302" s="9"/>
      <c r="M302" s="9"/>
      <c r="N302" s="9"/>
      <c r="O302" s="9"/>
      <c r="P302" s="9"/>
      <c r="Q302" s="9"/>
      <c r="R302" s="9"/>
      <c r="S302" s="9"/>
      <c r="T302" s="9"/>
      <c r="U302" s="9"/>
    </row>
    <row r="303" spans="1:21" ht="12.75" hidden="1" customHeight="1" x14ac:dyDescent="0.25">
      <c r="A303" s="6">
        <v>302</v>
      </c>
      <c r="B303" s="7" t="s">
        <v>637</v>
      </c>
      <c r="C303" s="7" t="s">
        <v>387</v>
      </c>
      <c r="D303" s="7" t="str">
        <f t="shared" si="0"/>
        <v>SHCN(9+)18Sinh Hoạt Chủ Nhiệm</v>
      </c>
      <c r="E303" s="7" t="s">
        <v>582</v>
      </c>
      <c r="F303" s="7" t="str">
        <f t="shared" si="1"/>
        <v>SHCN(9+)1815TCN-CKL</v>
      </c>
      <c r="G303" s="8">
        <v>1</v>
      </c>
      <c r="H303" s="7" t="s">
        <v>304</v>
      </c>
      <c r="I303" s="8">
        <v>15</v>
      </c>
      <c r="J303" s="8">
        <v>0</v>
      </c>
      <c r="K303" s="8">
        <v>15</v>
      </c>
      <c r="L303" s="9"/>
      <c r="M303" s="9"/>
      <c r="N303" s="9"/>
      <c r="O303" s="9"/>
      <c r="P303" s="9"/>
      <c r="Q303" s="9"/>
      <c r="R303" s="9"/>
      <c r="S303" s="9"/>
      <c r="T303" s="9"/>
      <c r="U303" s="9"/>
    </row>
    <row r="304" spans="1:21" ht="12.75" hidden="1" customHeight="1" x14ac:dyDescent="0.25">
      <c r="A304" s="6">
        <v>303</v>
      </c>
      <c r="B304" s="7" t="s">
        <v>638</v>
      </c>
      <c r="C304" s="7" t="s">
        <v>387</v>
      </c>
      <c r="D304" s="7" t="str">
        <f t="shared" si="0"/>
        <v>SHCN(9+)19Sinh Hoạt Chủ Nhiệm</v>
      </c>
      <c r="E304" s="7" t="s">
        <v>40</v>
      </c>
      <c r="F304" s="7" t="str">
        <f t="shared" si="1"/>
        <v>SHCN(9+)1915TCN-Đ</v>
      </c>
      <c r="G304" s="8">
        <v>1</v>
      </c>
      <c r="H304" s="7" t="s">
        <v>50</v>
      </c>
      <c r="I304" s="8">
        <v>21</v>
      </c>
      <c r="J304" s="8">
        <v>0</v>
      </c>
      <c r="K304" s="8">
        <v>21</v>
      </c>
      <c r="L304" s="9"/>
      <c r="M304" s="9"/>
      <c r="N304" s="9"/>
      <c r="O304" s="9"/>
      <c r="P304" s="9"/>
      <c r="Q304" s="9"/>
      <c r="R304" s="9"/>
      <c r="S304" s="9"/>
      <c r="T304" s="9"/>
      <c r="U304" s="9"/>
    </row>
    <row r="305" spans="1:21" ht="12.75" hidden="1" customHeight="1" x14ac:dyDescent="0.25">
      <c r="A305" s="6">
        <v>304</v>
      </c>
      <c r="B305" s="7" t="s">
        <v>639</v>
      </c>
      <c r="C305" s="7" t="s">
        <v>387</v>
      </c>
      <c r="D305" s="7" t="str">
        <f t="shared" si="0"/>
        <v>SHCN(9+)20Sinh Hoạt Chủ Nhiệm</v>
      </c>
      <c r="E305" s="7" t="s">
        <v>57</v>
      </c>
      <c r="F305" s="7" t="str">
        <f t="shared" si="1"/>
        <v>SHCN(9+)2015TCN-ĐT</v>
      </c>
      <c r="G305" s="8">
        <v>1</v>
      </c>
      <c r="H305" s="7" t="s">
        <v>59</v>
      </c>
      <c r="I305" s="8">
        <v>26</v>
      </c>
      <c r="J305" s="8">
        <v>0</v>
      </c>
      <c r="K305" s="8">
        <v>26</v>
      </c>
      <c r="L305" s="9"/>
      <c r="M305" s="9"/>
      <c r="N305" s="9"/>
      <c r="O305" s="9"/>
      <c r="P305" s="9"/>
      <c r="Q305" s="9"/>
      <c r="R305" s="9"/>
      <c r="S305" s="9"/>
      <c r="T305" s="9"/>
      <c r="U305" s="9"/>
    </row>
    <row r="306" spans="1:21" ht="12.75" hidden="1" customHeight="1" x14ac:dyDescent="0.25">
      <c r="A306" s="6">
        <v>305</v>
      </c>
      <c r="B306" s="7" t="s">
        <v>640</v>
      </c>
      <c r="C306" s="7" t="s">
        <v>387</v>
      </c>
      <c r="D306" s="7" t="str">
        <f t="shared" si="0"/>
        <v>SHCN(9+)21Sinh Hoạt Chủ Nhiệm</v>
      </c>
      <c r="E306" s="7" t="s">
        <v>604</v>
      </c>
      <c r="F306" s="7" t="str">
        <f t="shared" si="1"/>
        <v>SHCN(9+)2115TCN-KTD</v>
      </c>
      <c r="G306" s="8">
        <v>1</v>
      </c>
      <c r="H306" s="7" t="s">
        <v>165</v>
      </c>
      <c r="I306" s="8">
        <v>24</v>
      </c>
      <c r="J306" s="8">
        <v>0</v>
      </c>
      <c r="K306" s="8">
        <v>24</v>
      </c>
      <c r="L306" s="9"/>
      <c r="M306" s="9"/>
      <c r="N306" s="9"/>
      <c r="O306" s="9"/>
      <c r="P306" s="9"/>
      <c r="Q306" s="9"/>
      <c r="R306" s="9"/>
      <c r="S306" s="9"/>
      <c r="T306" s="9"/>
      <c r="U306" s="9"/>
    </row>
    <row r="307" spans="1:21" ht="12.75" hidden="1" customHeight="1" x14ac:dyDescent="0.25">
      <c r="A307" s="6">
        <v>306</v>
      </c>
      <c r="B307" s="7" t="s">
        <v>641</v>
      </c>
      <c r="C307" s="7" t="s">
        <v>387</v>
      </c>
      <c r="D307" s="7" t="str">
        <f t="shared" si="0"/>
        <v>SHCN(9+)22Sinh Hoạt Chủ Nhiệm</v>
      </c>
      <c r="E307" s="7" t="s">
        <v>71</v>
      </c>
      <c r="F307" s="7" t="str">
        <f t="shared" si="1"/>
        <v>SHCN(9+)2215TCN-LĐL</v>
      </c>
      <c r="G307" s="8">
        <v>1</v>
      </c>
      <c r="H307" s="7" t="s">
        <v>83</v>
      </c>
      <c r="I307" s="8">
        <v>31</v>
      </c>
      <c r="J307" s="8">
        <v>0</v>
      </c>
      <c r="K307" s="8">
        <v>31</v>
      </c>
      <c r="L307" s="9"/>
      <c r="M307" s="9"/>
      <c r="N307" s="9"/>
      <c r="O307" s="9"/>
      <c r="P307" s="9"/>
      <c r="Q307" s="9"/>
      <c r="R307" s="9"/>
      <c r="S307" s="9"/>
      <c r="T307" s="9"/>
      <c r="U307" s="9"/>
    </row>
    <row r="308" spans="1:21" ht="12.75" hidden="1" customHeight="1" x14ac:dyDescent="0.25">
      <c r="A308" s="6">
        <v>307</v>
      </c>
      <c r="B308" s="7" t="s">
        <v>642</v>
      </c>
      <c r="C308" s="7" t="s">
        <v>387</v>
      </c>
      <c r="D308" s="7" t="str">
        <f t="shared" si="0"/>
        <v>SHCN(9+)23Sinh Hoạt Chủ Nhiệm</v>
      </c>
      <c r="E308" s="7" t="s">
        <v>85</v>
      </c>
      <c r="F308" s="7" t="str">
        <f t="shared" si="1"/>
        <v>SHCN(9+)2315TCN-MTT</v>
      </c>
      <c r="G308" s="8">
        <v>1</v>
      </c>
      <c r="H308" s="7" t="s">
        <v>98</v>
      </c>
      <c r="I308" s="8">
        <v>22</v>
      </c>
      <c r="J308" s="8">
        <v>0</v>
      </c>
      <c r="K308" s="8">
        <v>22</v>
      </c>
      <c r="L308" s="9"/>
      <c r="M308" s="9"/>
      <c r="N308" s="9"/>
      <c r="O308" s="9"/>
      <c r="P308" s="9"/>
      <c r="Q308" s="9"/>
      <c r="R308" s="9"/>
      <c r="S308" s="9"/>
      <c r="T308" s="9"/>
      <c r="U308" s="9"/>
    </row>
    <row r="309" spans="1:21" ht="12.75" hidden="1" customHeight="1" x14ac:dyDescent="0.25">
      <c r="A309" s="6">
        <v>308</v>
      </c>
      <c r="B309" s="7" t="s">
        <v>643</v>
      </c>
      <c r="C309" s="7" t="s">
        <v>387</v>
      </c>
      <c r="D309" s="7" t="str">
        <f t="shared" si="0"/>
        <v>SHCN(9+)24Sinh Hoạt Chủ Nhiệm</v>
      </c>
      <c r="E309" s="7" t="s">
        <v>309</v>
      </c>
      <c r="F309" s="7" t="str">
        <f t="shared" si="1"/>
        <v>SHCN(9+)2415TCN-Ô1</v>
      </c>
      <c r="G309" s="8">
        <v>1</v>
      </c>
      <c r="H309" s="7" t="s">
        <v>317</v>
      </c>
      <c r="I309" s="8">
        <v>42</v>
      </c>
      <c r="J309" s="8">
        <v>0</v>
      </c>
      <c r="K309" s="8">
        <v>42</v>
      </c>
      <c r="L309" s="9"/>
      <c r="M309" s="9"/>
      <c r="N309" s="9"/>
      <c r="O309" s="9"/>
      <c r="P309" s="9"/>
      <c r="Q309" s="9"/>
      <c r="R309" s="9"/>
      <c r="S309" s="9"/>
      <c r="T309" s="9"/>
      <c r="U309" s="9"/>
    </row>
    <row r="310" spans="1:21" ht="12.75" hidden="1" customHeight="1" x14ac:dyDescent="0.25">
      <c r="A310" s="6">
        <v>309</v>
      </c>
      <c r="B310" s="7" t="s">
        <v>644</v>
      </c>
      <c r="C310" s="7" t="s">
        <v>387</v>
      </c>
      <c r="D310" s="7" t="str">
        <f t="shared" si="0"/>
        <v>SHCN(9+)25Sinh Hoạt Chủ Nhiệm</v>
      </c>
      <c r="E310" s="7" t="s">
        <v>326</v>
      </c>
      <c r="F310" s="7" t="str">
        <f t="shared" si="1"/>
        <v>SHCN(9+)2515TCN-QTM1</v>
      </c>
      <c r="G310" s="8">
        <v>1</v>
      </c>
      <c r="H310" s="7" t="s">
        <v>332</v>
      </c>
      <c r="I310" s="8">
        <v>67</v>
      </c>
      <c r="J310" s="8">
        <v>0</v>
      </c>
      <c r="K310" s="8">
        <v>67</v>
      </c>
      <c r="L310" s="9"/>
      <c r="M310" s="9"/>
      <c r="N310" s="9"/>
      <c r="O310" s="9"/>
      <c r="P310" s="9"/>
      <c r="Q310" s="9"/>
      <c r="R310" s="9"/>
      <c r="S310" s="9"/>
      <c r="T310" s="9"/>
      <c r="U310" s="9"/>
    </row>
    <row r="311" spans="1:21" ht="12.75" hidden="1" customHeight="1" x14ac:dyDescent="0.25">
      <c r="A311" s="6">
        <v>310</v>
      </c>
      <c r="B311" s="7" t="s">
        <v>645</v>
      </c>
      <c r="C311" s="7" t="s">
        <v>381</v>
      </c>
      <c r="D311" s="7" t="str">
        <f t="shared" si="0"/>
        <v>SHCN(12+)50Sinh hoạt chủ nhiệm</v>
      </c>
      <c r="E311" s="7" t="s">
        <v>621</v>
      </c>
      <c r="F311" s="7" t="str">
        <f t="shared" si="1"/>
        <v>SHCN(12+)5015CĐN-Ô</v>
      </c>
      <c r="G311" s="8">
        <v>1</v>
      </c>
      <c r="H311" s="7" t="s">
        <v>171</v>
      </c>
      <c r="I311" s="8">
        <v>24</v>
      </c>
      <c r="J311" s="8">
        <v>0</v>
      </c>
      <c r="K311" s="8">
        <v>24</v>
      </c>
      <c r="L311" s="9"/>
      <c r="M311" s="9"/>
      <c r="N311" s="9"/>
      <c r="O311" s="9"/>
      <c r="P311" s="9"/>
      <c r="Q311" s="9"/>
      <c r="R311" s="9"/>
      <c r="S311" s="9"/>
      <c r="T311" s="9"/>
      <c r="U311" s="9"/>
    </row>
    <row r="312" spans="1:21" ht="12.75" hidden="1" customHeight="1" x14ac:dyDescent="0.25">
      <c r="A312" s="6">
        <v>311</v>
      </c>
      <c r="B312" s="7" t="s">
        <v>646</v>
      </c>
      <c r="C312" s="7" t="s">
        <v>381</v>
      </c>
      <c r="D312" s="7" t="str">
        <f t="shared" si="0"/>
        <v>SHCN(12+)51Sinh hoạt chủ nhiệm</v>
      </c>
      <c r="E312" s="7" t="s">
        <v>102</v>
      </c>
      <c r="F312" s="7" t="str">
        <f t="shared" si="1"/>
        <v>SHCN(12+)5115CĐN-QTD</v>
      </c>
      <c r="G312" s="8">
        <v>1</v>
      </c>
      <c r="H312" s="7" t="s">
        <v>112</v>
      </c>
      <c r="I312" s="8">
        <v>14</v>
      </c>
      <c r="J312" s="8">
        <v>0</v>
      </c>
      <c r="K312" s="8">
        <v>14</v>
      </c>
      <c r="L312" s="9"/>
      <c r="M312" s="9"/>
      <c r="N312" s="9"/>
      <c r="O312" s="9"/>
      <c r="P312" s="9"/>
      <c r="Q312" s="9"/>
      <c r="R312" s="9"/>
      <c r="S312" s="9"/>
      <c r="T312" s="9"/>
      <c r="U312" s="9"/>
    </row>
    <row r="313" spans="1:21" ht="12.75" hidden="1" customHeight="1" x14ac:dyDescent="0.25">
      <c r="A313" s="6">
        <v>312</v>
      </c>
      <c r="B313" s="7" t="s">
        <v>647</v>
      </c>
      <c r="C313" s="7" t="s">
        <v>648</v>
      </c>
      <c r="D313" s="7" t="str">
        <f t="shared" si="0"/>
        <v>050600117901Kinh tế vĩ mô</v>
      </c>
      <c r="E313" s="7" t="s">
        <v>252</v>
      </c>
      <c r="F313" s="7" t="str">
        <f t="shared" si="1"/>
        <v>05060011790116TCN-QTD</v>
      </c>
      <c r="G313" s="8">
        <v>1</v>
      </c>
      <c r="H313" s="7" t="s">
        <v>103</v>
      </c>
      <c r="I313" s="8">
        <v>53</v>
      </c>
      <c r="J313" s="8">
        <v>0</v>
      </c>
      <c r="K313" s="8">
        <v>53</v>
      </c>
      <c r="L313" s="9"/>
      <c r="M313" s="9"/>
      <c r="N313" s="9"/>
      <c r="O313" s="9"/>
      <c r="P313" s="9"/>
      <c r="Q313" s="9"/>
      <c r="R313" s="9"/>
      <c r="S313" s="9"/>
      <c r="T313" s="9"/>
      <c r="U313" s="9"/>
    </row>
    <row r="314" spans="1:21" ht="12.75" hidden="1" customHeight="1" x14ac:dyDescent="0.25">
      <c r="A314" s="6">
        <v>313</v>
      </c>
      <c r="B314" s="7" t="s">
        <v>649</v>
      </c>
      <c r="C314" s="7" t="s">
        <v>650</v>
      </c>
      <c r="D314" s="7" t="str">
        <f t="shared" si="0"/>
        <v>050600117801Điều hòa không khí ô tô</v>
      </c>
      <c r="E314" s="7" t="s">
        <v>71</v>
      </c>
      <c r="F314" s="7" t="str">
        <f t="shared" si="1"/>
        <v>05060011780115TCN-LĐL</v>
      </c>
      <c r="G314" s="8">
        <v>1</v>
      </c>
      <c r="H314" s="7" t="s">
        <v>83</v>
      </c>
      <c r="I314" s="8">
        <v>31</v>
      </c>
      <c r="J314" s="8">
        <v>0</v>
      </c>
      <c r="K314" s="8">
        <v>31</v>
      </c>
      <c r="L314" s="9"/>
      <c r="M314" s="9"/>
      <c r="N314" s="9"/>
      <c r="O314" s="9"/>
      <c r="P314" s="9"/>
      <c r="Q314" s="9"/>
      <c r="R314" s="9"/>
      <c r="S314" s="9"/>
      <c r="T314" s="9"/>
      <c r="U314" s="9"/>
    </row>
    <row r="315" spans="1:21" ht="12.75" hidden="1" customHeight="1" x14ac:dyDescent="0.25">
      <c r="A315" s="6">
        <v>314</v>
      </c>
      <c r="B315" s="7" t="s">
        <v>651</v>
      </c>
      <c r="C315" s="7" t="s">
        <v>652</v>
      </c>
      <c r="D315" s="7" t="str">
        <f t="shared" si="0"/>
        <v>050600115401Quản trị mạng</v>
      </c>
      <c r="E315" s="7" t="s">
        <v>326</v>
      </c>
      <c r="F315" s="7" t="str">
        <f t="shared" si="1"/>
        <v>05060011540115TCN-QTM1</v>
      </c>
      <c r="G315" s="8">
        <v>1</v>
      </c>
      <c r="H315" s="7" t="s">
        <v>332</v>
      </c>
      <c r="I315" s="8">
        <v>67</v>
      </c>
      <c r="J315" s="8">
        <v>0</v>
      </c>
      <c r="K315" s="8">
        <v>67</v>
      </c>
      <c r="L315" s="9"/>
      <c r="M315" s="9"/>
      <c r="N315" s="9"/>
      <c r="O315" s="9"/>
      <c r="P315" s="9"/>
      <c r="Q315" s="9"/>
      <c r="R315" s="9"/>
      <c r="S315" s="9"/>
      <c r="T315" s="9"/>
      <c r="U315" s="9"/>
    </row>
    <row r="316" spans="1:21" ht="12.75" hidden="1" customHeight="1" x14ac:dyDescent="0.25">
      <c r="A316" s="6">
        <v>315</v>
      </c>
      <c r="B316" s="7" t="s">
        <v>653</v>
      </c>
      <c r="C316" s="7" t="s">
        <v>654</v>
      </c>
      <c r="D316" s="7" t="str">
        <f t="shared" si="0"/>
        <v>050600117301Đo lường Điện - Lạnh</v>
      </c>
      <c r="E316" s="7" t="s">
        <v>71</v>
      </c>
      <c r="F316" s="7" t="str">
        <f t="shared" si="1"/>
        <v>05060011730115TCN-LĐL</v>
      </c>
      <c r="G316" s="8">
        <v>1</v>
      </c>
      <c r="H316" s="7" t="s">
        <v>545</v>
      </c>
      <c r="I316" s="8">
        <v>31</v>
      </c>
      <c r="J316" s="8">
        <v>0</v>
      </c>
      <c r="K316" s="8">
        <v>31</v>
      </c>
      <c r="L316" s="9"/>
      <c r="M316" s="9"/>
      <c r="N316" s="9"/>
      <c r="O316" s="9"/>
      <c r="P316" s="9"/>
      <c r="Q316" s="9"/>
      <c r="R316" s="9"/>
      <c r="S316" s="9"/>
      <c r="T316" s="9"/>
      <c r="U316" s="9"/>
    </row>
    <row r="317" spans="1:21" ht="12.75" hidden="1" customHeight="1" x14ac:dyDescent="0.25">
      <c r="A317" s="6">
        <v>316</v>
      </c>
      <c r="B317" s="7" t="s">
        <v>655</v>
      </c>
      <c r="C317" s="7" t="s">
        <v>656</v>
      </c>
      <c r="D317" s="7" t="str">
        <f t="shared" si="0"/>
        <v>040900027301Nguyên lý cắt</v>
      </c>
      <c r="E317" s="7" t="s">
        <v>657</v>
      </c>
      <c r="F317" s="7" t="str">
        <f t="shared" si="1"/>
        <v>04090002730114TC_HL1_CK</v>
      </c>
      <c r="G317" s="8">
        <v>1</v>
      </c>
      <c r="H317" s="7" t="s">
        <v>658</v>
      </c>
      <c r="I317" s="8">
        <v>1</v>
      </c>
      <c r="J317" s="8">
        <v>0</v>
      </c>
      <c r="K317" s="8">
        <v>1</v>
      </c>
      <c r="L317" s="9"/>
      <c r="M317" s="9"/>
      <c r="N317" s="9"/>
      <c r="O317" s="9"/>
      <c r="P317" s="9"/>
      <c r="Q317" s="9"/>
      <c r="R317" s="9"/>
      <c r="S317" s="9"/>
      <c r="T317" s="9"/>
      <c r="U317" s="9"/>
    </row>
    <row r="318" spans="1:21" ht="12.75" hidden="1" customHeight="1" x14ac:dyDescent="0.25">
      <c r="A318" s="6">
        <v>317</v>
      </c>
      <c r="B318" s="7" t="s">
        <v>659</v>
      </c>
      <c r="C318" s="7" t="s">
        <v>660</v>
      </c>
      <c r="D318" s="7" t="str">
        <f t="shared" si="0"/>
        <v>040900027302Nguyên lý cắt kim loại</v>
      </c>
      <c r="E318" s="7" t="s">
        <v>661</v>
      </c>
      <c r="F318" s="7" t="str">
        <f t="shared" si="1"/>
        <v>04090002730215TN_HL1_CK</v>
      </c>
      <c r="G318" s="8">
        <v>1</v>
      </c>
      <c r="H318" s="7" t="s">
        <v>658</v>
      </c>
      <c r="I318" s="8">
        <v>1</v>
      </c>
      <c r="J318" s="8">
        <v>0</v>
      </c>
      <c r="K318" s="8">
        <v>1</v>
      </c>
      <c r="L318" s="9"/>
      <c r="M318" s="9"/>
      <c r="N318" s="9"/>
      <c r="O318" s="9"/>
      <c r="P318" s="9"/>
      <c r="Q318" s="9"/>
      <c r="R318" s="9"/>
      <c r="S318" s="9"/>
      <c r="T318" s="9"/>
      <c r="U318" s="9"/>
    </row>
    <row r="319" spans="1:21" ht="12.75" hidden="1" customHeight="1" x14ac:dyDescent="0.25">
      <c r="A319" s="6">
        <v>318</v>
      </c>
      <c r="B319" s="7" t="s">
        <v>662</v>
      </c>
      <c r="C319" s="7" t="s">
        <v>223</v>
      </c>
      <c r="D319" s="7" t="str">
        <f t="shared" si="0"/>
        <v>040800008201Kỹ thuật điện</v>
      </c>
      <c r="E319" s="7" t="s">
        <v>663</v>
      </c>
      <c r="F319" s="7" t="str">
        <f t="shared" si="1"/>
        <v>04080000820115TCT_HL1_NL</v>
      </c>
      <c r="G319" s="8">
        <v>1</v>
      </c>
      <c r="H319" s="7" t="s">
        <v>393</v>
      </c>
      <c r="I319" s="8">
        <v>1</v>
      </c>
      <c r="J319" s="8">
        <v>1</v>
      </c>
      <c r="K319" s="8">
        <v>0</v>
      </c>
      <c r="L319" s="9"/>
      <c r="M319" s="9"/>
      <c r="N319" s="9"/>
      <c r="O319" s="9"/>
      <c r="P319" s="9"/>
      <c r="Q319" s="9"/>
      <c r="R319" s="9"/>
      <c r="S319" s="9"/>
      <c r="T319" s="9"/>
      <c r="U319" s="9"/>
    </row>
    <row r="320" spans="1:21" ht="12.75" hidden="1" customHeight="1" x14ac:dyDescent="0.25">
      <c r="A320" s="6">
        <v>319</v>
      </c>
      <c r="B320" s="7" t="s">
        <v>664</v>
      </c>
      <c r="C320" s="7" t="s">
        <v>533</v>
      </c>
      <c r="D320" s="7" t="str">
        <f t="shared" si="0"/>
        <v>040800070501Kỹ thuật điện tử</v>
      </c>
      <c r="E320" s="7" t="s">
        <v>663</v>
      </c>
      <c r="F320" s="7" t="str">
        <f t="shared" si="1"/>
        <v>04080007050115TCT_HL1_NL</v>
      </c>
      <c r="G320" s="8">
        <v>1</v>
      </c>
      <c r="H320" s="7" t="s">
        <v>78</v>
      </c>
      <c r="I320" s="8">
        <v>3</v>
      </c>
      <c r="J320" s="8">
        <v>3</v>
      </c>
      <c r="K320" s="8">
        <v>0</v>
      </c>
      <c r="L320" s="9"/>
      <c r="M320" s="9"/>
      <c r="N320" s="9"/>
      <c r="O320" s="9"/>
      <c r="P320" s="9"/>
      <c r="Q320" s="9"/>
      <c r="R320" s="9"/>
      <c r="S320" s="9"/>
      <c r="T320" s="9"/>
      <c r="U320" s="9"/>
    </row>
    <row r="321" spans="1:21" ht="12.75" hidden="1" customHeight="1" x14ac:dyDescent="0.25">
      <c r="A321" s="6">
        <v>320</v>
      </c>
      <c r="B321" s="7" t="s">
        <v>665</v>
      </c>
      <c r="C321" s="7" t="s">
        <v>212</v>
      </c>
      <c r="D321" s="7" t="str">
        <f t="shared" si="0"/>
        <v>040800060501Kỹ thuật lạnh</v>
      </c>
      <c r="E321" s="7" t="s">
        <v>663</v>
      </c>
      <c r="F321" s="7" t="str">
        <f t="shared" si="1"/>
        <v>04080006050115TCT_HL1_NL</v>
      </c>
      <c r="G321" s="8">
        <v>1</v>
      </c>
      <c r="H321" s="7" t="s">
        <v>75</v>
      </c>
      <c r="I321" s="8">
        <v>1</v>
      </c>
      <c r="J321" s="8">
        <v>1</v>
      </c>
      <c r="K321" s="8">
        <v>0</v>
      </c>
      <c r="L321" s="9"/>
      <c r="M321" s="9"/>
      <c r="N321" s="9"/>
      <c r="O321" s="9"/>
      <c r="P321" s="9"/>
      <c r="Q321" s="9"/>
      <c r="R321" s="9"/>
      <c r="S321" s="9"/>
      <c r="T321" s="9"/>
      <c r="U321" s="9"/>
    </row>
    <row r="322" spans="1:21" ht="12.75" hidden="1" customHeight="1" x14ac:dyDescent="0.25">
      <c r="A322" s="6">
        <v>321</v>
      </c>
      <c r="B322" s="7" t="s">
        <v>666</v>
      </c>
      <c r="C322" s="7" t="s">
        <v>667</v>
      </c>
      <c r="D322" s="7" t="str">
        <f t="shared" si="0"/>
        <v>040800014201Thiết bị điện</v>
      </c>
      <c r="E322" s="7" t="s">
        <v>663</v>
      </c>
      <c r="F322" s="7" t="str">
        <f t="shared" si="1"/>
        <v>04080001420115TCT_HL1_NL</v>
      </c>
      <c r="G322" s="8">
        <v>1</v>
      </c>
      <c r="H322" s="7" t="s">
        <v>78</v>
      </c>
      <c r="I322" s="8">
        <v>2</v>
      </c>
      <c r="J322" s="8">
        <v>2</v>
      </c>
      <c r="K322" s="8">
        <v>0</v>
      </c>
      <c r="L322" s="9"/>
      <c r="M322" s="9"/>
      <c r="N322" s="9"/>
      <c r="O322" s="9"/>
      <c r="P322" s="9"/>
      <c r="Q322" s="9"/>
      <c r="R322" s="9"/>
      <c r="S322" s="9"/>
      <c r="T322" s="9"/>
      <c r="U322" s="9"/>
    </row>
    <row r="323" spans="1:21" ht="12.75" hidden="1" customHeight="1" x14ac:dyDescent="0.25">
      <c r="A323" s="6">
        <v>322</v>
      </c>
      <c r="B323" s="7" t="s">
        <v>668</v>
      </c>
      <c r="C323" s="7" t="s">
        <v>669</v>
      </c>
      <c r="D323" s="7" t="str">
        <f t="shared" si="0"/>
        <v>040800085901Thiết kế điều hòa không khí</v>
      </c>
      <c r="E323" s="7" t="s">
        <v>663</v>
      </c>
      <c r="F323" s="7" t="str">
        <f t="shared" si="1"/>
        <v>04080008590115TCT_HL1_NL</v>
      </c>
      <c r="G323" s="8">
        <v>1</v>
      </c>
      <c r="H323" s="7" t="s">
        <v>75</v>
      </c>
      <c r="I323" s="8">
        <v>1</v>
      </c>
      <c r="J323" s="8">
        <v>1</v>
      </c>
      <c r="K323" s="8">
        <v>0</v>
      </c>
      <c r="L323" s="9"/>
      <c r="M323" s="9"/>
      <c r="N323" s="9"/>
      <c r="O323" s="9"/>
      <c r="P323" s="9"/>
      <c r="Q323" s="9"/>
      <c r="R323" s="9"/>
      <c r="S323" s="9"/>
      <c r="T323" s="9"/>
      <c r="U323" s="9"/>
    </row>
    <row r="324" spans="1:21" ht="12.75" hidden="1" customHeight="1" x14ac:dyDescent="0.25">
      <c r="A324" s="6">
        <v>323</v>
      </c>
      <c r="B324" s="7" t="s">
        <v>670</v>
      </c>
      <c r="C324" s="7" t="s">
        <v>671</v>
      </c>
      <c r="D324" s="7" t="str">
        <f t="shared" si="0"/>
        <v>040900005601Dung sai kỹ thuật đo</v>
      </c>
      <c r="E324" s="7" t="s">
        <v>672</v>
      </c>
      <c r="F324" s="7" t="str">
        <f t="shared" si="1"/>
        <v>04090000560114TC_HL1_DLUC</v>
      </c>
      <c r="G324" s="8">
        <v>1</v>
      </c>
      <c r="H324" s="7" t="s">
        <v>673</v>
      </c>
      <c r="I324" s="8">
        <v>1</v>
      </c>
      <c r="J324" s="8">
        <v>0</v>
      </c>
      <c r="K324" s="8">
        <v>1</v>
      </c>
      <c r="L324" s="9"/>
      <c r="M324" s="9"/>
      <c r="N324" s="9"/>
      <c r="O324" s="9"/>
      <c r="P324" s="9"/>
      <c r="Q324" s="9"/>
      <c r="R324" s="9"/>
      <c r="S324" s="9"/>
      <c r="T324" s="9"/>
      <c r="U324" s="9"/>
    </row>
    <row r="325" spans="1:21" ht="12.75" hidden="1" customHeight="1" x14ac:dyDescent="0.25">
      <c r="A325" s="6">
        <v>324</v>
      </c>
      <c r="B325" s="7" t="s">
        <v>674</v>
      </c>
      <c r="C325" s="7" t="s">
        <v>675</v>
      </c>
      <c r="D325" s="7" t="str">
        <f t="shared" si="0"/>
        <v>040800034101Vật liệu cơ khí</v>
      </c>
      <c r="E325" s="7" t="s">
        <v>676</v>
      </c>
      <c r="F325" s="7" t="str">
        <f t="shared" si="1"/>
        <v>04080003410115TCT_HL1_DLUC</v>
      </c>
      <c r="G325" s="8">
        <v>1</v>
      </c>
      <c r="H325" s="7" t="s">
        <v>365</v>
      </c>
      <c r="I325" s="8">
        <v>2</v>
      </c>
      <c r="J325" s="8">
        <v>0</v>
      </c>
      <c r="K325" s="8">
        <v>2</v>
      </c>
      <c r="L325" s="9"/>
      <c r="M325" s="9"/>
      <c r="N325" s="9"/>
      <c r="O325" s="9"/>
      <c r="P325" s="9"/>
      <c r="Q325" s="9"/>
      <c r="R325" s="9"/>
      <c r="S325" s="9"/>
      <c r="T325" s="9"/>
      <c r="U325" s="9"/>
    </row>
    <row r="326" spans="1:21" ht="12.75" hidden="1" customHeight="1" x14ac:dyDescent="0.25">
      <c r="A326" s="6">
        <v>325</v>
      </c>
      <c r="B326" s="7" t="s">
        <v>677</v>
      </c>
      <c r="C326" s="7" t="s">
        <v>678</v>
      </c>
      <c r="D326" s="7" t="str">
        <f t="shared" si="0"/>
        <v>050600062301Thực hành Hàn cơ bản</v>
      </c>
      <c r="E326" s="7" t="s">
        <v>679</v>
      </c>
      <c r="F326" s="7" t="str">
        <f t="shared" si="1"/>
        <v>05060006230116TCN_HL1_17CNÔ3</v>
      </c>
      <c r="G326" s="8">
        <v>1</v>
      </c>
      <c r="H326" s="7" t="s">
        <v>680</v>
      </c>
      <c r="I326" s="8">
        <v>2</v>
      </c>
      <c r="J326" s="8">
        <v>0</v>
      </c>
      <c r="K326" s="8">
        <v>2</v>
      </c>
      <c r="L326" s="9"/>
      <c r="M326" s="9"/>
      <c r="N326" s="9"/>
      <c r="O326" s="9"/>
      <c r="P326" s="9"/>
      <c r="Q326" s="9"/>
      <c r="R326" s="9"/>
      <c r="S326" s="9"/>
      <c r="T326" s="9"/>
      <c r="U326" s="9"/>
    </row>
    <row r="327" spans="1:21" ht="12.75" hidden="1" customHeight="1" x14ac:dyDescent="0.25">
      <c r="A327" s="6">
        <v>326</v>
      </c>
      <c r="B327" s="7" t="s">
        <v>681</v>
      </c>
      <c r="C327" s="7" t="s">
        <v>682</v>
      </c>
      <c r="D327" s="7" t="str">
        <f t="shared" si="0"/>
        <v>050600062201Thực hành Nguội cơ bản</v>
      </c>
      <c r="E327" s="7" t="s">
        <v>679</v>
      </c>
      <c r="F327" s="7" t="str">
        <f t="shared" si="1"/>
        <v>05060006220116TCN_HL1_17CNÔ3</v>
      </c>
      <c r="G327" s="8">
        <v>1</v>
      </c>
      <c r="H327" s="7" t="s">
        <v>683</v>
      </c>
      <c r="I327" s="8">
        <v>1</v>
      </c>
      <c r="J327" s="8">
        <v>0</v>
      </c>
      <c r="K327" s="8">
        <v>1</v>
      </c>
      <c r="L327" s="9"/>
      <c r="M327" s="9"/>
      <c r="N327" s="9"/>
      <c r="O327" s="9"/>
      <c r="P327" s="9"/>
      <c r="Q327" s="9"/>
      <c r="R327" s="9"/>
      <c r="S327" s="9"/>
      <c r="T327" s="9"/>
      <c r="U327" s="9"/>
    </row>
    <row r="328" spans="1:21" ht="12.75" hidden="1" customHeight="1" x14ac:dyDescent="0.25">
      <c r="A328" s="6">
        <v>327</v>
      </c>
      <c r="B328" s="7" t="s">
        <v>684</v>
      </c>
      <c r="C328" s="7" t="s">
        <v>300</v>
      </c>
      <c r="D328" s="7" t="str">
        <f t="shared" si="0"/>
        <v>040800002401Cơ lý thuyết</v>
      </c>
      <c r="E328" s="7" t="s">
        <v>685</v>
      </c>
      <c r="F328" s="7" t="str">
        <f t="shared" si="1"/>
        <v>04080000240115TCT_HL1_17CKL1</v>
      </c>
      <c r="G328" s="8">
        <v>1</v>
      </c>
      <c r="H328" s="7" t="s">
        <v>686</v>
      </c>
      <c r="I328" s="8">
        <v>2</v>
      </c>
      <c r="J328" s="8">
        <v>0</v>
      </c>
      <c r="K328" s="8">
        <v>2</v>
      </c>
      <c r="L328" s="9"/>
      <c r="M328" s="9"/>
      <c r="N328" s="9"/>
      <c r="O328" s="9"/>
      <c r="P328" s="9"/>
      <c r="Q328" s="9"/>
      <c r="R328" s="9"/>
      <c r="S328" s="9"/>
      <c r="T328" s="9"/>
      <c r="U328" s="9"/>
    </row>
    <row r="329" spans="1:21" ht="12.75" hidden="1" customHeight="1" x14ac:dyDescent="0.25">
      <c r="A329" s="6">
        <v>328</v>
      </c>
      <c r="B329" s="7" t="s">
        <v>687</v>
      </c>
      <c r="C329" s="7" t="s">
        <v>688</v>
      </c>
      <c r="D329" s="7" t="str">
        <f t="shared" si="0"/>
        <v>040800088101Ngữ Văn</v>
      </c>
      <c r="E329" s="7" t="s">
        <v>689</v>
      </c>
      <c r="F329" s="7" t="str">
        <f t="shared" si="1"/>
        <v>04080008810115TCT_HL1_KHCB</v>
      </c>
      <c r="G329" s="8">
        <v>1</v>
      </c>
      <c r="H329" s="7" t="s">
        <v>690</v>
      </c>
      <c r="I329" s="8">
        <v>1</v>
      </c>
      <c r="J329" s="8">
        <v>0</v>
      </c>
      <c r="K329" s="8">
        <v>1</v>
      </c>
      <c r="L329" s="9"/>
      <c r="M329" s="9"/>
      <c r="N329" s="9"/>
      <c r="O329" s="9"/>
      <c r="P329" s="9"/>
      <c r="Q329" s="9"/>
      <c r="R329" s="9"/>
      <c r="S329" s="9"/>
      <c r="T329" s="9"/>
      <c r="U329" s="9"/>
    </row>
    <row r="330" spans="1:21" ht="12.75" hidden="1" customHeight="1" x14ac:dyDescent="0.25">
      <c r="A330" s="6">
        <v>329</v>
      </c>
      <c r="B330" s="7" t="s">
        <v>691</v>
      </c>
      <c r="C330" s="7" t="s">
        <v>692</v>
      </c>
      <c r="D330" s="7" t="str">
        <f t="shared" si="0"/>
        <v>041000047601Hóa học 2</v>
      </c>
      <c r="E330" s="7" t="s">
        <v>693</v>
      </c>
      <c r="F330" s="7" t="str">
        <f t="shared" si="1"/>
        <v>04100004760115TC_HL1_KHCB2</v>
      </c>
      <c r="G330" s="8">
        <v>1</v>
      </c>
      <c r="H330" s="7" t="s">
        <v>694</v>
      </c>
      <c r="I330" s="8">
        <v>24</v>
      </c>
      <c r="J330" s="8">
        <v>0</v>
      </c>
      <c r="K330" s="8">
        <v>24</v>
      </c>
      <c r="L330" s="9"/>
      <c r="M330" s="9"/>
      <c r="N330" s="9"/>
      <c r="O330" s="9"/>
      <c r="P330" s="9"/>
      <c r="Q330" s="9"/>
      <c r="R330" s="9"/>
      <c r="S330" s="9"/>
      <c r="T330" s="9"/>
      <c r="U330" s="9"/>
    </row>
    <row r="331" spans="1:21" ht="12.75" hidden="1" customHeight="1" x14ac:dyDescent="0.25">
      <c r="A331" s="6">
        <v>330</v>
      </c>
      <c r="B331" s="7" t="s">
        <v>695</v>
      </c>
      <c r="C331" s="7" t="s">
        <v>696</v>
      </c>
      <c r="D331" s="7" t="str">
        <f t="shared" si="0"/>
        <v>041000046701Toán 2</v>
      </c>
      <c r="E331" s="7" t="s">
        <v>693</v>
      </c>
      <c r="F331" s="7" t="str">
        <f t="shared" si="1"/>
        <v>04100004670115TC_HL1_KHCB2</v>
      </c>
      <c r="G331" s="8">
        <v>1</v>
      </c>
      <c r="H331" s="7" t="s">
        <v>265</v>
      </c>
      <c r="I331" s="8">
        <v>30</v>
      </c>
      <c r="J331" s="8">
        <v>0</v>
      </c>
      <c r="K331" s="8">
        <v>30</v>
      </c>
      <c r="L331" s="9"/>
      <c r="M331" s="9"/>
      <c r="N331" s="9"/>
      <c r="O331" s="9"/>
      <c r="P331" s="9"/>
      <c r="Q331" s="9"/>
      <c r="R331" s="9"/>
      <c r="S331" s="9"/>
      <c r="T331" s="9"/>
      <c r="U331" s="9"/>
    </row>
    <row r="332" spans="1:21" ht="12.75" hidden="1" customHeight="1" x14ac:dyDescent="0.25">
      <c r="A332" s="6">
        <v>331</v>
      </c>
      <c r="B332" s="7" t="s">
        <v>697</v>
      </c>
      <c r="C332" s="7" t="s">
        <v>180</v>
      </c>
      <c r="D332" s="7" t="str">
        <f t="shared" si="0"/>
        <v>041000046807Toán 3</v>
      </c>
      <c r="E332" s="7" t="s">
        <v>698</v>
      </c>
      <c r="F332" s="7" t="str">
        <f t="shared" si="1"/>
        <v>04100004680715TC_HL1_KHCB3</v>
      </c>
      <c r="G332" s="8">
        <v>1</v>
      </c>
      <c r="H332" s="7" t="s">
        <v>342</v>
      </c>
      <c r="I332" s="8">
        <v>11</v>
      </c>
      <c r="J332" s="8">
        <v>0</v>
      </c>
      <c r="K332" s="8">
        <v>11</v>
      </c>
      <c r="L332" s="9"/>
      <c r="M332" s="9"/>
      <c r="N332" s="9"/>
      <c r="O332" s="9"/>
      <c r="P332" s="9"/>
      <c r="Q332" s="9"/>
      <c r="R332" s="9"/>
      <c r="S332" s="9"/>
      <c r="T332" s="9"/>
      <c r="U332" s="9"/>
    </row>
    <row r="333" spans="1:21" ht="12.75" hidden="1" customHeight="1" x14ac:dyDescent="0.25">
      <c r="A333" s="6">
        <v>332</v>
      </c>
      <c r="B333" s="7" t="s">
        <v>699</v>
      </c>
      <c r="C333" s="7" t="s">
        <v>700</v>
      </c>
      <c r="D333" s="7" t="str">
        <f t="shared" si="0"/>
        <v>041000045101Toán 1</v>
      </c>
      <c r="E333" s="7" t="s">
        <v>701</v>
      </c>
      <c r="F333" s="7" t="str">
        <f t="shared" si="1"/>
        <v>04100004510115TC_HL1_KHCB1</v>
      </c>
      <c r="G333" s="8">
        <v>1</v>
      </c>
      <c r="H333" s="7" t="s">
        <v>289</v>
      </c>
      <c r="I333" s="8">
        <v>13</v>
      </c>
      <c r="J333" s="8">
        <v>13</v>
      </c>
      <c r="K333" s="8">
        <v>0</v>
      </c>
      <c r="L333" s="9"/>
      <c r="M333" s="9"/>
      <c r="N333" s="9"/>
      <c r="O333" s="9"/>
      <c r="P333" s="9"/>
      <c r="Q333" s="9"/>
      <c r="R333" s="9"/>
      <c r="S333" s="9"/>
      <c r="T333" s="9"/>
      <c r="U333" s="9"/>
    </row>
    <row r="334" spans="1:21" ht="12.75" hidden="1" customHeight="1" x14ac:dyDescent="0.25">
      <c r="A334" s="6">
        <v>333</v>
      </c>
      <c r="B334" s="7" t="s">
        <v>702</v>
      </c>
      <c r="C334" s="7" t="s">
        <v>703</v>
      </c>
      <c r="D334" s="7" t="str">
        <f t="shared" si="0"/>
        <v>030600065501Điện kỹ thuật</v>
      </c>
      <c r="E334" s="7" t="s">
        <v>704</v>
      </c>
      <c r="F334" s="7" t="str">
        <f t="shared" si="1"/>
        <v>03060006550116CĐN_HL1_ĐLUC</v>
      </c>
      <c r="G334" s="8">
        <v>1</v>
      </c>
      <c r="H334" s="7" t="s">
        <v>490</v>
      </c>
      <c r="I334" s="8">
        <v>19</v>
      </c>
      <c r="J334" s="8">
        <v>19</v>
      </c>
      <c r="K334" s="8">
        <v>0</v>
      </c>
      <c r="L334" s="9"/>
      <c r="M334" s="9"/>
      <c r="N334" s="9"/>
      <c r="O334" s="9"/>
      <c r="P334" s="9"/>
      <c r="Q334" s="9"/>
      <c r="R334" s="9"/>
      <c r="S334" s="9"/>
      <c r="T334" s="9"/>
      <c r="U334" s="9"/>
    </row>
    <row r="335" spans="1:21" ht="12.75" hidden="1" customHeight="1" x14ac:dyDescent="0.25">
      <c r="A335" s="6">
        <v>334</v>
      </c>
      <c r="B335" s="7" t="s">
        <v>705</v>
      </c>
      <c r="C335" s="7" t="s">
        <v>706</v>
      </c>
      <c r="D335" s="7" t="str">
        <f t="shared" si="0"/>
        <v>030600005901Giáo dục thể chất 1</v>
      </c>
      <c r="E335" s="7" t="s">
        <v>707</v>
      </c>
      <c r="F335" s="7" t="str">
        <f t="shared" si="1"/>
        <v>03060000590116CĐN_HL1_17ĐĐT3</v>
      </c>
      <c r="G335" s="8">
        <v>1</v>
      </c>
      <c r="H335" s="7" t="s">
        <v>708</v>
      </c>
      <c r="I335" s="8">
        <v>1</v>
      </c>
      <c r="J335" s="8">
        <v>0</v>
      </c>
      <c r="K335" s="8">
        <v>1</v>
      </c>
      <c r="L335" s="9"/>
      <c r="M335" s="9"/>
      <c r="N335" s="9"/>
      <c r="O335" s="9"/>
      <c r="P335" s="9"/>
      <c r="Q335" s="9"/>
      <c r="R335" s="9"/>
      <c r="S335" s="9"/>
      <c r="T335" s="9"/>
      <c r="U335" s="9"/>
    </row>
    <row r="336" spans="1:21" ht="12.75" hidden="1" customHeight="1" x14ac:dyDescent="0.25">
      <c r="A336" s="6">
        <v>335</v>
      </c>
      <c r="B336" s="7" t="s">
        <v>709</v>
      </c>
      <c r="C336" s="7" t="s">
        <v>710</v>
      </c>
      <c r="D336" s="7" t="str">
        <f t="shared" si="0"/>
        <v>030600027001Marketing căn bản</v>
      </c>
      <c r="E336" s="7" t="s">
        <v>711</v>
      </c>
      <c r="F336" s="7" t="str">
        <f t="shared" si="1"/>
        <v>03060002700116CĐN_HL1_17T4QTD1</v>
      </c>
      <c r="G336" s="8">
        <v>1</v>
      </c>
      <c r="H336" s="7" t="s">
        <v>154</v>
      </c>
      <c r="I336" s="8">
        <v>1</v>
      </c>
      <c r="J336" s="8">
        <v>0</v>
      </c>
      <c r="K336" s="8">
        <v>1</v>
      </c>
      <c r="L336" s="9"/>
      <c r="M336" s="9"/>
      <c r="N336" s="9"/>
      <c r="O336" s="9"/>
      <c r="P336" s="9"/>
      <c r="Q336" s="9"/>
      <c r="R336" s="9"/>
      <c r="S336" s="9"/>
      <c r="T336" s="9"/>
      <c r="U336" s="9"/>
    </row>
    <row r="337" spans="1:21" ht="12.75" hidden="1" customHeight="1" x14ac:dyDescent="0.25">
      <c r="A337" s="6">
        <v>336</v>
      </c>
      <c r="B337" s="7" t="s">
        <v>712</v>
      </c>
      <c r="C337" s="7" t="s">
        <v>648</v>
      </c>
      <c r="D337" s="7" t="str">
        <f t="shared" si="0"/>
        <v>030600043701Kinh tế vĩ mô</v>
      </c>
      <c r="E337" s="7" t="s">
        <v>713</v>
      </c>
      <c r="F337" s="7" t="str">
        <f t="shared" si="1"/>
        <v>03060004370116CĐN_HL1_16TCNQTD</v>
      </c>
      <c r="G337" s="8">
        <v>1</v>
      </c>
      <c r="H337" s="7" t="s">
        <v>103</v>
      </c>
      <c r="I337" s="8">
        <v>1</v>
      </c>
      <c r="J337" s="8">
        <v>0</v>
      </c>
      <c r="K337" s="8">
        <v>1</v>
      </c>
      <c r="L337" s="9"/>
      <c r="M337" s="9"/>
      <c r="N337" s="9"/>
      <c r="O337" s="9"/>
      <c r="P337" s="9"/>
      <c r="Q337" s="9"/>
      <c r="R337" s="9"/>
      <c r="S337" s="9"/>
      <c r="T337" s="9"/>
      <c r="U337" s="9"/>
    </row>
    <row r="338" spans="1:21" ht="12.75" hidden="1" customHeight="1" x14ac:dyDescent="0.25">
      <c r="A338" s="6">
        <v>337</v>
      </c>
      <c r="B338" s="7" t="s">
        <v>714</v>
      </c>
      <c r="C338" s="7" t="s">
        <v>262</v>
      </c>
      <c r="D338" s="7" t="str">
        <f t="shared" si="0"/>
        <v>030600049601Tin học văn phòng</v>
      </c>
      <c r="E338" s="7" t="s">
        <v>713</v>
      </c>
      <c r="F338" s="7" t="str">
        <f t="shared" si="1"/>
        <v>03060004960116CĐN_HL1_16TCNQTD</v>
      </c>
      <c r="G338" s="8">
        <v>1</v>
      </c>
      <c r="H338" s="7" t="s">
        <v>182</v>
      </c>
      <c r="I338" s="8">
        <v>1</v>
      </c>
      <c r="J338" s="8">
        <v>0</v>
      </c>
      <c r="K338" s="8">
        <v>1</v>
      </c>
      <c r="L338" s="9"/>
      <c r="M338" s="9"/>
      <c r="N338" s="9"/>
      <c r="O338" s="9"/>
      <c r="P338" s="9"/>
      <c r="Q338" s="9"/>
      <c r="R338" s="9"/>
      <c r="S338" s="9"/>
      <c r="T338" s="9"/>
      <c r="U338" s="9"/>
    </row>
    <row r="339" spans="1:21" ht="12.75" hidden="1" customHeight="1" x14ac:dyDescent="0.25">
      <c r="A339" s="6">
        <v>338</v>
      </c>
      <c r="B339" s="7" t="s">
        <v>715</v>
      </c>
      <c r="C339" s="7" t="s">
        <v>716</v>
      </c>
      <c r="D339" s="7" t="str">
        <f t="shared" si="0"/>
        <v>040800008301Kỹ thuật điện - điện tử</v>
      </c>
      <c r="E339" s="7" t="s">
        <v>717</v>
      </c>
      <c r="F339" s="7" t="str">
        <f t="shared" si="1"/>
        <v>04080000830116TCT_HL1_DLUC</v>
      </c>
      <c r="G339" s="8">
        <v>1</v>
      </c>
      <c r="H339" s="7" t="s">
        <v>490</v>
      </c>
      <c r="I339" s="8">
        <v>5</v>
      </c>
      <c r="J339" s="8">
        <v>0</v>
      </c>
      <c r="K339" s="8">
        <v>5</v>
      </c>
      <c r="L339" s="9"/>
      <c r="M339" s="9"/>
      <c r="N339" s="9"/>
      <c r="O339" s="9"/>
      <c r="P339" s="9"/>
      <c r="Q339" s="9"/>
      <c r="R339" s="9"/>
      <c r="S339" s="9"/>
      <c r="T339" s="9"/>
      <c r="U339" s="9"/>
    </row>
    <row r="340" spans="1:21" ht="12.75" hidden="1" customHeight="1" x14ac:dyDescent="0.25">
      <c r="A340" s="6">
        <v>1</v>
      </c>
      <c r="B340" s="7" t="s">
        <v>718</v>
      </c>
      <c r="C340" s="7" t="s">
        <v>719</v>
      </c>
      <c r="D340" s="7" t="str">
        <f t="shared" si="0"/>
        <v>000000000001Tạm thu nhập học</v>
      </c>
      <c r="E340" s="7" t="s">
        <v>720</v>
      </c>
      <c r="F340" s="7" t="str">
        <f t="shared" si="1"/>
        <v>000000000001NHAPHOC</v>
      </c>
      <c r="G340" s="8">
        <v>1</v>
      </c>
      <c r="H340" s="7"/>
      <c r="I340" s="8">
        <v>23</v>
      </c>
      <c r="J340" s="8">
        <v>0</v>
      </c>
      <c r="K340" s="8">
        <v>23</v>
      </c>
      <c r="L340" s="9"/>
      <c r="M340" s="9"/>
      <c r="N340" s="9"/>
      <c r="O340" s="9"/>
      <c r="P340" s="9"/>
      <c r="Q340" s="9"/>
      <c r="R340" s="9"/>
      <c r="S340" s="9"/>
      <c r="T340" s="9"/>
      <c r="U340" s="9"/>
    </row>
    <row r="341" spans="1:21" ht="12.75" hidden="1" customHeight="1" x14ac:dyDescent="0.25">
      <c r="A341" s="6">
        <v>2</v>
      </c>
      <c r="B341" s="7" t="s">
        <v>721</v>
      </c>
      <c r="C341" s="7" t="s">
        <v>722</v>
      </c>
      <c r="D341" s="7" t="str">
        <f t="shared" si="0"/>
        <v>020200000301An toàn điện công nghiệp và môi trường</v>
      </c>
      <c r="E341" s="7" t="s">
        <v>723</v>
      </c>
      <c r="F341" s="7" t="str">
        <f t="shared" si="1"/>
        <v>02020000030116CĐ-MTT1</v>
      </c>
      <c r="G341" s="8">
        <v>1</v>
      </c>
      <c r="H341" s="7" t="s">
        <v>724</v>
      </c>
      <c r="I341" s="8">
        <v>49</v>
      </c>
      <c r="J341" s="8">
        <v>0</v>
      </c>
      <c r="K341" s="8">
        <v>49</v>
      </c>
      <c r="L341" s="9"/>
      <c r="M341" s="9"/>
      <c r="N341" s="9"/>
      <c r="O341" s="9"/>
      <c r="P341" s="9"/>
      <c r="Q341" s="9"/>
      <c r="R341" s="9"/>
      <c r="S341" s="9"/>
      <c r="T341" s="9"/>
      <c r="U341" s="9"/>
    </row>
    <row r="342" spans="1:21" ht="12.75" hidden="1" customHeight="1" x14ac:dyDescent="0.25">
      <c r="A342" s="6">
        <v>3</v>
      </c>
      <c r="B342" s="7" t="s">
        <v>725</v>
      </c>
      <c r="C342" s="7" t="s">
        <v>722</v>
      </c>
      <c r="D342" s="7" t="str">
        <f t="shared" si="0"/>
        <v>020200000302An toàn điện công nghiệp và môi trường</v>
      </c>
      <c r="E342" s="7" t="s">
        <v>726</v>
      </c>
      <c r="F342" s="7" t="str">
        <f t="shared" si="1"/>
        <v>02020000030216CĐ-MTT2</v>
      </c>
      <c r="G342" s="8">
        <v>1</v>
      </c>
      <c r="H342" s="7" t="s">
        <v>724</v>
      </c>
      <c r="I342" s="8">
        <v>58</v>
      </c>
      <c r="J342" s="8">
        <v>0</v>
      </c>
      <c r="K342" s="8">
        <v>58</v>
      </c>
      <c r="L342" s="9"/>
      <c r="M342" s="9"/>
      <c r="N342" s="9"/>
      <c r="O342" s="9"/>
      <c r="P342" s="9"/>
      <c r="Q342" s="9"/>
      <c r="R342" s="9"/>
      <c r="S342" s="9"/>
      <c r="T342" s="9"/>
      <c r="U342" s="9"/>
    </row>
    <row r="343" spans="1:21" ht="12.75" hidden="1" customHeight="1" x14ac:dyDescent="0.25">
      <c r="A343" s="6">
        <v>4</v>
      </c>
      <c r="B343" s="7" t="s">
        <v>727</v>
      </c>
      <c r="C343" s="7" t="s">
        <v>127</v>
      </c>
      <c r="D343" s="7" t="str">
        <f t="shared" si="0"/>
        <v>020200000811Anh văn 2</v>
      </c>
      <c r="E343" s="7" t="s">
        <v>728</v>
      </c>
      <c r="F343" s="7" t="str">
        <f t="shared" si="1"/>
        <v>02020000081116CĐ-ĐL2</v>
      </c>
      <c r="G343" s="8">
        <v>1</v>
      </c>
      <c r="H343" s="7" t="s">
        <v>729</v>
      </c>
      <c r="I343" s="8">
        <v>52</v>
      </c>
      <c r="J343" s="8">
        <v>0</v>
      </c>
      <c r="K343" s="8">
        <v>52</v>
      </c>
      <c r="L343" s="9"/>
      <c r="M343" s="9"/>
      <c r="N343" s="9"/>
      <c r="O343" s="9"/>
      <c r="P343" s="9"/>
      <c r="Q343" s="9"/>
      <c r="R343" s="9"/>
      <c r="S343" s="9"/>
      <c r="T343" s="9"/>
      <c r="U343" s="9"/>
    </row>
    <row r="344" spans="1:21" ht="12.75" hidden="1" customHeight="1" x14ac:dyDescent="0.25">
      <c r="A344" s="6">
        <v>5</v>
      </c>
      <c r="B344" s="7" t="s">
        <v>730</v>
      </c>
      <c r="C344" s="7" t="s">
        <v>731</v>
      </c>
      <c r="D344" s="7" t="str">
        <f t="shared" si="0"/>
        <v>020200001201Anh văn chuyên ngành CNKT ôtô</v>
      </c>
      <c r="E344" s="7" t="s">
        <v>732</v>
      </c>
      <c r="F344" s="7" t="str">
        <f t="shared" si="1"/>
        <v>02020000120116CĐ-Ô1</v>
      </c>
      <c r="G344" s="8">
        <v>1</v>
      </c>
      <c r="H344" s="7" t="s">
        <v>733</v>
      </c>
      <c r="I344" s="8">
        <v>53</v>
      </c>
      <c r="J344" s="8">
        <v>0</v>
      </c>
      <c r="K344" s="8">
        <v>53</v>
      </c>
      <c r="L344" s="9"/>
      <c r="M344" s="9"/>
      <c r="N344" s="9"/>
      <c r="O344" s="9"/>
      <c r="P344" s="9"/>
      <c r="Q344" s="9"/>
      <c r="R344" s="9"/>
      <c r="S344" s="9"/>
      <c r="T344" s="9"/>
      <c r="U344" s="9"/>
    </row>
    <row r="345" spans="1:21" ht="12.75" hidden="1" customHeight="1" x14ac:dyDescent="0.25">
      <c r="A345" s="6">
        <v>6</v>
      </c>
      <c r="B345" s="7" t="s">
        <v>734</v>
      </c>
      <c r="C345" s="7" t="s">
        <v>731</v>
      </c>
      <c r="D345" s="7" t="str">
        <f t="shared" si="0"/>
        <v>020200001202Anh văn chuyên ngành CNKT ôtô</v>
      </c>
      <c r="E345" s="7" t="s">
        <v>735</v>
      </c>
      <c r="F345" s="7" t="str">
        <f t="shared" si="1"/>
        <v>02020000120216CĐ-Ô10</v>
      </c>
      <c r="G345" s="8">
        <v>1</v>
      </c>
      <c r="H345" s="7" t="s">
        <v>733</v>
      </c>
      <c r="I345" s="8">
        <v>48</v>
      </c>
      <c r="J345" s="8">
        <v>0</v>
      </c>
      <c r="K345" s="8">
        <v>48</v>
      </c>
      <c r="L345" s="9"/>
      <c r="M345" s="9"/>
      <c r="N345" s="9"/>
      <c r="O345" s="9"/>
      <c r="P345" s="9"/>
      <c r="Q345" s="9"/>
      <c r="R345" s="9"/>
      <c r="S345" s="9"/>
      <c r="T345" s="9"/>
      <c r="U345" s="9"/>
    </row>
    <row r="346" spans="1:21" ht="12.75" hidden="1" customHeight="1" x14ac:dyDescent="0.25">
      <c r="A346" s="6">
        <v>7</v>
      </c>
      <c r="B346" s="7" t="s">
        <v>736</v>
      </c>
      <c r="C346" s="7" t="s">
        <v>731</v>
      </c>
      <c r="D346" s="7" t="str">
        <f t="shared" si="0"/>
        <v>020200001203Anh văn chuyên ngành CNKT ôtô</v>
      </c>
      <c r="E346" s="7" t="s">
        <v>737</v>
      </c>
      <c r="F346" s="7" t="str">
        <f t="shared" si="1"/>
        <v>02020000120316CĐ-Ô11</v>
      </c>
      <c r="G346" s="8">
        <v>1</v>
      </c>
      <c r="H346" s="7" t="s">
        <v>733</v>
      </c>
      <c r="I346" s="8">
        <v>48</v>
      </c>
      <c r="J346" s="8">
        <v>0</v>
      </c>
      <c r="K346" s="8">
        <v>48</v>
      </c>
      <c r="L346" s="9"/>
      <c r="M346" s="9"/>
      <c r="N346" s="9"/>
      <c r="O346" s="9"/>
      <c r="P346" s="9"/>
      <c r="Q346" s="9"/>
      <c r="R346" s="9"/>
      <c r="S346" s="9"/>
      <c r="T346" s="9"/>
      <c r="U346" s="9"/>
    </row>
    <row r="347" spans="1:21" ht="12.75" hidden="1" customHeight="1" x14ac:dyDescent="0.25">
      <c r="A347" s="6">
        <v>8</v>
      </c>
      <c r="B347" s="7" t="s">
        <v>738</v>
      </c>
      <c r="C347" s="7" t="s">
        <v>731</v>
      </c>
      <c r="D347" s="7" t="str">
        <f t="shared" si="0"/>
        <v>020200001204Anh văn chuyên ngành CNKT ôtô</v>
      </c>
      <c r="E347" s="7" t="s">
        <v>739</v>
      </c>
      <c r="F347" s="7" t="str">
        <f t="shared" si="1"/>
        <v>02020000120416CĐ-Ô12</v>
      </c>
      <c r="G347" s="8">
        <v>1</v>
      </c>
      <c r="H347" s="7" t="s">
        <v>458</v>
      </c>
      <c r="I347" s="8">
        <v>48</v>
      </c>
      <c r="J347" s="8">
        <v>0</v>
      </c>
      <c r="K347" s="8">
        <v>48</v>
      </c>
      <c r="L347" s="9"/>
      <c r="M347" s="9"/>
      <c r="N347" s="9"/>
      <c r="O347" s="9"/>
      <c r="P347" s="9"/>
      <c r="Q347" s="9"/>
      <c r="R347" s="9"/>
      <c r="S347" s="9"/>
      <c r="T347" s="9"/>
      <c r="U347" s="9"/>
    </row>
    <row r="348" spans="1:21" ht="12.75" hidden="1" customHeight="1" x14ac:dyDescent="0.25">
      <c r="A348" s="6">
        <v>9</v>
      </c>
      <c r="B348" s="7" t="s">
        <v>740</v>
      </c>
      <c r="C348" s="7" t="s">
        <v>731</v>
      </c>
      <c r="D348" s="7" t="str">
        <f t="shared" si="0"/>
        <v>020200001206Anh văn chuyên ngành CNKT ôtô</v>
      </c>
      <c r="E348" s="7" t="s">
        <v>741</v>
      </c>
      <c r="F348" s="7" t="str">
        <f t="shared" si="1"/>
        <v>02020000120616CĐ-Ô2</v>
      </c>
      <c r="G348" s="8">
        <v>1</v>
      </c>
      <c r="H348" s="7" t="s">
        <v>733</v>
      </c>
      <c r="I348" s="8">
        <v>49</v>
      </c>
      <c r="J348" s="8">
        <v>0</v>
      </c>
      <c r="K348" s="8">
        <v>49</v>
      </c>
      <c r="L348" s="9"/>
      <c r="M348" s="9"/>
      <c r="N348" s="9"/>
      <c r="O348" s="9"/>
      <c r="P348" s="9"/>
      <c r="Q348" s="9"/>
      <c r="R348" s="9"/>
      <c r="S348" s="9"/>
      <c r="T348" s="9"/>
      <c r="U348" s="9"/>
    </row>
    <row r="349" spans="1:21" ht="12.75" hidden="1" customHeight="1" x14ac:dyDescent="0.25">
      <c r="A349" s="6">
        <v>10</v>
      </c>
      <c r="B349" s="7" t="s">
        <v>742</v>
      </c>
      <c r="C349" s="7" t="s">
        <v>731</v>
      </c>
      <c r="D349" s="7" t="str">
        <f t="shared" si="0"/>
        <v>020200001207Anh văn chuyên ngành CNKT ôtô</v>
      </c>
      <c r="E349" s="7" t="s">
        <v>743</v>
      </c>
      <c r="F349" s="7" t="str">
        <f t="shared" si="1"/>
        <v>02020000120716CĐ-Ô3</v>
      </c>
      <c r="G349" s="8">
        <v>1</v>
      </c>
      <c r="H349" s="7" t="s">
        <v>733</v>
      </c>
      <c r="I349" s="8">
        <v>54</v>
      </c>
      <c r="J349" s="8">
        <v>0</v>
      </c>
      <c r="K349" s="8">
        <v>54</v>
      </c>
      <c r="L349" s="9"/>
      <c r="M349" s="9"/>
      <c r="N349" s="9"/>
      <c r="O349" s="9"/>
      <c r="P349" s="9"/>
      <c r="Q349" s="9"/>
      <c r="R349" s="9"/>
      <c r="S349" s="9"/>
      <c r="T349" s="9"/>
      <c r="U349" s="9"/>
    </row>
    <row r="350" spans="1:21" ht="12.75" hidden="1" customHeight="1" x14ac:dyDescent="0.25">
      <c r="A350" s="6">
        <v>11</v>
      </c>
      <c r="B350" s="7" t="s">
        <v>744</v>
      </c>
      <c r="C350" s="7" t="s">
        <v>731</v>
      </c>
      <c r="D350" s="7" t="str">
        <f t="shared" si="0"/>
        <v>020200001208Anh văn chuyên ngành CNKT ôtô</v>
      </c>
      <c r="E350" s="7" t="s">
        <v>745</v>
      </c>
      <c r="F350" s="7" t="str">
        <f t="shared" si="1"/>
        <v>02020000120816CĐ-Ô9</v>
      </c>
      <c r="G350" s="8">
        <v>1</v>
      </c>
      <c r="H350" s="7" t="s">
        <v>458</v>
      </c>
      <c r="I350" s="8">
        <v>52</v>
      </c>
      <c r="J350" s="8">
        <v>0</v>
      </c>
      <c r="K350" s="8">
        <v>52</v>
      </c>
      <c r="L350" s="9"/>
      <c r="M350" s="9"/>
      <c r="N350" s="9"/>
      <c r="O350" s="9"/>
      <c r="P350" s="9"/>
      <c r="Q350" s="9"/>
      <c r="R350" s="9"/>
      <c r="S350" s="9"/>
      <c r="T350" s="9"/>
      <c r="U350" s="9"/>
    </row>
    <row r="351" spans="1:21" ht="12.75" hidden="1" customHeight="1" x14ac:dyDescent="0.25">
      <c r="A351" s="6">
        <v>12</v>
      </c>
      <c r="B351" s="7" t="s">
        <v>746</v>
      </c>
      <c r="C351" s="7" t="s">
        <v>731</v>
      </c>
      <c r="D351" s="7" t="str">
        <f t="shared" si="0"/>
        <v>020200001209Anh văn chuyên ngành CNKT ôtô</v>
      </c>
      <c r="E351" s="7" t="s">
        <v>747</v>
      </c>
      <c r="F351" s="7" t="str">
        <f t="shared" si="1"/>
        <v>02020000120916CĐ-Ô4</v>
      </c>
      <c r="G351" s="8">
        <v>1</v>
      </c>
      <c r="H351" s="7" t="s">
        <v>733</v>
      </c>
      <c r="I351" s="8">
        <v>52</v>
      </c>
      <c r="J351" s="8">
        <v>0</v>
      </c>
      <c r="K351" s="8">
        <v>52</v>
      </c>
      <c r="L351" s="9"/>
      <c r="M351" s="9"/>
      <c r="N351" s="9"/>
      <c r="O351" s="9"/>
      <c r="P351" s="9"/>
      <c r="Q351" s="9"/>
      <c r="R351" s="9"/>
      <c r="S351" s="9"/>
      <c r="T351" s="9"/>
      <c r="U351" s="9"/>
    </row>
    <row r="352" spans="1:21" ht="12.75" hidden="1" customHeight="1" x14ac:dyDescent="0.25">
      <c r="A352" s="6">
        <v>13</v>
      </c>
      <c r="B352" s="7" t="s">
        <v>748</v>
      </c>
      <c r="C352" s="7" t="s">
        <v>731</v>
      </c>
      <c r="D352" s="7" t="str">
        <f t="shared" si="0"/>
        <v>020200001210Anh văn chuyên ngành CNKT ôtô</v>
      </c>
      <c r="E352" s="7" t="s">
        <v>749</v>
      </c>
      <c r="F352" s="7" t="str">
        <f t="shared" si="1"/>
        <v>02020000121016CĐ-Ô5</v>
      </c>
      <c r="G352" s="8">
        <v>1</v>
      </c>
      <c r="H352" s="7" t="s">
        <v>733</v>
      </c>
      <c r="I352" s="8">
        <v>53</v>
      </c>
      <c r="J352" s="8">
        <v>0</v>
      </c>
      <c r="K352" s="8">
        <v>53</v>
      </c>
      <c r="L352" s="9"/>
      <c r="M352" s="9"/>
      <c r="N352" s="9"/>
      <c r="O352" s="9"/>
      <c r="P352" s="9"/>
      <c r="Q352" s="9"/>
      <c r="R352" s="9"/>
      <c r="S352" s="9"/>
      <c r="T352" s="9"/>
      <c r="U352" s="9"/>
    </row>
    <row r="353" spans="1:21" ht="12.75" hidden="1" customHeight="1" x14ac:dyDescent="0.25">
      <c r="A353" s="6">
        <v>14</v>
      </c>
      <c r="B353" s="7" t="s">
        <v>750</v>
      </c>
      <c r="C353" s="7" t="s">
        <v>731</v>
      </c>
      <c r="D353" s="7" t="str">
        <f t="shared" si="0"/>
        <v>020200001211Anh văn chuyên ngành CNKT ôtô</v>
      </c>
      <c r="E353" s="7" t="s">
        <v>751</v>
      </c>
      <c r="F353" s="7" t="str">
        <f t="shared" si="1"/>
        <v>02020000121116CĐ-Ô6</v>
      </c>
      <c r="G353" s="8">
        <v>1</v>
      </c>
      <c r="H353" s="7" t="s">
        <v>733</v>
      </c>
      <c r="I353" s="8">
        <v>48</v>
      </c>
      <c r="J353" s="8">
        <v>0</v>
      </c>
      <c r="K353" s="8">
        <v>48</v>
      </c>
      <c r="L353" s="9"/>
      <c r="M353" s="9"/>
      <c r="N353" s="9"/>
      <c r="O353" s="9"/>
      <c r="P353" s="9"/>
      <c r="Q353" s="9"/>
      <c r="R353" s="9"/>
      <c r="S353" s="9"/>
      <c r="T353" s="9"/>
      <c r="U353" s="9"/>
    </row>
    <row r="354" spans="1:21" ht="12.75" hidden="1" customHeight="1" x14ac:dyDescent="0.25">
      <c r="A354" s="6">
        <v>15</v>
      </c>
      <c r="B354" s="7" t="s">
        <v>752</v>
      </c>
      <c r="C354" s="7" t="s">
        <v>731</v>
      </c>
      <c r="D354" s="7" t="str">
        <f t="shared" si="0"/>
        <v>020200001212Anh văn chuyên ngành CNKT ôtô</v>
      </c>
      <c r="E354" s="7" t="s">
        <v>753</v>
      </c>
      <c r="F354" s="7" t="str">
        <f t="shared" si="1"/>
        <v>02020000121216CĐ-Ô7</v>
      </c>
      <c r="G354" s="8">
        <v>1</v>
      </c>
      <c r="H354" s="7" t="s">
        <v>458</v>
      </c>
      <c r="I354" s="8">
        <v>51</v>
      </c>
      <c r="J354" s="8">
        <v>0</v>
      </c>
      <c r="K354" s="8">
        <v>51</v>
      </c>
      <c r="L354" s="9"/>
      <c r="M354" s="9"/>
      <c r="N354" s="9"/>
      <c r="O354" s="9"/>
      <c r="P354" s="9"/>
      <c r="Q354" s="9"/>
      <c r="R354" s="9"/>
      <c r="S354" s="9"/>
      <c r="T354" s="9"/>
      <c r="U354" s="9"/>
    </row>
    <row r="355" spans="1:21" ht="12.75" hidden="1" customHeight="1" x14ac:dyDescent="0.25">
      <c r="A355" s="6">
        <v>16</v>
      </c>
      <c r="B355" s="7" t="s">
        <v>754</v>
      </c>
      <c r="C355" s="7" t="s">
        <v>731</v>
      </c>
      <c r="D355" s="7" t="str">
        <f t="shared" si="0"/>
        <v>020200001213Anh văn chuyên ngành CNKT ôtô</v>
      </c>
      <c r="E355" s="7" t="s">
        <v>755</v>
      </c>
      <c r="F355" s="7" t="str">
        <f t="shared" si="1"/>
        <v>02020000121316CĐ-Ô8</v>
      </c>
      <c r="G355" s="8">
        <v>1</v>
      </c>
      <c r="H355" s="7" t="s">
        <v>458</v>
      </c>
      <c r="I355" s="8">
        <v>51</v>
      </c>
      <c r="J355" s="8">
        <v>0</v>
      </c>
      <c r="K355" s="8">
        <v>51</v>
      </c>
      <c r="L355" s="9"/>
      <c r="M355" s="9"/>
      <c r="N355" s="9"/>
      <c r="O355" s="9"/>
      <c r="P355" s="9"/>
      <c r="Q355" s="9"/>
      <c r="R355" s="9"/>
      <c r="S355" s="9"/>
      <c r="T355" s="9"/>
      <c r="U355" s="9"/>
    </row>
    <row r="356" spans="1:21" ht="12.75" hidden="1" customHeight="1" x14ac:dyDescent="0.25">
      <c r="A356" s="6">
        <v>17</v>
      </c>
      <c r="B356" s="7" t="s">
        <v>756</v>
      </c>
      <c r="C356" s="7" t="s">
        <v>757</v>
      </c>
      <c r="D356" s="7" t="str">
        <f t="shared" si="0"/>
        <v>020200001301Anh văn chuyên ngành công nghệ may</v>
      </c>
      <c r="E356" s="7" t="s">
        <v>726</v>
      </c>
      <c r="F356" s="7" t="str">
        <f t="shared" si="1"/>
        <v>02020000130116CĐ-MTT2</v>
      </c>
      <c r="G356" s="8">
        <v>1</v>
      </c>
      <c r="H356" s="7" t="s">
        <v>129</v>
      </c>
      <c r="I356" s="8">
        <v>59</v>
      </c>
      <c r="J356" s="8">
        <v>0</v>
      </c>
      <c r="K356" s="8">
        <v>59</v>
      </c>
      <c r="L356" s="9"/>
      <c r="M356" s="9"/>
      <c r="N356" s="9"/>
      <c r="O356" s="9"/>
      <c r="P356" s="9"/>
      <c r="Q356" s="9"/>
      <c r="R356" s="9"/>
      <c r="S356" s="9"/>
      <c r="T356" s="9"/>
      <c r="U356" s="9"/>
    </row>
    <row r="357" spans="1:21" ht="12.75" hidden="1" customHeight="1" x14ac:dyDescent="0.25">
      <c r="A357" s="6">
        <v>18</v>
      </c>
      <c r="B357" s="7" t="s">
        <v>758</v>
      </c>
      <c r="C357" s="7" t="s">
        <v>757</v>
      </c>
      <c r="D357" s="7" t="str">
        <f t="shared" si="0"/>
        <v>020200001302Anh văn chuyên ngành công nghệ may</v>
      </c>
      <c r="E357" s="7" t="s">
        <v>723</v>
      </c>
      <c r="F357" s="7" t="str">
        <f t="shared" si="1"/>
        <v>02020000130216CĐ-MTT1</v>
      </c>
      <c r="G357" s="8">
        <v>1</v>
      </c>
      <c r="H357" s="7" t="s">
        <v>129</v>
      </c>
      <c r="I357" s="8">
        <v>49</v>
      </c>
      <c r="J357" s="8">
        <v>0</v>
      </c>
      <c r="K357" s="8">
        <v>49</v>
      </c>
      <c r="L357" s="9"/>
      <c r="M357" s="9"/>
      <c r="N357" s="9"/>
      <c r="O357" s="9"/>
      <c r="P357" s="9"/>
      <c r="Q357" s="9"/>
      <c r="R357" s="9"/>
      <c r="S357" s="9"/>
      <c r="T357" s="9"/>
      <c r="U357" s="9"/>
    </row>
    <row r="358" spans="1:21" ht="12.75" hidden="1" customHeight="1" x14ac:dyDescent="0.25">
      <c r="A358" s="6">
        <v>19</v>
      </c>
      <c r="B358" s="7" t="s">
        <v>759</v>
      </c>
      <c r="C358" s="7" t="s">
        <v>300</v>
      </c>
      <c r="D358" s="7" t="str">
        <f t="shared" si="0"/>
        <v>020200002401Cơ lý thuyết</v>
      </c>
      <c r="E358" s="7" t="s">
        <v>732</v>
      </c>
      <c r="F358" s="7" t="str">
        <f t="shared" si="1"/>
        <v>02020000240116CĐ-Ô1</v>
      </c>
      <c r="G358" s="8">
        <v>1</v>
      </c>
      <c r="H358" s="7" t="s">
        <v>301</v>
      </c>
      <c r="I358" s="8">
        <v>56</v>
      </c>
      <c r="J358" s="8">
        <v>0</v>
      </c>
      <c r="K358" s="8">
        <v>56</v>
      </c>
      <c r="L358" s="9"/>
      <c r="M358" s="9"/>
      <c r="N358" s="9"/>
      <c r="O358" s="9"/>
      <c r="P358" s="9"/>
      <c r="Q358" s="9"/>
      <c r="R358" s="9"/>
      <c r="S358" s="9"/>
      <c r="T358" s="9"/>
      <c r="U358" s="9"/>
    </row>
    <row r="359" spans="1:21" ht="12.75" hidden="1" customHeight="1" x14ac:dyDescent="0.25">
      <c r="A359" s="6">
        <v>20</v>
      </c>
      <c r="B359" s="7" t="s">
        <v>760</v>
      </c>
      <c r="C359" s="7" t="s">
        <v>300</v>
      </c>
      <c r="D359" s="7" t="str">
        <f t="shared" si="0"/>
        <v>020200002402Cơ lý thuyết</v>
      </c>
      <c r="E359" s="7" t="s">
        <v>743</v>
      </c>
      <c r="F359" s="7" t="str">
        <f t="shared" si="1"/>
        <v>02020000240216CĐ-Ô3</v>
      </c>
      <c r="G359" s="8">
        <v>1</v>
      </c>
      <c r="H359" s="7" t="s">
        <v>301</v>
      </c>
      <c r="I359" s="8">
        <v>52</v>
      </c>
      <c r="J359" s="8">
        <v>0</v>
      </c>
      <c r="K359" s="8">
        <v>52</v>
      </c>
      <c r="L359" s="9"/>
      <c r="M359" s="9"/>
      <c r="N359" s="9"/>
      <c r="O359" s="9"/>
      <c r="P359" s="9"/>
      <c r="Q359" s="9"/>
      <c r="R359" s="9"/>
      <c r="S359" s="9"/>
      <c r="T359" s="9"/>
      <c r="U359" s="9"/>
    </row>
    <row r="360" spans="1:21" ht="12.75" hidden="1" customHeight="1" x14ac:dyDescent="0.25">
      <c r="A360" s="6">
        <v>21</v>
      </c>
      <c r="B360" s="7" t="s">
        <v>761</v>
      </c>
      <c r="C360" s="7" t="s">
        <v>300</v>
      </c>
      <c r="D360" s="7" t="str">
        <f t="shared" si="0"/>
        <v>020200002403Cơ lý thuyết</v>
      </c>
      <c r="E360" s="7" t="s">
        <v>741</v>
      </c>
      <c r="F360" s="7" t="str">
        <f t="shared" si="1"/>
        <v>02020000240316CĐ-Ô2</v>
      </c>
      <c r="G360" s="8">
        <v>1</v>
      </c>
      <c r="H360" s="7" t="s">
        <v>762</v>
      </c>
      <c r="I360" s="8">
        <v>50</v>
      </c>
      <c r="J360" s="8">
        <v>0</v>
      </c>
      <c r="K360" s="8">
        <v>50</v>
      </c>
      <c r="L360" s="9"/>
      <c r="M360" s="9"/>
      <c r="N360" s="9"/>
      <c r="O360" s="9"/>
      <c r="P360" s="9"/>
      <c r="Q360" s="9"/>
      <c r="R360" s="9"/>
      <c r="S360" s="9"/>
      <c r="T360" s="9"/>
      <c r="U360" s="9"/>
    </row>
    <row r="361" spans="1:21" ht="12.75" hidden="1" customHeight="1" x14ac:dyDescent="0.25">
      <c r="A361" s="6">
        <v>22</v>
      </c>
      <c r="B361" s="7" t="s">
        <v>763</v>
      </c>
      <c r="C361" s="7" t="s">
        <v>300</v>
      </c>
      <c r="D361" s="7" t="str">
        <f t="shared" si="0"/>
        <v>020200002405Cơ lý thuyết</v>
      </c>
      <c r="E361" s="7" t="s">
        <v>739</v>
      </c>
      <c r="F361" s="7" t="str">
        <f t="shared" si="1"/>
        <v>02020000240516CĐ-Ô12</v>
      </c>
      <c r="G361" s="8">
        <v>1</v>
      </c>
      <c r="H361" s="7" t="s">
        <v>301</v>
      </c>
      <c r="I361" s="8">
        <v>48</v>
      </c>
      <c r="J361" s="8">
        <v>0</v>
      </c>
      <c r="K361" s="8">
        <v>48</v>
      </c>
      <c r="L361" s="9"/>
      <c r="M361" s="9"/>
      <c r="N361" s="9"/>
      <c r="O361" s="9"/>
      <c r="P361" s="9"/>
      <c r="Q361" s="9"/>
      <c r="R361" s="9"/>
      <c r="S361" s="9"/>
      <c r="T361" s="9"/>
      <c r="U361" s="9"/>
    </row>
    <row r="362" spans="1:21" ht="12.75" hidden="1" customHeight="1" x14ac:dyDescent="0.25">
      <c r="A362" s="6">
        <v>23</v>
      </c>
      <c r="B362" s="7" t="s">
        <v>764</v>
      </c>
      <c r="C362" s="7" t="s">
        <v>300</v>
      </c>
      <c r="D362" s="7" t="str">
        <f t="shared" si="0"/>
        <v>020200002406Cơ lý thuyết</v>
      </c>
      <c r="E362" s="7" t="s">
        <v>737</v>
      </c>
      <c r="F362" s="7" t="str">
        <f t="shared" si="1"/>
        <v>02020000240616CĐ-Ô11</v>
      </c>
      <c r="G362" s="8">
        <v>1</v>
      </c>
      <c r="H362" s="7" t="s">
        <v>301</v>
      </c>
      <c r="I362" s="8">
        <v>48</v>
      </c>
      <c r="J362" s="8">
        <v>0</v>
      </c>
      <c r="K362" s="8">
        <v>48</v>
      </c>
      <c r="L362" s="9"/>
      <c r="M362" s="9"/>
      <c r="N362" s="9"/>
      <c r="O362" s="9"/>
      <c r="P362" s="9"/>
      <c r="Q362" s="9"/>
      <c r="R362" s="9"/>
      <c r="S362" s="9"/>
      <c r="T362" s="9"/>
      <c r="U362" s="9"/>
    </row>
    <row r="363" spans="1:21" ht="12.75" hidden="1" customHeight="1" x14ac:dyDescent="0.25">
      <c r="A363" s="6">
        <v>24</v>
      </c>
      <c r="B363" s="7" t="s">
        <v>765</v>
      </c>
      <c r="C363" s="7" t="s">
        <v>300</v>
      </c>
      <c r="D363" s="7" t="str">
        <f t="shared" si="0"/>
        <v>020200002407Cơ lý thuyết</v>
      </c>
      <c r="E363" s="7" t="s">
        <v>735</v>
      </c>
      <c r="F363" s="7" t="str">
        <f t="shared" si="1"/>
        <v>02020000240716CĐ-Ô10</v>
      </c>
      <c r="G363" s="8">
        <v>1</v>
      </c>
      <c r="H363" s="7" t="s">
        <v>762</v>
      </c>
      <c r="I363" s="8">
        <v>49</v>
      </c>
      <c r="J363" s="8">
        <v>0</v>
      </c>
      <c r="K363" s="8">
        <v>49</v>
      </c>
      <c r="L363" s="9"/>
      <c r="M363" s="9"/>
      <c r="N363" s="9"/>
      <c r="O363" s="9"/>
      <c r="P363" s="9"/>
      <c r="Q363" s="9"/>
      <c r="R363" s="9"/>
      <c r="S363" s="9"/>
      <c r="T363" s="9"/>
      <c r="U363" s="9"/>
    </row>
    <row r="364" spans="1:21" ht="12.75" hidden="1" customHeight="1" x14ac:dyDescent="0.25">
      <c r="A364" s="6">
        <v>25</v>
      </c>
      <c r="B364" s="7" t="s">
        <v>766</v>
      </c>
      <c r="C364" s="7" t="s">
        <v>300</v>
      </c>
      <c r="D364" s="7" t="str">
        <f t="shared" si="0"/>
        <v>020200002416Cơ lý thuyết</v>
      </c>
      <c r="E364" s="7" t="s">
        <v>755</v>
      </c>
      <c r="F364" s="7" t="str">
        <f t="shared" si="1"/>
        <v>02020000241616CĐ-Ô8</v>
      </c>
      <c r="G364" s="8">
        <v>1</v>
      </c>
      <c r="H364" s="7" t="s">
        <v>762</v>
      </c>
      <c r="I364" s="8">
        <v>63</v>
      </c>
      <c r="J364" s="8">
        <v>0</v>
      </c>
      <c r="K364" s="8">
        <v>63</v>
      </c>
      <c r="L364" s="9"/>
      <c r="M364" s="9"/>
      <c r="N364" s="9"/>
      <c r="O364" s="9"/>
      <c r="P364" s="9"/>
      <c r="Q364" s="9"/>
      <c r="R364" s="9"/>
      <c r="S364" s="9"/>
      <c r="T364" s="9"/>
      <c r="U364" s="9"/>
    </row>
    <row r="365" spans="1:21" ht="12.75" hidden="1" customHeight="1" x14ac:dyDescent="0.25">
      <c r="A365" s="6">
        <v>26</v>
      </c>
      <c r="B365" s="7" t="s">
        <v>767</v>
      </c>
      <c r="C365" s="7" t="s">
        <v>300</v>
      </c>
      <c r="D365" s="7" t="str">
        <f t="shared" si="0"/>
        <v>020200002417Cơ lý thuyết</v>
      </c>
      <c r="E365" s="7" t="s">
        <v>753</v>
      </c>
      <c r="F365" s="7" t="str">
        <f t="shared" si="1"/>
        <v>02020000241716CĐ-Ô7</v>
      </c>
      <c r="G365" s="8">
        <v>1</v>
      </c>
      <c r="H365" s="7" t="s">
        <v>762</v>
      </c>
      <c r="I365" s="8">
        <v>54</v>
      </c>
      <c r="J365" s="8">
        <v>0</v>
      </c>
      <c r="K365" s="8">
        <v>54</v>
      </c>
      <c r="L365" s="9"/>
      <c r="M365" s="9"/>
      <c r="N365" s="9"/>
      <c r="O365" s="9"/>
      <c r="P365" s="9"/>
      <c r="Q365" s="9"/>
      <c r="R365" s="9"/>
      <c r="S365" s="9"/>
      <c r="T365" s="9"/>
      <c r="U365" s="9"/>
    </row>
    <row r="366" spans="1:21" ht="12.75" hidden="1" customHeight="1" x14ac:dyDescent="0.25">
      <c r="A366" s="6">
        <v>27</v>
      </c>
      <c r="B366" s="7" t="s">
        <v>768</v>
      </c>
      <c r="C366" s="7" t="s">
        <v>300</v>
      </c>
      <c r="D366" s="7" t="str">
        <f t="shared" si="0"/>
        <v>020200002418Cơ lý thuyết</v>
      </c>
      <c r="E366" s="7" t="s">
        <v>751</v>
      </c>
      <c r="F366" s="7" t="str">
        <f t="shared" si="1"/>
        <v>02020000241816CĐ-Ô6</v>
      </c>
      <c r="G366" s="8">
        <v>1</v>
      </c>
      <c r="H366" s="7" t="s">
        <v>762</v>
      </c>
      <c r="I366" s="8">
        <v>48</v>
      </c>
      <c r="J366" s="8">
        <v>0</v>
      </c>
      <c r="K366" s="8">
        <v>48</v>
      </c>
      <c r="L366" s="9"/>
      <c r="M366" s="9"/>
      <c r="N366" s="9"/>
      <c r="O366" s="9"/>
      <c r="P366" s="9"/>
      <c r="Q366" s="9"/>
      <c r="R366" s="9"/>
      <c r="S366" s="9"/>
      <c r="T366" s="9"/>
      <c r="U366" s="9"/>
    </row>
    <row r="367" spans="1:21" ht="12.75" hidden="1" customHeight="1" x14ac:dyDescent="0.25">
      <c r="A367" s="6">
        <v>28</v>
      </c>
      <c r="B367" s="7" t="s">
        <v>769</v>
      </c>
      <c r="C367" s="7" t="s">
        <v>300</v>
      </c>
      <c r="D367" s="7" t="str">
        <f t="shared" si="0"/>
        <v>020200002419Cơ lý thuyết</v>
      </c>
      <c r="E367" s="7" t="s">
        <v>749</v>
      </c>
      <c r="F367" s="7" t="str">
        <f t="shared" si="1"/>
        <v>02020000241916CĐ-Ô5</v>
      </c>
      <c r="G367" s="8">
        <v>1</v>
      </c>
      <c r="H367" s="7" t="s">
        <v>762</v>
      </c>
      <c r="I367" s="8">
        <v>54</v>
      </c>
      <c r="J367" s="8">
        <v>0</v>
      </c>
      <c r="K367" s="8">
        <v>54</v>
      </c>
      <c r="L367" s="9"/>
      <c r="M367" s="9"/>
      <c r="N367" s="9"/>
      <c r="O367" s="9"/>
      <c r="P367" s="9"/>
      <c r="Q367" s="9"/>
      <c r="R367" s="9"/>
      <c r="S367" s="9"/>
      <c r="T367" s="9"/>
      <c r="U367" s="9"/>
    </row>
    <row r="368" spans="1:21" ht="12.75" hidden="1" customHeight="1" x14ac:dyDescent="0.25">
      <c r="A368" s="6">
        <v>29</v>
      </c>
      <c r="B368" s="7" t="s">
        <v>770</v>
      </c>
      <c r="C368" s="7" t="s">
        <v>300</v>
      </c>
      <c r="D368" s="7" t="str">
        <f t="shared" si="0"/>
        <v>020200002420Cơ lý thuyết</v>
      </c>
      <c r="E368" s="7" t="s">
        <v>747</v>
      </c>
      <c r="F368" s="7" t="str">
        <f t="shared" si="1"/>
        <v>02020000242016CĐ-Ô4</v>
      </c>
      <c r="G368" s="8">
        <v>1</v>
      </c>
      <c r="H368" s="7" t="s">
        <v>301</v>
      </c>
      <c r="I368" s="8">
        <v>50</v>
      </c>
      <c r="J368" s="8">
        <v>0</v>
      </c>
      <c r="K368" s="8">
        <v>50</v>
      </c>
      <c r="L368" s="9"/>
      <c r="M368" s="9"/>
      <c r="N368" s="9"/>
      <c r="O368" s="9"/>
      <c r="P368" s="9"/>
      <c r="Q368" s="9"/>
      <c r="R368" s="9"/>
      <c r="S368" s="9"/>
      <c r="T368" s="9"/>
      <c r="U368" s="9"/>
    </row>
    <row r="369" spans="1:21" ht="12.75" hidden="1" customHeight="1" x14ac:dyDescent="0.25">
      <c r="A369" s="6">
        <v>30</v>
      </c>
      <c r="B369" s="7" t="s">
        <v>771</v>
      </c>
      <c r="C369" s="7" t="s">
        <v>300</v>
      </c>
      <c r="D369" s="7" t="str">
        <f t="shared" si="0"/>
        <v>020200002421Cơ lý thuyết</v>
      </c>
      <c r="E369" s="7" t="s">
        <v>745</v>
      </c>
      <c r="F369" s="7" t="str">
        <f t="shared" si="1"/>
        <v>02020000242116CĐ-Ô9</v>
      </c>
      <c r="G369" s="8">
        <v>1</v>
      </c>
      <c r="H369" s="7" t="s">
        <v>762</v>
      </c>
      <c r="I369" s="8">
        <v>50</v>
      </c>
      <c r="J369" s="8">
        <v>0</v>
      </c>
      <c r="K369" s="8">
        <v>50</v>
      </c>
      <c r="L369" s="9"/>
      <c r="M369" s="9"/>
      <c r="N369" s="9"/>
      <c r="O369" s="9"/>
      <c r="P369" s="9"/>
      <c r="Q369" s="9"/>
      <c r="R369" s="9"/>
      <c r="S369" s="9"/>
      <c r="T369" s="9"/>
      <c r="U369" s="9"/>
    </row>
    <row r="370" spans="1:21" ht="12.75" hidden="1" customHeight="1" x14ac:dyDescent="0.25">
      <c r="A370" s="6">
        <v>31</v>
      </c>
      <c r="B370" s="7" t="s">
        <v>772</v>
      </c>
      <c r="C370" s="7" t="s">
        <v>773</v>
      </c>
      <c r="D370" s="7" t="str">
        <f t="shared" si="0"/>
        <v>020200003101Công nghệ kim loại</v>
      </c>
      <c r="E370" s="7" t="s">
        <v>745</v>
      </c>
      <c r="F370" s="7" t="str">
        <f t="shared" si="1"/>
        <v>02020000310116CĐ-Ô9</v>
      </c>
      <c r="G370" s="8">
        <v>1</v>
      </c>
      <c r="H370" s="7" t="s">
        <v>774</v>
      </c>
      <c r="I370" s="8">
        <v>49</v>
      </c>
      <c r="J370" s="8">
        <v>0</v>
      </c>
      <c r="K370" s="8">
        <v>49</v>
      </c>
      <c r="L370" s="9"/>
      <c r="M370" s="9"/>
      <c r="N370" s="9"/>
      <c r="O370" s="9"/>
      <c r="P370" s="9"/>
      <c r="Q370" s="9"/>
      <c r="R370" s="9"/>
      <c r="S370" s="9"/>
      <c r="T370" s="9"/>
      <c r="U370" s="9"/>
    </row>
    <row r="371" spans="1:21" ht="12.75" hidden="1" customHeight="1" x14ac:dyDescent="0.25">
      <c r="A371" s="6">
        <v>32</v>
      </c>
      <c r="B371" s="7" t="s">
        <v>775</v>
      </c>
      <c r="C371" s="7" t="s">
        <v>773</v>
      </c>
      <c r="D371" s="7" t="str">
        <f t="shared" si="0"/>
        <v>020200003102Công nghệ kim loại</v>
      </c>
      <c r="E371" s="7" t="s">
        <v>747</v>
      </c>
      <c r="F371" s="7" t="str">
        <f t="shared" si="1"/>
        <v>02020000310216CĐ-Ô4</v>
      </c>
      <c r="G371" s="8">
        <v>1</v>
      </c>
      <c r="H371" s="7" t="s">
        <v>569</v>
      </c>
      <c r="I371" s="8">
        <v>50</v>
      </c>
      <c r="J371" s="8">
        <v>0</v>
      </c>
      <c r="K371" s="8">
        <v>50</v>
      </c>
      <c r="L371" s="9"/>
      <c r="M371" s="9"/>
      <c r="N371" s="9"/>
      <c r="O371" s="9"/>
      <c r="P371" s="9"/>
      <c r="Q371" s="9"/>
      <c r="R371" s="9"/>
      <c r="S371" s="9"/>
      <c r="T371" s="9"/>
      <c r="U371" s="9"/>
    </row>
    <row r="372" spans="1:21" ht="12.75" hidden="1" customHeight="1" x14ac:dyDescent="0.25">
      <c r="A372" s="6">
        <v>33</v>
      </c>
      <c r="B372" s="7" t="s">
        <v>776</v>
      </c>
      <c r="C372" s="7" t="s">
        <v>773</v>
      </c>
      <c r="D372" s="7" t="str">
        <f t="shared" si="0"/>
        <v>020200003103Công nghệ kim loại</v>
      </c>
      <c r="E372" s="7" t="s">
        <v>749</v>
      </c>
      <c r="F372" s="7" t="str">
        <f t="shared" si="1"/>
        <v>02020000310316CĐ-Ô5</v>
      </c>
      <c r="G372" s="8">
        <v>1</v>
      </c>
      <c r="H372" s="7" t="s">
        <v>569</v>
      </c>
      <c r="I372" s="8">
        <v>53</v>
      </c>
      <c r="J372" s="8">
        <v>0</v>
      </c>
      <c r="K372" s="8">
        <v>53</v>
      </c>
      <c r="L372" s="9"/>
      <c r="M372" s="9"/>
      <c r="N372" s="9"/>
      <c r="O372" s="9"/>
      <c r="P372" s="9"/>
      <c r="Q372" s="9"/>
      <c r="R372" s="9"/>
      <c r="S372" s="9"/>
      <c r="T372" s="9"/>
      <c r="U372" s="9"/>
    </row>
    <row r="373" spans="1:21" ht="12.75" hidden="1" customHeight="1" x14ac:dyDescent="0.25">
      <c r="A373" s="6">
        <v>34</v>
      </c>
      <c r="B373" s="7" t="s">
        <v>777</v>
      </c>
      <c r="C373" s="7" t="s">
        <v>773</v>
      </c>
      <c r="D373" s="7" t="str">
        <f t="shared" si="0"/>
        <v>020200003104Công nghệ kim loại</v>
      </c>
      <c r="E373" s="7" t="s">
        <v>751</v>
      </c>
      <c r="F373" s="7" t="str">
        <f t="shared" si="1"/>
        <v>02020000310416CĐ-Ô6</v>
      </c>
      <c r="G373" s="8">
        <v>1</v>
      </c>
      <c r="H373" s="7" t="s">
        <v>569</v>
      </c>
      <c r="I373" s="8">
        <v>48</v>
      </c>
      <c r="J373" s="8">
        <v>0</v>
      </c>
      <c r="K373" s="8">
        <v>48</v>
      </c>
      <c r="L373" s="9"/>
      <c r="M373" s="9"/>
      <c r="N373" s="9"/>
      <c r="O373" s="9"/>
      <c r="P373" s="9"/>
      <c r="Q373" s="9"/>
      <c r="R373" s="9"/>
      <c r="S373" s="9"/>
      <c r="T373" s="9"/>
      <c r="U373" s="9"/>
    </row>
    <row r="374" spans="1:21" ht="12.75" hidden="1" customHeight="1" x14ac:dyDescent="0.25">
      <c r="A374" s="6">
        <v>35</v>
      </c>
      <c r="B374" s="7" t="s">
        <v>778</v>
      </c>
      <c r="C374" s="7" t="s">
        <v>773</v>
      </c>
      <c r="D374" s="7" t="str">
        <f t="shared" si="0"/>
        <v>020200003105Công nghệ kim loại</v>
      </c>
      <c r="E374" s="7" t="s">
        <v>753</v>
      </c>
      <c r="F374" s="7" t="str">
        <f t="shared" si="1"/>
        <v>02020000310516CĐ-Ô7</v>
      </c>
      <c r="G374" s="8">
        <v>1</v>
      </c>
      <c r="H374" s="7" t="s">
        <v>774</v>
      </c>
      <c r="I374" s="8">
        <v>51</v>
      </c>
      <c r="J374" s="8">
        <v>0</v>
      </c>
      <c r="K374" s="8">
        <v>51</v>
      </c>
      <c r="L374" s="9"/>
      <c r="M374" s="9"/>
      <c r="N374" s="9"/>
      <c r="O374" s="9"/>
      <c r="P374" s="9"/>
      <c r="Q374" s="9"/>
      <c r="R374" s="9"/>
      <c r="S374" s="9"/>
      <c r="T374" s="9"/>
      <c r="U374" s="9"/>
    </row>
    <row r="375" spans="1:21" ht="12.75" hidden="1" customHeight="1" x14ac:dyDescent="0.25">
      <c r="A375" s="6">
        <v>36</v>
      </c>
      <c r="B375" s="7" t="s">
        <v>779</v>
      </c>
      <c r="C375" s="7" t="s">
        <v>773</v>
      </c>
      <c r="D375" s="7" t="str">
        <f t="shared" si="0"/>
        <v>020200003106Công nghệ kim loại</v>
      </c>
      <c r="E375" s="7" t="s">
        <v>755</v>
      </c>
      <c r="F375" s="7" t="str">
        <f t="shared" si="1"/>
        <v>02020000310616CĐ-Ô8</v>
      </c>
      <c r="G375" s="8">
        <v>1</v>
      </c>
      <c r="H375" s="7" t="s">
        <v>774</v>
      </c>
      <c r="I375" s="8">
        <v>55</v>
      </c>
      <c r="J375" s="8">
        <v>0</v>
      </c>
      <c r="K375" s="8">
        <v>55</v>
      </c>
      <c r="L375" s="9"/>
      <c r="M375" s="9"/>
      <c r="N375" s="9"/>
      <c r="O375" s="9"/>
      <c r="P375" s="9"/>
      <c r="Q375" s="9"/>
      <c r="R375" s="9"/>
      <c r="S375" s="9"/>
      <c r="T375" s="9"/>
      <c r="U375" s="9"/>
    </row>
    <row r="376" spans="1:21" ht="12.75" hidden="1" customHeight="1" x14ac:dyDescent="0.25">
      <c r="A376" s="6">
        <v>37</v>
      </c>
      <c r="B376" s="7" t="s">
        <v>780</v>
      </c>
      <c r="C376" s="7" t="s">
        <v>773</v>
      </c>
      <c r="D376" s="7" t="str">
        <f t="shared" si="0"/>
        <v>020200003107Công nghệ kim loại</v>
      </c>
      <c r="E376" s="7" t="s">
        <v>735</v>
      </c>
      <c r="F376" s="7" t="str">
        <f t="shared" si="1"/>
        <v>02020000310716CĐ-Ô10</v>
      </c>
      <c r="G376" s="8">
        <v>1</v>
      </c>
      <c r="H376" s="7" t="s">
        <v>774</v>
      </c>
      <c r="I376" s="8">
        <v>49</v>
      </c>
      <c r="J376" s="8">
        <v>0</v>
      </c>
      <c r="K376" s="8">
        <v>49</v>
      </c>
      <c r="L376" s="9"/>
      <c r="M376" s="9"/>
      <c r="N376" s="9"/>
      <c r="O376" s="9"/>
      <c r="P376" s="9"/>
      <c r="Q376" s="9"/>
      <c r="R376" s="9"/>
      <c r="S376" s="9"/>
      <c r="T376" s="9"/>
      <c r="U376" s="9"/>
    </row>
    <row r="377" spans="1:21" ht="12.75" hidden="1" customHeight="1" x14ac:dyDescent="0.25">
      <c r="A377" s="6">
        <v>38</v>
      </c>
      <c r="B377" s="7" t="s">
        <v>781</v>
      </c>
      <c r="C377" s="7" t="s">
        <v>773</v>
      </c>
      <c r="D377" s="7" t="str">
        <f t="shared" si="0"/>
        <v>020200003108Công nghệ kim loại</v>
      </c>
      <c r="E377" s="7" t="s">
        <v>737</v>
      </c>
      <c r="F377" s="7" t="str">
        <f t="shared" si="1"/>
        <v>02020000310816CĐ-Ô11</v>
      </c>
      <c r="G377" s="8">
        <v>1</v>
      </c>
      <c r="H377" s="7" t="s">
        <v>782</v>
      </c>
      <c r="I377" s="8">
        <v>51</v>
      </c>
      <c r="J377" s="8">
        <v>0</v>
      </c>
      <c r="K377" s="8">
        <v>51</v>
      </c>
      <c r="L377" s="9"/>
      <c r="M377" s="9"/>
      <c r="N377" s="9"/>
      <c r="O377" s="9"/>
      <c r="P377" s="9"/>
      <c r="Q377" s="9"/>
      <c r="R377" s="9"/>
      <c r="S377" s="9"/>
      <c r="T377" s="9"/>
      <c r="U377" s="9"/>
    </row>
    <row r="378" spans="1:21" ht="12.75" hidden="1" customHeight="1" x14ac:dyDescent="0.25">
      <c r="A378" s="6">
        <v>39</v>
      </c>
      <c r="B378" s="7" t="s">
        <v>783</v>
      </c>
      <c r="C378" s="7" t="s">
        <v>773</v>
      </c>
      <c r="D378" s="7" t="str">
        <f t="shared" si="0"/>
        <v>020200003109Công nghệ kim loại</v>
      </c>
      <c r="E378" s="7" t="s">
        <v>739</v>
      </c>
      <c r="F378" s="7" t="str">
        <f t="shared" si="1"/>
        <v>02020000310916CĐ-Ô12</v>
      </c>
      <c r="G378" s="8">
        <v>1</v>
      </c>
      <c r="H378" s="7" t="s">
        <v>782</v>
      </c>
      <c r="I378" s="8">
        <v>49</v>
      </c>
      <c r="J378" s="8">
        <v>0</v>
      </c>
      <c r="K378" s="8">
        <v>49</v>
      </c>
      <c r="L378" s="9"/>
      <c r="M378" s="9"/>
      <c r="N378" s="9"/>
      <c r="O378" s="9"/>
      <c r="P378" s="9"/>
      <c r="Q378" s="9"/>
      <c r="R378" s="9"/>
      <c r="S378" s="9"/>
      <c r="T378" s="9"/>
      <c r="U378" s="9"/>
    </row>
    <row r="379" spans="1:21" ht="12.75" hidden="1" customHeight="1" x14ac:dyDescent="0.25">
      <c r="A379" s="6">
        <v>40</v>
      </c>
      <c r="B379" s="7" t="s">
        <v>784</v>
      </c>
      <c r="C379" s="7" t="s">
        <v>773</v>
      </c>
      <c r="D379" s="7" t="str">
        <f t="shared" si="0"/>
        <v>020200003111Công nghệ kim loại</v>
      </c>
      <c r="E379" s="7" t="s">
        <v>741</v>
      </c>
      <c r="F379" s="7" t="str">
        <f t="shared" si="1"/>
        <v>02020000311116CĐ-Ô2</v>
      </c>
      <c r="G379" s="8">
        <v>1</v>
      </c>
      <c r="H379" s="7" t="s">
        <v>774</v>
      </c>
      <c r="I379" s="8">
        <v>50</v>
      </c>
      <c r="J379" s="8">
        <v>0</v>
      </c>
      <c r="K379" s="8">
        <v>50</v>
      </c>
      <c r="L379" s="9"/>
      <c r="M379" s="9"/>
      <c r="N379" s="9"/>
      <c r="O379" s="9"/>
      <c r="P379" s="9"/>
      <c r="Q379" s="9"/>
      <c r="R379" s="9"/>
      <c r="S379" s="9"/>
      <c r="T379" s="9"/>
      <c r="U379" s="9"/>
    </row>
    <row r="380" spans="1:21" ht="12.75" hidden="1" customHeight="1" x14ac:dyDescent="0.25">
      <c r="A380" s="6">
        <v>41</v>
      </c>
      <c r="B380" s="7" t="s">
        <v>785</v>
      </c>
      <c r="C380" s="7" t="s">
        <v>773</v>
      </c>
      <c r="D380" s="7" t="str">
        <f t="shared" si="0"/>
        <v>020200003112Công nghệ kim loại</v>
      </c>
      <c r="E380" s="7" t="s">
        <v>743</v>
      </c>
      <c r="F380" s="7" t="str">
        <f t="shared" si="1"/>
        <v>02020000311216CĐ-Ô3</v>
      </c>
      <c r="G380" s="8">
        <v>1</v>
      </c>
      <c r="H380" s="7" t="s">
        <v>569</v>
      </c>
      <c r="I380" s="8">
        <v>52</v>
      </c>
      <c r="J380" s="8">
        <v>0</v>
      </c>
      <c r="K380" s="8">
        <v>52</v>
      </c>
      <c r="L380" s="9"/>
      <c r="M380" s="9"/>
      <c r="N380" s="9"/>
      <c r="O380" s="9"/>
      <c r="P380" s="9"/>
      <c r="Q380" s="9"/>
      <c r="R380" s="9"/>
      <c r="S380" s="9"/>
      <c r="T380" s="9"/>
      <c r="U380" s="9"/>
    </row>
    <row r="381" spans="1:21" ht="12.75" hidden="1" customHeight="1" x14ac:dyDescent="0.25">
      <c r="A381" s="6">
        <v>42</v>
      </c>
      <c r="B381" s="7" t="s">
        <v>786</v>
      </c>
      <c r="C381" s="7" t="s">
        <v>773</v>
      </c>
      <c r="D381" s="7" t="str">
        <f t="shared" si="0"/>
        <v>020200003113Công nghệ kim loại</v>
      </c>
      <c r="E381" s="7" t="s">
        <v>732</v>
      </c>
      <c r="F381" s="7" t="str">
        <f t="shared" si="1"/>
        <v>02020000311316CĐ-Ô1</v>
      </c>
      <c r="G381" s="8">
        <v>1</v>
      </c>
      <c r="H381" s="7" t="s">
        <v>569</v>
      </c>
      <c r="I381" s="8">
        <v>54</v>
      </c>
      <c r="J381" s="8">
        <v>0</v>
      </c>
      <c r="K381" s="8">
        <v>54</v>
      </c>
      <c r="L381" s="9"/>
      <c r="M381" s="9"/>
      <c r="N381" s="9"/>
      <c r="O381" s="9"/>
      <c r="P381" s="9"/>
      <c r="Q381" s="9"/>
      <c r="R381" s="9"/>
      <c r="S381" s="9"/>
      <c r="T381" s="9"/>
      <c r="U381" s="9"/>
    </row>
    <row r="382" spans="1:21" ht="12.75" hidden="1" customHeight="1" x14ac:dyDescent="0.25">
      <c r="A382" s="6">
        <v>43</v>
      </c>
      <c r="B382" s="7" t="s">
        <v>787</v>
      </c>
      <c r="C382" s="7" t="s">
        <v>788</v>
      </c>
      <c r="D382" s="7" t="str">
        <f t="shared" si="0"/>
        <v>020200003301Công nghệ may trang phục 2</v>
      </c>
      <c r="E382" s="7" t="s">
        <v>723</v>
      </c>
      <c r="F382" s="7" t="str">
        <f t="shared" si="1"/>
        <v>02020000330116CĐ-MTT1</v>
      </c>
      <c r="G382" s="8">
        <v>1</v>
      </c>
      <c r="H382" s="7" t="s">
        <v>92</v>
      </c>
      <c r="I382" s="8">
        <v>49</v>
      </c>
      <c r="J382" s="8">
        <v>0</v>
      </c>
      <c r="K382" s="8">
        <v>49</v>
      </c>
      <c r="L382" s="9"/>
      <c r="M382" s="9"/>
      <c r="N382" s="9"/>
      <c r="O382" s="9"/>
      <c r="P382" s="9"/>
      <c r="Q382" s="9"/>
      <c r="R382" s="9"/>
      <c r="S382" s="9"/>
      <c r="T382" s="9"/>
      <c r="U382" s="9"/>
    </row>
    <row r="383" spans="1:21" ht="12.75" hidden="1" customHeight="1" x14ac:dyDescent="0.25">
      <c r="A383" s="6">
        <v>44</v>
      </c>
      <c r="B383" s="7" t="s">
        <v>789</v>
      </c>
      <c r="C383" s="7" t="s">
        <v>788</v>
      </c>
      <c r="D383" s="7" t="str">
        <f t="shared" si="0"/>
        <v>020200003302Công nghệ may trang phục 2</v>
      </c>
      <c r="E383" s="7" t="s">
        <v>726</v>
      </c>
      <c r="F383" s="7" t="str">
        <f t="shared" si="1"/>
        <v>02020000330216CĐ-MTT2</v>
      </c>
      <c r="G383" s="8">
        <v>1</v>
      </c>
      <c r="H383" s="7" t="s">
        <v>92</v>
      </c>
      <c r="I383" s="8">
        <v>58</v>
      </c>
      <c r="J383" s="8">
        <v>0</v>
      </c>
      <c r="K383" s="8">
        <v>58</v>
      </c>
      <c r="L383" s="9"/>
      <c r="M383" s="9"/>
      <c r="N383" s="9"/>
      <c r="O383" s="9"/>
      <c r="P383" s="9"/>
      <c r="Q383" s="9"/>
      <c r="R383" s="9"/>
      <c r="S383" s="9"/>
      <c r="T383" s="9"/>
      <c r="U383" s="9"/>
    </row>
    <row r="384" spans="1:21" ht="12.75" hidden="1" customHeight="1" x14ac:dyDescent="0.25">
      <c r="A384" s="6">
        <v>45</v>
      </c>
      <c r="B384" s="7" t="s">
        <v>790</v>
      </c>
      <c r="C384" s="7" t="s">
        <v>791</v>
      </c>
      <c r="D384" s="7" t="str">
        <f t="shared" si="0"/>
        <v>020200076901Dung sai - Kỹ thuật đo</v>
      </c>
      <c r="E384" s="7" t="s">
        <v>755</v>
      </c>
      <c r="F384" s="7" t="str">
        <f t="shared" si="1"/>
        <v>02020007690116CĐ-Ô8</v>
      </c>
      <c r="G384" s="8">
        <v>1</v>
      </c>
      <c r="H384" s="7" t="s">
        <v>673</v>
      </c>
      <c r="I384" s="8">
        <v>52</v>
      </c>
      <c r="J384" s="8">
        <v>0</v>
      </c>
      <c r="K384" s="8">
        <v>52</v>
      </c>
      <c r="L384" s="9"/>
      <c r="M384" s="9"/>
      <c r="N384" s="9"/>
      <c r="O384" s="9"/>
      <c r="P384" s="9"/>
      <c r="Q384" s="9"/>
      <c r="R384" s="9"/>
      <c r="S384" s="9"/>
      <c r="T384" s="9"/>
      <c r="U384" s="9"/>
    </row>
    <row r="385" spans="1:21" ht="12.75" hidden="1" customHeight="1" x14ac:dyDescent="0.25">
      <c r="A385" s="6">
        <v>46</v>
      </c>
      <c r="B385" s="7" t="s">
        <v>792</v>
      </c>
      <c r="C385" s="7" t="s">
        <v>791</v>
      </c>
      <c r="D385" s="7" t="str">
        <f t="shared" si="0"/>
        <v>020200076902Dung sai - Kỹ thuật đo</v>
      </c>
      <c r="E385" s="7" t="s">
        <v>745</v>
      </c>
      <c r="F385" s="7" t="str">
        <f t="shared" si="1"/>
        <v>02020007690216CĐ-Ô9</v>
      </c>
      <c r="G385" s="8">
        <v>1</v>
      </c>
      <c r="H385" s="7" t="s">
        <v>673</v>
      </c>
      <c r="I385" s="8">
        <v>49</v>
      </c>
      <c r="J385" s="8">
        <v>0</v>
      </c>
      <c r="K385" s="8">
        <v>49</v>
      </c>
      <c r="L385" s="9"/>
      <c r="M385" s="9"/>
      <c r="N385" s="9"/>
      <c r="O385" s="9"/>
      <c r="P385" s="9"/>
      <c r="Q385" s="9"/>
      <c r="R385" s="9"/>
      <c r="S385" s="9"/>
      <c r="T385" s="9"/>
      <c r="U385" s="9"/>
    </row>
    <row r="386" spans="1:21" ht="12.75" hidden="1" customHeight="1" x14ac:dyDescent="0.25">
      <c r="A386" s="6">
        <v>47</v>
      </c>
      <c r="B386" s="7" t="s">
        <v>793</v>
      </c>
      <c r="C386" s="7" t="s">
        <v>791</v>
      </c>
      <c r="D386" s="7" t="str">
        <f t="shared" si="0"/>
        <v>020200076903Dung sai - Kỹ thuật đo</v>
      </c>
      <c r="E386" s="7" t="s">
        <v>751</v>
      </c>
      <c r="F386" s="7" t="str">
        <f t="shared" si="1"/>
        <v>02020007690316CĐ-Ô6</v>
      </c>
      <c r="G386" s="8">
        <v>1</v>
      </c>
      <c r="H386" s="7" t="s">
        <v>673</v>
      </c>
      <c r="I386" s="8">
        <v>48</v>
      </c>
      <c r="J386" s="8">
        <v>0</v>
      </c>
      <c r="K386" s="8">
        <v>48</v>
      </c>
      <c r="L386" s="9"/>
      <c r="M386" s="9"/>
      <c r="N386" s="9"/>
      <c r="O386" s="9"/>
      <c r="P386" s="9"/>
      <c r="Q386" s="9"/>
      <c r="R386" s="9"/>
      <c r="S386" s="9"/>
      <c r="T386" s="9"/>
      <c r="U386" s="9"/>
    </row>
    <row r="387" spans="1:21" ht="12.75" hidden="1" customHeight="1" x14ac:dyDescent="0.25">
      <c r="A387" s="6">
        <v>48</v>
      </c>
      <c r="B387" s="7" t="s">
        <v>794</v>
      </c>
      <c r="C387" s="7" t="s">
        <v>791</v>
      </c>
      <c r="D387" s="7" t="str">
        <f t="shared" si="0"/>
        <v>020200076904Dung sai - Kỹ thuật đo</v>
      </c>
      <c r="E387" s="7" t="s">
        <v>753</v>
      </c>
      <c r="F387" s="7" t="str">
        <f t="shared" si="1"/>
        <v>02020007690416CĐ-Ô7</v>
      </c>
      <c r="G387" s="8">
        <v>1</v>
      </c>
      <c r="H387" s="7" t="s">
        <v>673</v>
      </c>
      <c r="I387" s="8">
        <v>54</v>
      </c>
      <c r="J387" s="8">
        <v>0</v>
      </c>
      <c r="K387" s="8">
        <v>54</v>
      </c>
      <c r="L387" s="9"/>
      <c r="M387" s="9"/>
      <c r="N387" s="9"/>
      <c r="O387" s="9"/>
      <c r="P387" s="9"/>
      <c r="Q387" s="9"/>
      <c r="R387" s="9"/>
      <c r="S387" s="9"/>
      <c r="T387" s="9"/>
      <c r="U387" s="9"/>
    </row>
    <row r="388" spans="1:21" ht="12.75" hidden="1" customHeight="1" x14ac:dyDescent="0.25">
      <c r="A388" s="6">
        <v>49</v>
      </c>
      <c r="B388" s="7" t="s">
        <v>795</v>
      </c>
      <c r="C388" s="7" t="s">
        <v>791</v>
      </c>
      <c r="D388" s="7" t="str">
        <f t="shared" si="0"/>
        <v>020200076905Dung sai - Kỹ thuật đo</v>
      </c>
      <c r="E388" s="7" t="s">
        <v>747</v>
      </c>
      <c r="F388" s="7" t="str">
        <f t="shared" si="1"/>
        <v>02020007690516CĐ-Ô4</v>
      </c>
      <c r="G388" s="8">
        <v>1</v>
      </c>
      <c r="H388" s="7" t="s">
        <v>673</v>
      </c>
      <c r="I388" s="8">
        <v>58</v>
      </c>
      <c r="J388" s="8">
        <v>0</v>
      </c>
      <c r="K388" s="8">
        <v>58</v>
      </c>
      <c r="L388" s="9"/>
      <c r="M388" s="9"/>
      <c r="N388" s="9"/>
      <c r="O388" s="9"/>
      <c r="P388" s="9"/>
      <c r="Q388" s="9"/>
      <c r="R388" s="9"/>
      <c r="S388" s="9"/>
      <c r="T388" s="9"/>
      <c r="U388" s="9"/>
    </row>
    <row r="389" spans="1:21" ht="12.75" hidden="1" customHeight="1" x14ac:dyDescent="0.25">
      <c r="A389" s="6">
        <v>50</v>
      </c>
      <c r="B389" s="7" t="s">
        <v>796</v>
      </c>
      <c r="C389" s="7" t="s">
        <v>791</v>
      </c>
      <c r="D389" s="7" t="str">
        <f t="shared" si="0"/>
        <v>020200076906Dung sai - Kỹ thuật đo</v>
      </c>
      <c r="E389" s="7" t="s">
        <v>749</v>
      </c>
      <c r="F389" s="7" t="str">
        <f t="shared" si="1"/>
        <v>02020007690616CĐ-Ô5</v>
      </c>
      <c r="G389" s="8">
        <v>1</v>
      </c>
      <c r="H389" s="7" t="s">
        <v>673</v>
      </c>
      <c r="I389" s="8">
        <v>54</v>
      </c>
      <c r="J389" s="8">
        <v>0</v>
      </c>
      <c r="K389" s="8">
        <v>54</v>
      </c>
      <c r="L389" s="9"/>
      <c r="M389" s="9"/>
      <c r="N389" s="9"/>
      <c r="O389" s="9"/>
      <c r="P389" s="9"/>
      <c r="Q389" s="9"/>
      <c r="R389" s="9"/>
      <c r="S389" s="9"/>
      <c r="T389" s="9"/>
      <c r="U389" s="9"/>
    </row>
    <row r="390" spans="1:21" ht="12.75" hidden="1" customHeight="1" x14ac:dyDescent="0.25">
      <c r="A390" s="6">
        <v>51</v>
      </c>
      <c r="B390" s="7" t="s">
        <v>797</v>
      </c>
      <c r="C390" s="7" t="s">
        <v>791</v>
      </c>
      <c r="D390" s="7" t="str">
        <f t="shared" si="0"/>
        <v>020200076907Dung sai - Kỹ thuật đo</v>
      </c>
      <c r="E390" s="7" t="s">
        <v>741</v>
      </c>
      <c r="F390" s="7" t="str">
        <f t="shared" si="1"/>
        <v>02020007690716CĐ-Ô2</v>
      </c>
      <c r="G390" s="8">
        <v>1</v>
      </c>
      <c r="H390" s="7" t="s">
        <v>673</v>
      </c>
      <c r="I390" s="8">
        <v>53</v>
      </c>
      <c r="J390" s="8">
        <v>0</v>
      </c>
      <c r="K390" s="8">
        <v>53</v>
      </c>
      <c r="L390" s="9"/>
      <c r="M390" s="9"/>
      <c r="N390" s="9"/>
      <c r="O390" s="9"/>
      <c r="P390" s="9"/>
      <c r="Q390" s="9"/>
      <c r="R390" s="9"/>
      <c r="S390" s="9"/>
      <c r="T390" s="9"/>
      <c r="U390" s="9"/>
    </row>
    <row r="391" spans="1:21" ht="12.75" hidden="1" customHeight="1" x14ac:dyDescent="0.25">
      <c r="A391" s="6">
        <v>52</v>
      </c>
      <c r="B391" s="7" t="s">
        <v>798</v>
      </c>
      <c r="C391" s="7" t="s">
        <v>791</v>
      </c>
      <c r="D391" s="7" t="str">
        <f t="shared" si="0"/>
        <v>020200076908Dung sai - Kỹ thuật đo</v>
      </c>
      <c r="E391" s="7" t="s">
        <v>743</v>
      </c>
      <c r="F391" s="7" t="str">
        <f t="shared" si="1"/>
        <v>02020007690816CĐ-Ô3</v>
      </c>
      <c r="G391" s="8">
        <v>1</v>
      </c>
      <c r="H391" s="7" t="s">
        <v>673</v>
      </c>
      <c r="I391" s="8">
        <v>51</v>
      </c>
      <c r="J391" s="8">
        <v>0</v>
      </c>
      <c r="K391" s="8">
        <v>51</v>
      </c>
      <c r="L391" s="9"/>
      <c r="M391" s="9"/>
      <c r="N391" s="9"/>
      <c r="O391" s="9"/>
      <c r="P391" s="9"/>
      <c r="Q391" s="9"/>
      <c r="R391" s="9"/>
      <c r="S391" s="9"/>
      <c r="T391" s="9"/>
      <c r="U391" s="9"/>
    </row>
    <row r="392" spans="1:21" ht="12.75" hidden="1" customHeight="1" x14ac:dyDescent="0.25">
      <c r="A392" s="6">
        <v>53</v>
      </c>
      <c r="B392" s="7" t="s">
        <v>799</v>
      </c>
      <c r="C392" s="7" t="s">
        <v>791</v>
      </c>
      <c r="D392" s="7" t="str">
        <f t="shared" si="0"/>
        <v>020200076909Dung sai - Kỹ thuật đo</v>
      </c>
      <c r="E392" s="7" t="s">
        <v>732</v>
      </c>
      <c r="F392" s="7" t="str">
        <f t="shared" si="1"/>
        <v>02020007690916CĐ-Ô1</v>
      </c>
      <c r="G392" s="8">
        <v>1</v>
      </c>
      <c r="H392" s="7" t="s">
        <v>673</v>
      </c>
      <c r="I392" s="8">
        <v>57</v>
      </c>
      <c r="J392" s="8">
        <v>0</v>
      </c>
      <c r="K392" s="8">
        <v>57</v>
      </c>
      <c r="L392" s="9"/>
      <c r="M392" s="9"/>
      <c r="N392" s="9"/>
      <c r="O392" s="9"/>
      <c r="P392" s="9"/>
      <c r="Q392" s="9"/>
      <c r="R392" s="9"/>
      <c r="S392" s="9"/>
      <c r="T392" s="9"/>
      <c r="U392" s="9"/>
    </row>
    <row r="393" spans="1:21" ht="12.75" hidden="1" customHeight="1" x14ac:dyDescent="0.25">
      <c r="A393" s="6">
        <v>54</v>
      </c>
      <c r="B393" s="7" t="s">
        <v>800</v>
      </c>
      <c r="C393" s="7" t="s">
        <v>791</v>
      </c>
      <c r="D393" s="7" t="str">
        <f t="shared" si="0"/>
        <v>020200076910Dung sai - Kỹ thuật đo</v>
      </c>
      <c r="E393" s="7" t="s">
        <v>739</v>
      </c>
      <c r="F393" s="7" t="str">
        <f t="shared" si="1"/>
        <v>02020007691016CĐ-Ô12</v>
      </c>
      <c r="G393" s="8">
        <v>1</v>
      </c>
      <c r="H393" s="7" t="s">
        <v>801</v>
      </c>
      <c r="I393" s="8">
        <v>53</v>
      </c>
      <c r="J393" s="8">
        <v>0</v>
      </c>
      <c r="K393" s="8">
        <v>53</v>
      </c>
      <c r="L393" s="9"/>
      <c r="M393" s="9"/>
      <c r="N393" s="9"/>
      <c r="O393" s="9"/>
      <c r="P393" s="9"/>
      <c r="Q393" s="9"/>
      <c r="R393" s="9"/>
      <c r="S393" s="9"/>
      <c r="T393" s="9"/>
      <c r="U393" s="9"/>
    </row>
    <row r="394" spans="1:21" ht="12.75" hidden="1" customHeight="1" x14ac:dyDescent="0.25">
      <c r="A394" s="6">
        <v>55</v>
      </c>
      <c r="B394" s="7" t="s">
        <v>802</v>
      </c>
      <c r="C394" s="7" t="s">
        <v>791</v>
      </c>
      <c r="D394" s="7" t="str">
        <f t="shared" si="0"/>
        <v>020200076912Dung sai - Kỹ thuật đo</v>
      </c>
      <c r="E394" s="7" t="s">
        <v>735</v>
      </c>
      <c r="F394" s="7" t="str">
        <f t="shared" si="1"/>
        <v>02020007691216CĐ-Ô10</v>
      </c>
      <c r="G394" s="8">
        <v>1</v>
      </c>
      <c r="H394" s="7" t="s">
        <v>673</v>
      </c>
      <c r="I394" s="8">
        <v>48</v>
      </c>
      <c r="J394" s="8">
        <v>0</v>
      </c>
      <c r="K394" s="8">
        <v>48</v>
      </c>
      <c r="L394" s="9"/>
      <c r="M394" s="9"/>
      <c r="N394" s="9"/>
      <c r="O394" s="9"/>
      <c r="P394" s="9"/>
      <c r="Q394" s="9"/>
      <c r="R394" s="9"/>
      <c r="S394" s="9"/>
      <c r="T394" s="9"/>
      <c r="U394" s="9"/>
    </row>
    <row r="395" spans="1:21" ht="12.75" hidden="1" customHeight="1" x14ac:dyDescent="0.25">
      <c r="A395" s="6">
        <v>56</v>
      </c>
      <c r="B395" s="7" t="s">
        <v>803</v>
      </c>
      <c r="C395" s="7" t="s">
        <v>791</v>
      </c>
      <c r="D395" s="7" t="str">
        <f t="shared" si="0"/>
        <v>020200076913Dung sai - Kỹ thuật đo</v>
      </c>
      <c r="E395" s="7" t="s">
        <v>737</v>
      </c>
      <c r="F395" s="7" t="str">
        <f t="shared" si="1"/>
        <v>02020007691316CĐ-Ô11</v>
      </c>
      <c r="G395" s="8">
        <v>1</v>
      </c>
      <c r="H395" s="7" t="s">
        <v>801</v>
      </c>
      <c r="I395" s="8">
        <v>54</v>
      </c>
      <c r="J395" s="8">
        <v>0</v>
      </c>
      <c r="K395" s="8">
        <v>54</v>
      </c>
      <c r="L395" s="9"/>
      <c r="M395" s="9"/>
      <c r="N395" s="9"/>
      <c r="O395" s="9"/>
      <c r="P395" s="9"/>
      <c r="Q395" s="9"/>
      <c r="R395" s="9"/>
      <c r="S395" s="9"/>
      <c r="T395" s="9"/>
      <c r="U395" s="9"/>
    </row>
    <row r="396" spans="1:21" ht="12.75" hidden="1" customHeight="1" x14ac:dyDescent="0.25">
      <c r="A396" s="6">
        <v>57</v>
      </c>
      <c r="B396" s="7" t="s">
        <v>804</v>
      </c>
      <c r="C396" s="7" t="s">
        <v>223</v>
      </c>
      <c r="D396" s="7" t="str">
        <f t="shared" si="0"/>
        <v>020200008202Kỹ thuật điện</v>
      </c>
      <c r="E396" s="7" t="s">
        <v>728</v>
      </c>
      <c r="F396" s="7" t="str">
        <f t="shared" si="1"/>
        <v>02020000820216CĐ-ĐL2</v>
      </c>
      <c r="G396" s="8">
        <v>1</v>
      </c>
      <c r="H396" s="7" t="s">
        <v>393</v>
      </c>
      <c r="I396" s="8">
        <v>51</v>
      </c>
      <c r="J396" s="8">
        <v>0</v>
      </c>
      <c r="K396" s="8">
        <v>51</v>
      </c>
      <c r="L396" s="9"/>
      <c r="M396" s="9"/>
      <c r="N396" s="9"/>
      <c r="O396" s="9"/>
      <c r="P396" s="9"/>
      <c r="Q396" s="9"/>
      <c r="R396" s="9"/>
      <c r="S396" s="9"/>
      <c r="T396" s="9"/>
      <c r="U396" s="9"/>
    </row>
    <row r="397" spans="1:21" ht="12.75" hidden="1" customHeight="1" x14ac:dyDescent="0.25">
      <c r="A397" s="6">
        <v>58</v>
      </c>
      <c r="B397" s="7" t="s">
        <v>805</v>
      </c>
      <c r="C397" s="7" t="s">
        <v>212</v>
      </c>
      <c r="D397" s="7" t="str">
        <f t="shared" si="0"/>
        <v>020200060504Kỹ thuật lạnh</v>
      </c>
      <c r="E397" s="7" t="s">
        <v>728</v>
      </c>
      <c r="F397" s="7" t="str">
        <f t="shared" si="1"/>
        <v>02020006050416CĐ-ĐL2</v>
      </c>
      <c r="G397" s="8">
        <v>1</v>
      </c>
      <c r="H397" s="7" t="s">
        <v>213</v>
      </c>
      <c r="I397" s="8">
        <v>51</v>
      </c>
      <c r="J397" s="8">
        <v>0</v>
      </c>
      <c r="K397" s="8">
        <v>51</v>
      </c>
      <c r="L397" s="9"/>
      <c r="M397" s="9"/>
      <c r="N397" s="9"/>
      <c r="O397" s="9"/>
      <c r="P397" s="9"/>
      <c r="Q397" s="9"/>
      <c r="R397" s="9"/>
      <c r="S397" s="9"/>
      <c r="T397" s="9"/>
      <c r="U397" s="9"/>
    </row>
    <row r="398" spans="1:21" ht="12.75" hidden="1" customHeight="1" x14ac:dyDescent="0.25">
      <c r="A398" s="6">
        <v>59</v>
      </c>
      <c r="B398" s="7" t="s">
        <v>806</v>
      </c>
      <c r="C398" s="7" t="s">
        <v>807</v>
      </c>
      <c r="D398" s="7" t="str">
        <f t="shared" si="0"/>
        <v>020200011301Nguyên phụ liệu dệt may</v>
      </c>
      <c r="E398" s="7" t="s">
        <v>726</v>
      </c>
      <c r="F398" s="7" t="str">
        <f t="shared" si="1"/>
        <v>02020001130116CĐ-MTT2</v>
      </c>
      <c r="G398" s="8">
        <v>1</v>
      </c>
      <c r="H398" s="7" t="s">
        <v>92</v>
      </c>
      <c r="I398" s="8">
        <v>58</v>
      </c>
      <c r="J398" s="8">
        <v>0</v>
      </c>
      <c r="K398" s="8">
        <v>58</v>
      </c>
      <c r="L398" s="9"/>
      <c r="M398" s="9"/>
      <c r="N398" s="9"/>
      <c r="O398" s="9"/>
      <c r="P398" s="9"/>
      <c r="Q398" s="9"/>
      <c r="R398" s="9"/>
      <c r="S398" s="9"/>
      <c r="T398" s="9"/>
      <c r="U398" s="9"/>
    </row>
    <row r="399" spans="1:21" ht="12.75" hidden="1" customHeight="1" x14ac:dyDescent="0.25">
      <c r="A399" s="6">
        <v>60</v>
      </c>
      <c r="B399" s="7" t="s">
        <v>808</v>
      </c>
      <c r="C399" s="7" t="s">
        <v>807</v>
      </c>
      <c r="D399" s="7" t="str">
        <f t="shared" si="0"/>
        <v>020200011302Nguyên phụ liệu dệt may</v>
      </c>
      <c r="E399" s="7" t="s">
        <v>723</v>
      </c>
      <c r="F399" s="7" t="str">
        <f t="shared" si="1"/>
        <v>02020001130216CĐ-MTT1</v>
      </c>
      <c r="G399" s="8">
        <v>1</v>
      </c>
      <c r="H399" s="7" t="s">
        <v>92</v>
      </c>
      <c r="I399" s="8">
        <v>49</v>
      </c>
      <c r="J399" s="8">
        <v>0</v>
      </c>
      <c r="K399" s="8">
        <v>49</v>
      </c>
      <c r="L399" s="9"/>
      <c r="M399" s="9"/>
      <c r="N399" s="9"/>
      <c r="O399" s="9"/>
      <c r="P399" s="9"/>
      <c r="Q399" s="9"/>
      <c r="R399" s="9"/>
      <c r="S399" s="9"/>
      <c r="T399" s="9"/>
      <c r="U399" s="9"/>
    </row>
    <row r="400" spans="1:21" ht="12.75" hidden="1" customHeight="1" x14ac:dyDescent="0.25">
      <c r="A400" s="6">
        <v>61</v>
      </c>
      <c r="B400" s="7" t="s">
        <v>809</v>
      </c>
      <c r="C400" s="7" t="s">
        <v>810</v>
      </c>
      <c r="D400" s="7" t="str">
        <f t="shared" si="0"/>
        <v>020200077501Nhiệt động lực học kỹ thuật</v>
      </c>
      <c r="E400" s="7" t="s">
        <v>728</v>
      </c>
      <c r="F400" s="7" t="str">
        <f t="shared" si="1"/>
        <v>02020007750116CĐ-ĐL2</v>
      </c>
      <c r="G400" s="8">
        <v>1</v>
      </c>
      <c r="H400" s="7" t="s">
        <v>811</v>
      </c>
      <c r="I400" s="8">
        <v>54</v>
      </c>
      <c r="J400" s="8">
        <v>0</v>
      </c>
      <c r="K400" s="8">
        <v>54</v>
      </c>
      <c r="L400" s="9"/>
      <c r="M400" s="9"/>
      <c r="N400" s="9"/>
      <c r="O400" s="9"/>
      <c r="P400" s="9"/>
      <c r="Q400" s="9"/>
      <c r="R400" s="9"/>
      <c r="S400" s="9"/>
      <c r="T400" s="9"/>
      <c r="U400" s="9"/>
    </row>
    <row r="401" spans="1:21" ht="12.75" hidden="1" customHeight="1" x14ac:dyDescent="0.25">
      <c r="A401" s="6">
        <v>62</v>
      </c>
      <c r="B401" s="7" t="s">
        <v>812</v>
      </c>
      <c r="C401" s="7" t="s">
        <v>813</v>
      </c>
      <c r="D401" s="7" t="str">
        <f t="shared" si="0"/>
        <v>020200012010NNLCB của CNMLN 2</v>
      </c>
      <c r="E401" s="7" t="s">
        <v>723</v>
      </c>
      <c r="F401" s="7" t="str">
        <f t="shared" si="1"/>
        <v>02020001201016CĐ-MTT1</v>
      </c>
      <c r="G401" s="8">
        <v>1</v>
      </c>
      <c r="H401" s="7" t="s">
        <v>814</v>
      </c>
      <c r="I401" s="8">
        <v>49</v>
      </c>
      <c r="J401" s="8">
        <v>0</v>
      </c>
      <c r="K401" s="8">
        <v>49</v>
      </c>
      <c r="L401" s="9"/>
      <c r="M401" s="9"/>
      <c r="N401" s="9"/>
      <c r="O401" s="9"/>
      <c r="P401" s="9"/>
      <c r="Q401" s="9"/>
      <c r="R401" s="9"/>
      <c r="S401" s="9"/>
      <c r="T401" s="9"/>
      <c r="U401" s="9"/>
    </row>
    <row r="402" spans="1:21" ht="12.75" hidden="1" customHeight="1" x14ac:dyDescent="0.25">
      <c r="A402" s="6">
        <v>63</v>
      </c>
      <c r="B402" s="7" t="s">
        <v>815</v>
      </c>
      <c r="C402" s="7" t="s">
        <v>813</v>
      </c>
      <c r="D402" s="7" t="str">
        <f t="shared" si="0"/>
        <v>020200012011NNLCB của CNMLN 2</v>
      </c>
      <c r="E402" s="7" t="s">
        <v>726</v>
      </c>
      <c r="F402" s="7" t="str">
        <f t="shared" si="1"/>
        <v>02020001201116CĐ-MTT2</v>
      </c>
      <c r="G402" s="8">
        <v>1</v>
      </c>
      <c r="H402" s="7" t="s">
        <v>814</v>
      </c>
      <c r="I402" s="8">
        <v>58</v>
      </c>
      <c r="J402" s="8">
        <v>0</v>
      </c>
      <c r="K402" s="8">
        <v>58</v>
      </c>
      <c r="L402" s="9"/>
      <c r="M402" s="9"/>
      <c r="N402" s="9"/>
      <c r="O402" s="9"/>
      <c r="P402" s="9"/>
      <c r="Q402" s="9"/>
      <c r="R402" s="9"/>
      <c r="S402" s="9"/>
      <c r="T402" s="9"/>
      <c r="U402" s="9"/>
    </row>
    <row r="403" spans="1:21" ht="12.75" hidden="1" customHeight="1" x14ac:dyDescent="0.25">
      <c r="A403" s="6">
        <v>64</v>
      </c>
      <c r="B403" s="7" t="s">
        <v>816</v>
      </c>
      <c r="C403" s="7" t="s">
        <v>566</v>
      </c>
      <c r="D403" s="7" t="str">
        <f t="shared" si="0"/>
        <v>020200014101Sức bền vật liệu</v>
      </c>
      <c r="E403" s="7" t="s">
        <v>732</v>
      </c>
      <c r="F403" s="7" t="str">
        <f t="shared" si="1"/>
        <v>02020001410116CĐ-Ô1</v>
      </c>
      <c r="G403" s="8">
        <v>1</v>
      </c>
      <c r="H403" s="7" t="s">
        <v>562</v>
      </c>
      <c r="I403" s="8">
        <v>52</v>
      </c>
      <c r="J403" s="8">
        <v>0</v>
      </c>
      <c r="K403" s="8">
        <v>52</v>
      </c>
      <c r="L403" s="9"/>
      <c r="M403" s="9"/>
      <c r="N403" s="9"/>
      <c r="O403" s="9"/>
      <c r="P403" s="9"/>
      <c r="Q403" s="9"/>
      <c r="R403" s="9"/>
      <c r="S403" s="9"/>
      <c r="T403" s="9"/>
      <c r="U403" s="9"/>
    </row>
    <row r="404" spans="1:21" ht="12.75" hidden="1" customHeight="1" x14ac:dyDescent="0.25">
      <c r="A404" s="6">
        <v>65</v>
      </c>
      <c r="B404" s="7" t="s">
        <v>817</v>
      </c>
      <c r="C404" s="7" t="s">
        <v>566</v>
      </c>
      <c r="D404" s="7" t="str">
        <f t="shared" si="0"/>
        <v>020200014102Sức bền vật liệu</v>
      </c>
      <c r="E404" s="7" t="s">
        <v>739</v>
      </c>
      <c r="F404" s="7" t="str">
        <f t="shared" si="1"/>
        <v>02020001410216CĐ-Ô12</v>
      </c>
      <c r="G404" s="8">
        <v>1</v>
      </c>
      <c r="H404" s="7" t="s">
        <v>818</v>
      </c>
      <c r="I404" s="8">
        <v>51</v>
      </c>
      <c r="J404" s="8">
        <v>0</v>
      </c>
      <c r="K404" s="8">
        <v>51</v>
      </c>
      <c r="L404" s="9"/>
      <c r="M404" s="9"/>
      <c r="N404" s="9"/>
      <c r="O404" s="9"/>
      <c r="P404" s="9"/>
      <c r="Q404" s="9"/>
      <c r="R404" s="9"/>
      <c r="S404" s="9"/>
      <c r="T404" s="9"/>
      <c r="U404" s="9"/>
    </row>
    <row r="405" spans="1:21" ht="12.75" hidden="1" customHeight="1" x14ac:dyDescent="0.25">
      <c r="A405" s="6">
        <v>66</v>
      </c>
      <c r="B405" s="7" t="s">
        <v>819</v>
      </c>
      <c r="C405" s="7" t="s">
        <v>566</v>
      </c>
      <c r="D405" s="7" t="str">
        <f t="shared" si="0"/>
        <v>020200014103Sức bền vật liệu</v>
      </c>
      <c r="E405" s="7" t="s">
        <v>737</v>
      </c>
      <c r="F405" s="7" t="str">
        <f t="shared" si="1"/>
        <v>02020001410316CĐ-Ô11</v>
      </c>
      <c r="G405" s="8">
        <v>1</v>
      </c>
      <c r="H405" s="7" t="s">
        <v>562</v>
      </c>
      <c r="I405" s="8">
        <v>48</v>
      </c>
      <c r="J405" s="8">
        <v>0</v>
      </c>
      <c r="K405" s="8">
        <v>48</v>
      </c>
      <c r="L405" s="9"/>
      <c r="M405" s="9"/>
      <c r="N405" s="9"/>
      <c r="O405" s="9"/>
      <c r="P405" s="9"/>
      <c r="Q405" s="9"/>
      <c r="R405" s="9"/>
      <c r="S405" s="9"/>
      <c r="T405" s="9"/>
      <c r="U405" s="9"/>
    </row>
    <row r="406" spans="1:21" ht="12.75" hidden="1" customHeight="1" x14ac:dyDescent="0.25">
      <c r="A406" s="6">
        <v>67</v>
      </c>
      <c r="B406" s="7" t="s">
        <v>820</v>
      </c>
      <c r="C406" s="7" t="s">
        <v>566</v>
      </c>
      <c r="D406" s="7" t="str">
        <f t="shared" si="0"/>
        <v>020200014104Sức bền vật liệu</v>
      </c>
      <c r="E406" s="7" t="s">
        <v>735</v>
      </c>
      <c r="F406" s="7" t="str">
        <f t="shared" si="1"/>
        <v>02020001410416CĐ-Ô10</v>
      </c>
      <c r="G406" s="8">
        <v>1</v>
      </c>
      <c r="H406" s="7" t="s">
        <v>562</v>
      </c>
      <c r="I406" s="8">
        <v>49</v>
      </c>
      <c r="J406" s="8">
        <v>0</v>
      </c>
      <c r="K406" s="8">
        <v>49</v>
      </c>
      <c r="L406" s="9"/>
      <c r="M406" s="9"/>
      <c r="N406" s="9"/>
      <c r="O406" s="9"/>
      <c r="P406" s="9"/>
      <c r="Q406" s="9"/>
      <c r="R406" s="9"/>
      <c r="S406" s="9"/>
      <c r="T406" s="9"/>
      <c r="U406" s="9"/>
    </row>
    <row r="407" spans="1:21" ht="12.75" hidden="1" customHeight="1" x14ac:dyDescent="0.25">
      <c r="A407" s="6">
        <v>68</v>
      </c>
      <c r="B407" s="7" t="s">
        <v>821</v>
      </c>
      <c r="C407" s="7" t="s">
        <v>566</v>
      </c>
      <c r="D407" s="7" t="str">
        <f t="shared" si="0"/>
        <v>020200014106Sức bền vật liệu</v>
      </c>
      <c r="E407" s="7" t="s">
        <v>743</v>
      </c>
      <c r="F407" s="7" t="str">
        <f t="shared" si="1"/>
        <v>02020001410616CĐ-Ô3</v>
      </c>
      <c r="G407" s="8">
        <v>1</v>
      </c>
      <c r="H407" s="7" t="s">
        <v>818</v>
      </c>
      <c r="I407" s="8">
        <v>53</v>
      </c>
      <c r="J407" s="8">
        <v>0</v>
      </c>
      <c r="K407" s="8">
        <v>53</v>
      </c>
      <c r="L407" s="9"/>
      <c r="M407" s="9"/>
      <c r="N407" s="9"/>
      <c r="O407" s="9"/>
      <c r="P407" s="9"/>
      <c r="Q407" s="9"/>
      <c r="R407" s="9"/>
      <c r="S407" s="9"/>
      <c r="T407" s="9"/>
      <c r="U407" s="9"/>
    </row>
    <row r="408" spans="1:21" ht="12.75" hidden="1" customHeight="1" x14ac:dyDescent="0.25">
      <c r="A408" s="6">
        <v>69</v>
      </c>
      <c r="B408" s="7" t="s">
        <v>822</v>
      </c>
      <c r="C408" s="7" t="s">
        <v>566</v>
      </c>
      <c r="D408" s="7" t="str">
        <f t="shared" si="0"/>
        <v>020200014107Sức bền vật liệu</v>
      </c>
      <c r="E408" s="7" t="s">
        <v>741</v>
      </c>
      <c r="F408" s="7" t="str">
        <f t="shared" si="1"/>
        <v>02020001410716CĐ-Ô2</v>
      </c>
      <c r="G408" s="8">
        <v>1</v>
      </c>
      <c r="H408" s="7" t="s">
        <v>562</v>
      </c>
      <c r="I408" s="8">
        <v>53</v>
      </c>
      <c r="J408" s="8">
        <v>0</v>
      </c>
      <c r="K408" s="8">
        <v>53</v>
      </c>
      <c r="L408" s="9"/>
      <c r="M408" s="9"/>
      <c r="N408" s="9"/>
      <c r="O408" s="9"/>
      <c r="P408" s="9"/>
      <c r="Q408" s="9"/>
      <c r="R408" s="9"/>
      <c r="S408" s="9"/>
      <c r="T408" s="9"/>
      <c r="U408" s="9"/>
    </row>
    <row r="409" spans="1:21" ht="12.75" hidden="1" customHeight="1" x14ac:dyDescent="0.25">
      <c r="A409" s="6">
        <v>70</v>
      </c>
      <c r="B409" s="7" t="s">
        <v>823</v>
      </c>
      <c r="C409" s="7" t="s">
        <v>566</v>
      </c>
      <c r="D409" s="7" t="str">
        <f t="shared" si="0"/>
        <v>020200014116Sức bền vật liệu</v>
      </c>
      <c r="E409" s="7" t="s">
        <v>745</v>
      </c>
      <c r="F409" s="7" t="str">
        <f t="shared" si="1"/>
        <v>02020001411616CĐ-Ô9</v>
      </c>
      <c r="G409" s="8">
        <v>1</v>
      </c>
      <c r="H409" s="7" t="s">
        <v>562</v>
      </c>
      <c r="I409" s="8">
        <v>50</v>
      </c>
      <c r="J409" s="8">
        <v>0</v>
      </c>
      <c r="K409" s="8">
        <v>50</v>
      </c>
      <c r="L409" s="9"/>
      <c r="M409" s="9"/>
      <c r="N409" s="9"/>
      <c r="O409" s="9"/>
      <c r="P409" s="9"/>
      <c r="Q409" s="9"/>
      <c r="R409" s="9"/>
      <c r="S409" s="9"/>
      <c r="T409" s="9"/>
      <c r="U409" s="9"/>
    </row>
    <row r="410" spans="1:21" ht="12.75" hidden="1" customHeight="1" x14ac:dyDescent="0.25">
      <c r="A410" s="6">
        <v>71</v>
      </c>
      <c r="B410" s="7" t="s">
        <v>824</v>
      </c>
      <c r="C410" s="7" t="s">
        <v>566</v>
      </c>
      <c r="D410" s="7" t="str">
        <f t="shared" si="0"/>
        <v>020200014117Sức bền vật liệu</v>
      </c>
      <c r="E410" s="7" t="s">
        <v>747</v>
      </c>
      <c r="F410" s="7" t="str">
        <f t="shared" si="1"/>
        <v>02020001411716CĐ-Ô4</v>
      </c>
      <c r="G410" s="8">
        <v>1</v>
      </c>
      <c r="H410" s="7" t="s">
        <v>762</v>
      </c>
      <c r="I410" s="8">
        <v>53</v>
      </c>
      <c r="J410" s="8">
        <v>0</v>
      </c>
      <c r="K410" s="8">
        <v>53</v>
      </c>
      <c r="L410" s="9"/>
      <c r="M410" s="9"/>
      <c r="N410" s="9"/>
      <c r="O410" s="9"/>
      <c r="P410" s="9"/>
      <c r="Q410" s="9"/>
      <c r="R410" s="9"/>
      <c r="S410" s="9"/>
      <c r="T410" s="9"/>
      <c r="U410" s="9"/>
    </row>
    <row r="411" spans="1:21" ht="12.75" hidden="1" customHeight="1" x14ac:dyDescent="0.25">
      <c r="A411" s="6">
        <v>72</v>
      </c>
      <c r="B411" s="7" t="s">
        <v>825</v>
      </c>
      <c r="C411" s="7" t="s">
        <v>566</v>
      </c>
      <c r="D411" s="7" t="str">
        <f t="shared" si="0"/>
        <v>020200014118Sức bền vật liệu</v>
      </c>
      <c r="E411" s="7" t="s">
        <v>749</v>
      </c>
      <c r="F411" s="7" t="str">
        <f t="shared" si="1"/>
        <v>02020001411816CĐ-Ô5</v>
      </c>
      <c r="G411" s="8">
        <v>1</v>
      </c>
      <c r="H411" s="7" t="s">
        <v>818</v>
      </c>
      <c r="I411" s="8">
        <v>56</v>
      </c>
      <c r="J411" s="8">
        <v>0</v>
      </c>
      <c r="K411" s="8">
        <v>56</v>
      </c>
      <c r="L411" s="9"/>
      <c r="M411" s="9"/>
      <c r="N411" s="9"/>
      <c r="O411" s="9"/>
      <c r="P411" s="9"/>
      <c r="Q411" s="9"/>
      <c r="R411" s="9"/>
      <c r="S411" s="9"/>
      <c r="T411" s="9"/>
      <c r="U411" s="9"/>
    </row>
    <row r="412" spans="1:21" ht="12.75" hidden="1" customHeight="1" x14ac:dyDescent="0.25">
      <c r="A412" s="6">
        <v>73</v>
      </c>
      <c r="B412" s="7" t="s">
        <v>826</v>
      </c>
      <c r="C412" s="7" t="s">
        <v>566</v>
      </c>
      <c r="D412" s="7" t="str">
        <f t="shared" si="0"/>
        <v>020200014119Sức bền vật liệu</v>
      </c>
      <c r="E412" s="7" t="s">
        <v>755</v>
      </c>
      <c r="F412" s="7" t="str">
        <f t="shared" si="1"/>
        <v>02020001411916CĐ-Ô8</v>
      </c>
      <c r="G412" s="8">
        <v>1</v>
      </c>
      <c r="H412" s="7" t="s">
        <v>562</v>
      </c>
      <c r="I412" s="8">
        <v>54</v>
      </c>
      <c r="J412" s="8">
        <v>0</v>
      </c>
      <c r="K412" s="8">
        <v>54</v>
      </c>
      <c r="L412" s="9"/>
      <c r="M412" s="9"/>
      <c r="N412" s="9"/>
      <c r="O412" s="9"/>
      <c r="P412" s="9"/>
      <c r="Q412" s="9"/>
      <c r="R412" s="9"/>
      <c r="S412" s="9"/>
      <c r="T412" s="9"/>
      <c r="U412" s="9"/>
    </row>
    <row r="413" spans="1:21" ht="12.75" hidden="1" customHeight="1" x14ac:dyDescent="0.25">
      <c r="A413" s="6">
        <v>74</v>
      </c>
      <c r="B413" s="7" t="s">
        <v>827</v>
      </c>
      <c r="C413" s="7" t="s">
        <v>566</v>
      </c>
      <c r="D413" s="7" t="str">
        <f t="shared" si="0"/>
        <v>020200014120Sức bền vật liệu</v>
      </c>
      <c r="E413" s="7" t="s">
        <v>753</v>
      </c>
      <c r="F413" s="7" t="str">
        <f t="shared" si="1"/>
        <v>02020001412016CĐ-Ô7</v>
      </c>
      <c r="G413" s="8">
        <v>1</v>
      </c>
      <c r="H413" s="7" t="s">
        <v>818</v>
      </c>
      <c r="I413" s="8">
        <v>51</v>
      </c>
      <c r="J413" s="8">
        <v>0</v>
      </c>
      <c r="K413" s="8">
        <v>51</v>
      </c>
      <c r="L413" s="9"/>
      <c r="M413" s="9"/>
      <c r="N413" s="9"/>
      <c r="O413" s="9"/>
      <c r="P413" s="9"/>
      <c r="Q413" s="9"/>
      <c r="R413" s="9"/>
      <c r="S413" s="9"/>
      <c r="T413" s="9"/>
      <c r="U413" s="9"/>
    </row>
    <row r="414" spans="1:21" ht="12.75" hidden="1" customHeight="1" x14ac:dyDescent="0.25">
      <c r="A414" s="6">
        <v>75</v>
      </c>
      <c r="B414" s="7" t="s">
        <v>828</v>
      </c>
      <c r="C414" s="7" t="s">
        <v>566</v>
      </c>
      <c r="D414" s="7" t="str">
        <f t="shared" si="0"/>
        <v>020200014121Sức bền vật liệu</v>
      </c>
      <c r="E414" s="7" t="s">
        <v>751</v>
      </c>
      <c r="F414" s="7" t="str">
        <f t="shared" si="1"/>
        <v>02020001412116CĐ-Ô6</v>
      </c>
      <c r="G414" s="8">
        <v>1</v>
      </c>
      <c r="H414" s="7" t="s">
        <v>818</v>
      </c>
      <c r="I414" s="8">
        <v>55</v>
      </c>
      <c r="J414" s="8">
        <v>0</v>
      </c>
      <c r="K414" s="8">
        <v>55</v>
      </c>
      <c r="L414" s="9"/>
      <c r="M414" s="9"/>
      <c r="N414" s="9"/>
      <c r="O414" s="9"/>
      <c r="P414" s="9"/>
      <c r="Q414" s="9"/>
      <c r="R414" s="9"/>
      <c r="S414" s="9"/>
      <c r="T414" s="9"/>
      <c r="U414" s="9"/>
    </row>
    <row r="415" spans="1:21" ht="12.75" hidden="1" customHeight="1" x14ac:dyDescent="0.25">
      <c r="A415" s="6">
        <v>76</v>
      </c>
      <c r="B415" s="7" t="s">
        <v>829</v>
      </c>
      <c r="C415" s="7" t="s">
        <v>830</v>
      </c>
      <c r="D415" s="7" t="str">
        <f t="shared" si="0"/>
        <v>020200090901Thiết kế trang phục 1</v>
      </c>
      <c r="E415" s="7" t="s">
        <v>723</v>
      </c>
      <c r="F415" s="7" t="str">
        <f t="shared" si="1"/>
        <v>02020009090116CĐ-MTT1</v>
      </c>
      <c r="G415" s="8">
        <v>1</v>
      </c>
      <c r="H415" s="7" t="s">
        <v>831</v>
      </c>
      <c r="I415" s="8">
        <v>49</v>
      </c>
      <c r="J415" s="8">
        <v>0</v>
      </c>
      <c r="K415" s="8">
        <v>49</v>
      </c>
      <c r="L415" s="9"/>
      <c r="M415" s="9"/>
      <c r="N415" s="9"/>
      <c r="O415" s="9"/>
      <c r="P415" s="9"/>
      <c r="Q415" s="9"/>
      <c r="R415" s="9"/>
      <c r="S415" s="9"/>
      <c r="T415" s="9"/>
      <c r="U415" s="9"/>
    </row>
    <row r="416" spans="1:21" ht="12.75" hidden="1" customHeight="1" x14ac:dyDescent="0.25">
      <c r="A416" s="6">
        <v>77</v>
      </c>
      <c r="B416" s="7" t="s">
        <v>832</v>
      </c>
      <c r="C416" s="7" t="s">
        <v>830</v>
      </c>
      <c r="D416" s="7" t="str">
        <f t="shared" si="0"/>
        <v>020200090902Thiết kế trang phục 1</v>
      </c>
      <c r="E416" s="7" t="s">
        <v>726</v>
      </c>
      <c r="F416" s="7" t="str">
        <f t="shared" si="1"/>
        <v>02020009090216CĐ-MTT2</v>
      </c>
      <c r="G416" s="8">
        <v>1</v>
      </c>
      <c r="H416" s="7" t="s">
        <v>92</v>
      </c>
      <c r="I416" s="8">
        <v>58</v>
      </c>
      <c r="J416" s="8">
        <v>0</v>
      </c>
      <c r="K416" s="8">
        <v>58</v>
      </c>
      <c r="L416" s="9"/>
      <c r="M416" s="9"/>
      <c r="N416" s="9"/>
      <c r="O416" s="9"/>
      <c r="P416" s="9"/>
      <c r="Q416" s="9"/>
      <c r="R416" s="9"/>
      <c r="S416" s="9"/>
      <c r="T416" s="9"/>
      <c r="U416" s="9"/>
    </row>
    <row r="417" spans="1:21" ht="12.75" hidden="1" customHeight="1" x14ac:dyDescent="0.25">
      <c r="A417" s="6">
        <v>78</v>
      </c>
      <c r="B417" s="7" t="s">
        <v>833</v>
      </c>
      <c r="C417" s="7" t="s">
        <v>88</v>
      </c>
      <c r="D417" s="7" t="str">
        <f t="shared" si="0"/>
        <v>020200015001Thiết kế trang phục 2</v>
      </c>
      <c r="E417" s="7" t="s">
        <v>726</v>
      </c>
      <c r="F417" s="7" t="str">
        <f t="shared" si="1"/>
        <v>02020001500116CĐ-MTT2</v>
      </c>
      <c r="G417" s="8">
        <v>1</v>
      </c>
      <c r="H417" s="7" t="s">
        <v>834</v>
      </c>
      <c r="I417" s="8">
        <v>58</v>
      </c>
      <c r="J417" s="8">
        <v>0</v>
      </c>
      <c r="K417" s="8">
        <v>58</v>
      </c>
      <c r="L417" s="9"/>
      <c r="M417" s="9"/>
      <c r="N417" s="9"/>
      <c r="O417" s="9"/>
      <c r="P417" s="9"/>
      <c r="Q417" s="9"/>
      <c r="R417" s="9"/>
      <c r="S417" s="9"/>
      <c r="T417" s="9"/>
      <c r="U417" s="9"/>
    </row>
    <row r="418" spans="1:21" ht="12.75" hidden="1" customHeight="1" x14ac:dyDescent="0.25">
      <c r="A418" s="6">
        <v>79</v>
      </c>
      <c r="B418" s="7" t="s">
        <v>835</v>
      </c>
      <c r="C418" s="7" t="s">
        <v>88</v>
      </c>
      <c r="D418" s="7" t="str">
        <f t="shared" si="0"/>
        <v>020200015002Thiết kế trang phục 2</v>
      </c>
      <c r="E418" s="7" t="s">
        <v>723</v>
      </c>
      <c r="F418" s="7" t="str">
        <f t="shared" si="1"/>
        <v>02020001500216CĐ-MTT1</v>
      </c>
      <c r="G418" s="8">
        <v>1</v>
      </c>
      <c r="H418" s="7" t="s">
        <v>834</v>
      </c>
      <c r="I418" s="8">
        <v>49</v>
      </c>
      <c r="J418" s="8">
        <v>0</v>
      </c>
      <c r="K418" s="8">
        <v>49</v>
      </c>
      <c r="L418" s="9"/>
      <c r="M418" s="9"/>
      <c r="N418" s="9"/>
      <c r="O418" s="9"/>
      <c r="P418" s="9"/>
      <c r="Q418" s="9"/>
      <c r="R418" s="9"/>
      <c r="S418" s="9"/>
      <c r="T418" s="9"/>
      <c r="U418" s="9"/>
    </row>
    <row r="419" spans="1:21" ht="12.75" hidden="1" customHeight="1" x14ac:dyDescent="0.25">
      <c r="A419" s="6">
        <v>80</v>
      </c>
      <c r="B419" s="7" t="s">
        <v>836</v>
      </c>
      <c r="C419" s="7" t="s">
        <v>837</v>
      </c>
      <c r="D419" s="7" t="str">
        <f t="shared" si="0"/>
        <v>020200016202Thực tập Điện lạnh cơ bản</v>
      </c>
      <c r="E419" s="7" t="s">
        <v>728</v>
      </c>
      <c r="F419" s="7" t="str">
        <f t="shared" si="1"/>
        <v>02020001620216CĐ-ĐL2</v>
      </c>
      <c r="G419" s="8">
        <v>1</v>
      </c>
      <c r="H419" s="7" t="s">
        <v>393</v>
      </c>
      <c r="I419" s="8">
        <v>51</v>
      </c>
      <c r="J419" s="8">
        <v>0</v>
      </c>
      <c r="K419" s="8">
        <v>51</v>
      </c>
      <c r="L419" s="9"/>
      <c r="M419" s="9"/>
      <c r="N419" s="9"/>
      <c r="O419" s="9"/>
      <c r="P419" s="9"/>
      <c r="Q419" s="9"/>
      <c r="R419" s="9"/>
      <c r="S419" s="9"/>
      <c r="T419" s="9"/>
      <c r="U419" s="9"/>
    </row>
    <row r="420" spans="1:21" ht="12.75" hidden="1" customHeight="1" x14ac:dyDescent="0.25">
      <c r="A420" s="6">
        <v>81</v>
      </c>
      <c r="B420" s="7" t="s">
        <v>838</v>
      </c>
      <c r="C420" s="7" t="s">
        <v>839</v>
      </c>
      <c r="D420" s="7" t="str">
        <f t="shared" si="0"/>
        <v>020200017101Thực tập Động cơ 1</v>
      </c>
      <c r="E420" s="7" t="s">
        <v>745</v>
      </c>
      <c r="F420" s="7" t="str">
        <f t="shared" si="1"/>
        <v>02020001710116CĐ-Ô9</v>
      </c>
      <c r="G420" s="8">
        <v>1</v>
      </c>
      <c r="H420" s="7" t="s">
        <v>132</v>
      </c>
      <c r="I420" s="8">
        <v>50</v>
      </c>
      <c r="J420" s="8">
        <v>0</v>
      </c>
      <c r="K420" s="8">
        <v>50</v>
      </c>
      <c r="L420" s="9"/>
      <c r="M420" s="9"/>
      <c r="N420" s="9"/>
      <c r="O420" s="9"/>
      <c r="P420" s="9"/>
      <c r="Q420" s="9"/>
      <c r="R420" s="9"/>
      <c r="S420" s="9"/>
      <c r="T420" s="9"/>
      <c r="U420" s="9"/>
    </row>
    <row r="421" spans="1:21" ht="12.75" hidden="1" customHeight="1" x14ac:dyDescent="0.25">
      <c r="A421" s="6">
        <v>82</v>
      </c>
      <c r="B421" s="7" t="s">
        <v>840</v>
      </c>
      <c r="C421" s="7" t="s">
        <v>839</v>
      </c>
      <c r="D421" s="7" t="str">
        <f t="shared" si="0"/>
        <v>020200017102Thực tập Động cơ 1</v>
      </c>
      <c r="E421" s="7" t="s">
        <v>755</v>
      </c>
      <c r="F421" s="7" t="str">
        <f t="shared" si="1"/>
        <v>02020001710216CĐ-Ô8</v>
      </c>
      <c r="G421" s="8">
        <v>1</v>
      </c>
      <c r="H421" s="7" t="s">
        <v>841</v>
      </c>
      <c r="I421" s="8">
        <v>50</v>
      </c>
      <c r="J421" s="8">
        <v>0</v>
      </c>
      <c r="K421" s="8">
        <v>50</v>
      </c>
      <c r="L421" s="9"/>
      <c r="M421" s="9"/>
      <c r="N421" s="9"/>
      <c r="O421" s="9"/>
      <c r="P421" s="9"/>
      <c r="Q421" s="9"/>
      <c r="R421" s="9"/>
      <c r="S421" s="9"/>
      <c r="T421" s="9"/>
      <c r="U421" s="9"/>
    </row>
    <row r="422" spans="1:21" ht="12.75" hidden="1" customHeight="1" x14ac:dyDescent="0.25">
      <c r="A422" s="6">
        <v>83</v>
      </c>
      <c r="B422" s="7" t="s">
        <v>842</v>
      </c>
      <c r="C422" s="7" t="s">
        <v>839</v>
      </c>
      <c r="D422" s="7" t="str">
        <f t="shared" si="0"/>
        <v>020200017103Thực tập Động cơ 1</v>
      </c>
      <c r="E422" s="7" t="s">
        <v>753</v>
      </c>
      <c r="F422" s="7" t="str">
        <f t="shared" si="1"/>
        <v>02020001710316CĐ-Ô7</v>
      </c>
      <c r="G422" s="8">
        <v>1</v>
      </c>
      <c r="H422" s="7" t="s">
        <v>843</v>
      </c>
      <c r="I422" s="8">
        <v>51</v>
      </c>
      <c r="J422" s="8">
        <v>51</v>
      </c>
      <c r="K422" s="8">
        <v>0</v>
      </c>
      <c r="L422" s="9"/>
      <c r="M422" s="9"/>
      <c r="N422" s="9"/>
      <c r="O422" s="9"/>
      <c r="P422" s="9"/>
      <c r="Q422" s="9"/>
      <c r="R422" s="9"/>
      <c r="S422" s="9"/>
      <c r="T422" s="9"/>
      <c r="U422" s="9"/>
    </row>
    <row r="423" spans="1:21" ht="12.75" hidden="1" customHeight="1" x14ac:dyDescent="0.25">
      <c r="A423" s="6">
        <v>84</v>
      </c>
      <c r="B423" s="7" t="s">
        <v>844</v>
      </c>
      <c r="C423" s="7" t="s">
        <v>839</v>
      </c>
      <c r="D423" s="7" t="str">
        <f t="shared" si="0"/>
        <v>020200017104Thực tập Động cơ 1</v>
      </c>
      <c r="E423" s="7" t="s">
        <v>751</v>
      </c>
      <c r="F423" s="7" t="str">
        <f t="shared" si="1"/>
        <v>02020001710416CĐ-Ô6</v>
      </c>
      <c r="G423" s="8">
        <v>1</v>
      </c>
      <c r="H423" s="7" t="s">
        <v>845</v>
      </c>
      <c r="I423" s="8">
        <v>48</v>
      </c>
      <c r="J423" s="8">
        <v>48</v>
      </c>
      <c r="K423" s="8">
        <v>0</v>
      </c>
      <c r="L423" s="9"/>
      <c r="M423" s="9"/>
      <c r="N423" s="9"/>
      <c r="O423" s="9"/>
      <c r="P423" s="9"/>
      <c r="Q423" s="9"/>
      <c r="R423" s="9"/>
      <c r="S423" s="9"/>
      <c r="T423" s="9"/>
      <c r="U423" s="9"/>
    </row>
    <row r="424" spans="1:21" ht="12.75" hidden="1" customHeight="1" x14ac:dyDescent="0.25">
      <c r="A424" s="6">
        <v>85</v>
      </c>
      <c r="B424" s="7" t="s">
        <v>846</v>
      </c>
      <c r="C424" s="7" t="s">
        <v>839</v>
      </c>
      <c r="D424" s="7" t="str">
        <f t="shared" si="0"/>
        <v>020200017105Thực tập Động cơ 1</v>
      </c>
      <c r="E424" s="7" t="s">
        <v>749</v>
      </c>
      <c r="F424" s="7" t="str">
        <f t="shared" si="1"/>
        <v>02020001710516CĐ-Ô5</v>
      </c>
      <c r="G424" s="8">
        <v>1</v>
      </c>
      <c r="H424" s="7" t="s">
        <v>847</v>
      </c>
      <c r="I424" s="8">
        <v>56</v>
      </c>
      <c r="J424" s="8">
        <v>0</v>
      </c>
      <c r="K424" s="8">
        <v>56</v>
      </c>
      <c r="L424" s="9"/>
      <c r="M424" s="9"/>
      <c r="N424" s="9"/>
      <c r="O424" s="9"/>
      <c r="P424" s="9"/>
      <c r="Q424" s="9"/>
      <c r="R424" s="9"/>
      <c r="S424" s="9"/>
      <c r="T424" s="9"/>
      <c r="U424" s="9"/>
    </row>
    <row r="425" spans="1:21" ht="12.75" hidden="1" customHeight="1" x14ac:dyDescent="0.25">
      <c r="A425" s="6">
        <v>86</v>
      </c>
      <c r="B425" s="7" t="s">
        <v>848</v>
      </c>
      <c r="C425" s="7" t="s">
        <v>839</v>
      </c>
      <c r="D425" s="7" t="str">
        <f t="shared" si="0"/>
        <v>020200017106Thực tập Động cơ 1</v>
      </c>
      <c r="E425" s="7" t="s">
        <v>747</v>
      </c>
      <c r="F425" s="7" t="str">
        <f t="shared" si="1"/>
        <v>02020001710616CĐ-Ô4</v>
      </c>
      <c r="G425" s="8">
        <v>1</v>
      </c>
      <c r="H425" s="7" t="s">
        <v>849</v>
      </c>
      <c r="I425" s="8">
        <v>49</v>
      </c>
      <c r="J425" s="8">
        <v>0</v>
      </c>
      <c r="K425" s="8">
        <v>49</v>
      </c>
      <c r="L425" s="9"/>
      <c r="M425" s="9"/>
      <c r="N425" s="9"/>
      <c r="O425" s="9"/>
      <c r="P425" s="9"/>
      <c r="Q425" s="9"/>
      <c r="R425" s="9"/>
      <c r="S425" s="9"/>
      <c r="T425" s="9"/>
      <c r="U425" s="9"/>
    </row>
    <row r="426" spans="1:21" ht="12.75" hidden="1" customHeight="1" x14ac:dyDescent="0.25">
      <c r="A426" s="6">
        <v>87</v>
      </c>
      <c r="B426" s="7" t="s">
        <v>850</v>
      </c>
      <c r="C426" s="7" t="s">
        <v>839</v>
      </c>
      <c r="D426" s="7" t="str">
        <f t="shared" si="0"/>
        <v>020200017107Thực tập Động cơ 1</v>
      </c>
      <c r="E426" s="7" t="s">
        <v>743</v>
      </c>
      <c r="F426" s="7" t="str">
        <f t="shared" si="1"/>
        <v>02020001710716CĐ-Ô3</v>
      </c>
      <c r="G426" s="8">
        <v>1</v>
      </c>
      <c r="H426" s="7" t="s">
        <v>851</v>
      </c>
      <c r="I426" s="8">
        <v>53</v>
      </c>
      <c r="J426" s="8">
        <v>52</v>
      </c>
      <c r="K426" s="8">
        <v>1</v>
      </c>
      <c r="L426" s="9"/>
      <c r="M426" s="9"/>
      <c r="N426" s="9"/>
      <c r="O426" s="9"/>
      <c r="P426" s="9"/>
      <c r="Q426" s="9"/>
      <c r="R426" s="9"/>
      <c r="S426" s="9"/>
      <c r="T426" s="9"/>
      <c r="U426" s="9"/>
    </row>
    <row r="427" spans="1:21" ht="12.75" hidden="1" customHeight="1" x14ac:dyDescent="0.25">
      <c r="A427" s="6">
        <v>88</v>
      </c>
      <c r="B427" s="7" t="s">
        <v>852</v>
      </c>
      <c r="C427" s="7" t="s">
        <v>839</v>
      </c>
      <c r="D427" s="7" t="str">
        <f t="shared" si="0"/>
        <v>020200017108Thực tập Động cơ 1</v>
      </c>
      <c r="E427" s="7" t="s">
        <v>741</v>
      </c>
      <c r="F427" s="7" t="str">
        <f t="shared" si="1"/>
        <v>02020001710816CĐ-Ô2</v>
      </c>
      <c r="G427" s="8">
        <v>1</v>
      </c>
      <c r="H427" s="7" t="s">
        <v>843</v>
      </c>
      <c r="I427" s="8">
        <v>50</v>
      </c>
      <c r="J427" s="8">
        <v>50</v>
      </c>
      <c r="K427" s="8">
        <v>0</v>
      </c>
      <c r="L427" s="9"/>
      <c r="M427" s="9"/>
      <c r="N427" s="9"/>
      <c r="O427" s="9"/>
      <c r="P427" s="9"/>
      <c r="Q427" s="9"/>
      <c r="R427" s="9"/>
      <c r="S427" s="9"/>
      <c r="T427" s="9"/>
      <c r="U427" s="9"/>
    </row>
    <row r="428" spans="1:21" ht="12.75" hidden="1" customHeight="1" x14ac:dyDescent="0.25">
      <c r="A428" s="6">
        <v>89</v>
      </c>
      <c r="B428" s="7" t="s">
        <v>853</v>
      </c>
      <c r="C428" s="7" t="s">
        <v>839</v>
      </c>
      <c r="D428" s="7" t="str">
        <f t="shared" si="0"/>
        <v>020200017109Thực tập Động cơ 1</v>
      </c>
      <c r="E428" s="7" t="s">
        <v>732</v>
      </c>
      <c r="F428" s="7" t="str">
        <f t="shared" si="1"/>
        <v>02020001710916CĐ-Ô1</v>
      </c>
      <c r="G428" s="8">
        <v>1</v>
      </c>
      <c r="H428" s="7" t="s">
        <v>847</v>
      </c>
      <c r="I428" s="8">
        <v>50</v>
      </c>
      <c r="J428" s="8">
        <v>49</v>
      </c>
      <c r="K428" s="8">
        <v>1</v>
      </c>
      <c r="L428" s="9"/>
      <c r="M428" s="9"/>
      <c r="N428" s="9"/>
      <c r="O428" s="9"/>
      <c r="P428" s="9"/>
      <c r="Q428" s="9"/>
      <c r="R428" s="9"/>
      <c r="S428" s="9"/>
      <c r="T428" s="9"/>
      <c r="U428" s="9"/>
    </row>
    <row r="429" spans="1:21" ht="12.75" hidden="1" customHeight="1" x14ac:dyDescent="0.25">
      <c r="A429" s="6">
        <v>90</v>
      </c>
      <c r="B429" s="7" t="s">
        <v>854</v>
      </c>
      <c r="C429" s="7" t="s">
        <v>839</v>
      </c>
      <c r="D429" s="7" t="str">
        <f t="shared" si="0"/>
        <v>020200017111Thực tập Động cơ 1</v>
      </c>
      <c r="E429" s="7" t="s">
        <v>739</v>
      </c>
      <c r="F429" s="7" t="str">
        <f t="shared" si="1"/>
        <v>02020001711116CĐ-Ô12</v>
      </c>
      <c r="G429" s="8">
        <v>1</v>
      </c>
      <c r="H429" s="7" t="s">
        <v>855</v>
      </c>
      <c r="I429" s="8">
        <v>48</v>
      </c>
      <c r="J429" s="8">
        <v>47</v>
      </c>
      <c r="K429" s="8">
        <v>1</v>
      </c>
      <c r="L429" s="9"/>
      <c r="M429" s="9"/>
      <c r="N429" s="9"/>
      <c r="O429" s="9"/>
      <c r="P429" s="9"/>
      <c r="Q429" s="9"/>
      <c r="R429" s="9"/>
      <c r="S429" s="9"/>
      <c r="T429" s="9"/>
      <c r="U429" s="9"/>
    </row>
    <row r="430" spans="1:21" ht="12.75" hidden="1" customHeight="1" x14ac:dyDescent="0.25">
      <c r="A430" s="6">
        <v>91</v>
      </c>
      <c r="B430" s="7" t="s">
        <v>856</v>
      </c>
      <c r="C430" s="7" t="s">
        <v>839</v>
      </c>
      <c r="D430" s="7" t="str">
        <f t="shared" si="0"/>
        <v>020200017112Thực tập Động cơ 1</v>
      </c>
      <c r="E430" s="7" t="s">
        <v>737</v>
      </c>
      <c r="F430" s="7" t="str">
        <f t="shared" si="1"/>
        <v>02020001711216CĐ-Ô11</v>
      </c>
      <c r="G430" s="8">
        <v>1</v>
      </c>
      <c r="H430" s="7" t="s">
        <v>137</v>
      </c>
      <c r="I430" s="8">
        <v>50</v>
      </c>
      <c r="J430" s="8">
        <v>0</v>
      </c>
      <c r="K430" s="8">
        <v>50</v>
      </c>
      <c r="L430" s="9"/>
      <c r="M430" s="9"/>
      <c r="N430" s="9"/>
      <c r="O430" s="9"/>
      <c r="P430" s="9"/>
      <c r="Q430" s="9"/>
      <c r="R430" s="9"/>
      <c r="S430" s="9"/>
      <c r="T430" s="9"/>
      <c r="U430" s="9"/>
    </row>
    <row r="431" spans="1:21" ht="12.75" hidden="1" customHeight="1" x14ac:dyDescent="0.25">
      <c r="A431" s="6">
        <v>92</v>
      </c>
      <c r="B431" s="7" t="s">
        <v>857</v>
      </c>
      <c r="C431" s="7" t="s">
        <v>839</v>
      </c>
      <c r="D431" s="7" t="str">
        <f t="shared" si="0"/>
        <v>020200017113Thực tập Động cơ 1</v>
      </c>
      <c r="E431" s="7" t="s">
        <v>735</v>
      </c>
      <c r="F431" s="7" t="str">
        <f t="shared" si="1"/>
        <v>02020001711316CĐ-Ô10</v>
      </c>
      <c r="G431" s="8">
        <v>1</v>
      </c>
      <c r="H431" s="7" t="s">
        <v>858</v>
      </c>
      <c r="I431" s="8">
        <v>49</v>
      </c>
      <c r="J431" s="8">
        <v>24</v>
      </c>
      <c r="K431" s="8">
        <v>25</v>
      </c>
      <c r="L431" s="9"/>
      <c r="M431" s="9"/>
      <c r="N431" s="9"/>
      <c r="O431" s="9"/>
      <c r="P431" s="9"/>
      <c r="Q431" s="9"/>
      <c r="R431" s="9"/>
      <c r="S431" s="9"/>
      <c r="T431" s="9"/>
      <c r="U431" s="9"/>
    </row>
    <row r="432" spans="1:21" ht="12.75" hidden="1" customHeight="1" x14ac:dyDescent="0.25">
      <c r="A432" s="6">
        <v>93</v>
      </c>
      <c r="B432" s="7" t="s">
        <v>859</v>
      </c>
      <c r="C432" s="7" t="s">
        <v>860</v>
      </c>
      <c r="D432" s="7" t="str">
        <f t="shared" si="0"/>
        <v>020200017701Thực tập May trang phục 1</v>
      </c>
      <c r="E432" s="7" t="s">
        <v>726</v>
      </c>
      <c r="F432" s="7" t="str">
        <f t="shared" si="1"/>
        <v>02020001770116CĐ-MTT2</v>
      </c>
      <c r="G432" s="8">
        <v>1</v>
      </c>
      <c r="H432" s="7" t="s">
        <v>861</v>
      </c>
      <c r="I432" s="8">
        <v>61</v>
      </c>
      <c r="J432" s="8">
        <v>0</v>
      </c>
      <c r="K432" s="8">
        <v>61</v>
      </c>
      <c r="L432" s="9"/>
      <c r="M432" s="9"/>
      <c r="N432" s="9"/>
      <c r="O432" s="9"/>
      <c r="P432" s="9"/>
      <c r="Q432" s="9"/>
      <c r="R432" s="9"/>
      <c r="S432" s="9"/>
      <c r="T432" s="9"/>
      <c r="U432" s="9"/>
    </row>
    <row r="433" spans="1:21" ht="12.75" hidden="1" customHeight="1" x14ac:dyDescent="0.25">
      <c r="A433" s="6">
        <v>94</v>
      </c>
      <c r="B433" s="7" t="s">
        <v>862</v>
      </c>
      <c r="C433" s="7" t="s">
        <v>860</v>
      </c>
      <c r="D433" s="7" t="str">
        <f t="shared" si="0"/>
        <v>020200017702Thực tập May trang phục 1</v>
      </c>
      <c r="E433" s="7" t="s">
        <v>723</v>
      </c>
      <c r="F433" s="7" t="str">
        <f t="shared" si="1"/>
        <v>02020001770216CĐ-MTT1</v>
      </c>
      <c r="G433" s="8">
        <v>1</v>
      </c>
      <c r="H433" s="7" t="s">
        <v>411</v>
      </c>
      <c r="I433" s="8">
        <v>49</v>
      </c>
      <c r="J433" s="8">
        <v>0</v>
      </c>
      <c r="K433" s="8">
        <v>49</v>
      </c>
      <c r="L433" s="9"/>
      <c r="M433" s="9"/>
      <c r="N433" s="9"/>
      <c r="O433" s="9"/>
      <c r="P433" s="9"/>
      <c r="Q433" s="9"/>
      <c r="R433" s="9"/>
      <c r="S433" s="9"/>
      <c r="T433" s="9"/>
      <c r="U433" s="9"/>
    </row>
    <row r="434" spans="1:21" ht="12.75" hidden="1" customHeight="1" x14ac:dyDescent="0.25">
      <c r="A434" s="6">
        <v>95</v>
      </c>
      <c r="B434" s="7" t="s">
        <v>863</v>
      </c>
      <c r="C434" s="7" t="s">
        <v>864</v>
      </c>
      <c r="D434" s="7" t="str">
        <f t="shared" si="0"/>
        <v>020200020201Tin học ứng dụng ngành may</v>
      </c>
      <c r="E434" s="7" t="s">
        <v>723</v>
      </c>
      <c r="F434" s="7" t="str">
        <f t="shared" si="1"/>
        <v>02020002020116CĐ-MTT1</v>
      </c>
      <c r="G434" s="8">
        <v>1</v>
      </c>
      <c r="H434" s="7" t="s">
        <v>724</v>
      </c>
      <c r="I434" s="8">
        <v>49</v>
      </c>
      <c r="J434" s="8">
        <v>0</v>
      </c>
      <c r="K434" s="8">
        <v>49</v>
      </c>
      <c r="L434" s="9"/>
      <c r="M434" s="9"/>
      <c r="N434" s="9"/>
      <c r="O434" s="9"/>
      <c r="P434" s="9"/>
      <c r="Q434" s="9"/>
      <c r="R434" s="9"/>
      <c r="S434" s="9"/>
      <c r="T434" s="9"/>
      <c r="U434" s="9"/>
    </row>
    <row r="435" spans="1:21" ht="12.75" hidden="1" customHeight="1" x14ac:dyDescent="0.25">
      <c r="A435" s="6">
        <v>96</v>
      </c>
      <c r="B435" s="7" t="s">
        <v>865</v>
      </c>
      <c r="C435" s="7" t="s">
        <v>864</v>
      </c>
      <c r="D435" s="7" t="str">
        <f t="shared" si="0"/>
        <v>020200020202Tin học ứng dụng ngành may</v>
      </c>
      <c r="E435" s="7" t="s">
        <v>726</v>
      </c>
      <c r="F435" s="7" t="str">
        <f t="shared" si="1"/>
        <v>02020002020216CĐ-MTT2</v>
      </c>
      <c r="G435" s="8">
        <v>1</v>
      </c>
      <c r="H435" s="7" t="s">
        <v>724</v>
      </c>
      <c r="I435" s="8">
        <v>58</v>
      </c>
      <c r="J435" s="8">
        <v>0</v>
      </c>
      <c r="K435" s="8">
        <v>58</v>
      </c>
      <c r="L435" s="9"/>
      <c r="M435" s="9"/>
      <c r="N435" s="9"/>
      <c r="O435" s="9"/>
      <c r="P435" s="9"/>
      <c r="Q435" s="9"/>
      <c r="R435" s="9"/>
      <c r="S435" s="9"/>
      <c r="T435" s="9"/>
      <c r="U435" s="9"/>
    </row>
    <row r="436" spans="1:21" ht="12.75" hidden="1" customHeight="1" x14ac:dyDescent="0.25">
      <c r="A436" s="6">
        <v>97</v>
      </c>
      <c r="B436" s="7" t="s">
        <v>866</v>
      </c>
      <c r="C436" s="7" t="s">
        <v>867</v>
      </c>
      <c r="D436" s="7" t="str">
        <f t="shared" si="0"/>
        <v>020200021103Truyền nhiệt</v>
      </c>
      <c r="E436" s="7" t="s">
        <v>728</v>
      </c>
      <c r="F436" s="7" t="str">
        <f t="shared" si="1"/>
        <v>02020002110316CĐ-ĐL2</v>
      </c>
      <c r="G436" s="8">
        <v>1</v>
      </c>
      <c r="H436" s="7" t="s">
        <v>545</v>
      </c>
      <c r="I436" s="8">
        <v>51</v>
      </c>
      <c r="J436" s="8">
        <v>0</v>
      </c>
      <c r="K436" s="8">
        <v>51</v>
      </c>
      <c r="L436" s="9"/>
      <c r="M436" s="9"/>
      <c r="N436" s="9"/>
      <c r="O436" s="9"/>
      <c r="P436" s="9"/>
      <c r="Q436" s="9"/>
      <c r="R436" s="9"/>
      <c r="S436" s="9"/>
      <c r="T436" s="9"/>
      <c r="U436" s="9"/>
    </row>
    <row r="437" spans="1:21" ht="12.75" hidden="1" customHeight="1" x14ac:dyDescent="0.25">
      <c r="A437" s="6">
        <v>98</v>
      </c>
      <c r="B437" s="7" t="s">
        <v>868</v>
      </c>
      <c r="C437" s="7" t="s">
        <v>869</v>
      </c>
      <c r="D437" s="7" t="str">
        <f t="shared" si="0"/>
        <v>020200021302Tư tưởng Hồ Chí Minh</v>
      </c>
      <c r="E437" s="7" t="s">
        <v>728</v>
      </c>
      <c r="F437" s="7" t="str">
        <f t="shared" si="1"/>
        <v>02020002130216CĐ-ĐL2</v>
      </c>
      <c r="G437" s="8">
        <v>1</v>
      </c>
      <c r="H437" s="7" t="s">
        <v>870</v>
      </c>
      <c r="I437" s="8">
        <v>54</v>
      </c>
      <c r="J437" s="8">
        <v>0</v>
      </c>
      <c r="K437" s="8">
        <v>54</v>
      </c>
      <c r="L437" s="9"/>
      <c r="M437" s="9"/>
      <c r="N437" s="9"/>
      <c r="O437" s="9"/>
      <c r="P437" s="9"/>
      <c r="Q437" s="9"/>
      <c r="R437" s="9"/>
      <c r="S437" s="9"/>
      <c r="T437" s="9"/>
      <c r="U437" s="9"/>
    </row>
    <row r="438" spans="1:21" ht="12.75" hidden="1" customHeight="1" x14ac:dyDescent="0.25">
      <c r="A438" s="6">
        <v>99</v>
      </c>
      <c r="B438" s="7" t="s">
        <v>871</v>
      </c>
      <c r="C438" s="7" t="s">
        <v>869</v>
      </c>
      <c r="D438" s="7" t="str">
        <f t="shared" si="0"/>
        <v>020200021305Tư tưởng Hồ Chí Minh</v>
      </c>
      <c r="E438" s="7" t="s">
        <v>745</v>
      </c>
      <c r="F438" s="7" t="str">
        <f t="shared" si="1"/>
        <v>02020002130516CĐ-Ô9</v>
      </c>
      <c r="G438" s="8">
        <v>1</v>
      </c>
      <c r="H438" s="7" t="s">
        <v>872</v>
      </c>
      <c r="I438" s="8">
        <v>49</v>
      </c>
      <c r="J438" s="8">
        <v>0</v>
      </c>
      <c r="K438" s="8">
        <v>49</v>
      </c>
      <c r="L438" s="9"/>
      <c r="M438" s="9"/>
      <c r="N438" s="9"/>
      <c r="O438" s="9"/>
      <c r="P438" s="9"/>
      <c r="Q438" s="9"/>
      <c r="R438" s="9"/>
      <c r="S438" s="9"/>
      <c r="T438" s="9"/>
      <c r="U438" s="9"/>
    </row>
    <row r="439" spans="1:21" ht="12.75" hidden="1" customHeight="1" x14ac:dyDescent="0.25">
      <c r="A439" s="6">
        <v>100</v>
      </c>
      <c r="B439" s="7" t="s">
        <v>873</v>
      </c>
      <c r="C439" s="7" t="s">
        <v>869</v>
      </c>
      <c r="D439" s="7" t="str">
        <f t="shared" si="0"/>
        <v>020200021306Tư tưởng Hồ Chí Minh</v>
      </c>
      <c r="E439" s="7" t="s">
        <v>747</v>
      </c>
      <c r="F439" s="7" t="str">
        <f t="shared" si="1"/>
        <v>02020002130616CĐ-Ô4</v>
      </c>
      <c r="G439" s="8">
        <v>1</v>
      </c>
      <c r="H439" s="7" t="s">
        <v>874</v>
      </c>
      <c r="I439" s="8">
        <v>50</v>
      </c>
      <c r="J439" s="8">
        <v>0</v>
      </c>
      <c r="K439" s="8">
        <v>50</v>
      </c>
      <c r="L439" s="9"/>
      <c r="M439" s="9"/>
      <c r="N439" s="9"/>
      <c r="O439" s="9"/>
      <c r="P439" s="9"/>
      <c r="Q439" s="9"/>
      <c r="R439" s="9"/>
      <c r="S439" s="9"/>
      <c r="T439" s="9"/>
      <c r="U439" s="9"/>
    </row>
    <row r="440" spans="1:21" ht="12.75" hidden="1" customHeight="1" x14ac:dyDescent="0.25">
      <c r="A440" s="6">
        <v>101</v>
      </c>
      <c r="B440" s="7" t="s">
        <v>875</v>
      </c>
      <c r="C440" s="7" t="s">
        <v>869</v>
      </c>
      <c r="D440" s="7" t="str">
        <f t="shared" si="0"/>
        <v>020200021307Tư tưởng Hồ Chí Minh</v>
      </c>
      <c r="E440" s="7" t="s">
        <v>749</v>
      </c>
      <c r="F440" s="7" t="str">
        <f t="shared" si="1"/>
        <v>02020002130716CĐ-Ô5</v>
      </c>
      <c r="G440" s="8">
        <v>1</v>
      </c>
      <c r="H440" s="7" t="s">
        <v>874</v>
      </c>
      <c r="I440" s="8">
        <v>53</v>
      </c>
      <c r="J440" s="8">
        <v>0</v>
      </c>
      <c r="K440" s="8">
        <v>53</v>
      </c>
      <c r="L440" s="9"/>
      <c r="M440" s="9"/>
      <c r="N440" s="9"/>
      <c r="O440" s="9"/>
      <c r="P440" s="9"/>
      <c r="Q440" s="9"/>
      <c r="R440" s="9"/>
      <c r="S440" s="9"/>
      <c r="T440" s="9"/>
      <c r="U440" s="9"/>
    </row>
    <row r="441" spans="1:21" ht="12.75" hidden="1" customHeight="1" x14ac:dyDescent="0.25">
      <c r="A441" s="6">
        <v>102</v>
      </c>
      <c r="B441" s="7" t="s">
        <v>876</v>
      </c>
      <c r="C441" s="7" t="s">
        <v>869</v>
      </c>
      <c r="D441" s="7" t="str">
        <f t="shared" si="0"/>
        <v>020200021308Tư tưởng Hồ Chí Minh</v>
      </c>
      <c r="E441" s="7" t="s">
        <v>755</v>
      </c>
      <c r="F441" s="7" t="str">
        <f t="shared" si="1"/>
        <v>02020002130816CĐ-Ô8</v>
      </c>
      <c r="G441" s="8">
        <v>1</v>
      </c>
      <c r="H441" s="7" t="s">
        <v>872</v>
      </c>
      <c r="I441" s="8">
        <v>63</v>
      </c>
      <c r="J441" s="8">
        <v>0</v>
      </c>
      <c r="K441" s="8">
        <v>63</v>
      </c>
      <c r="L441" s="9"/>
      <c r="M441" s="9"/>
      <c r="N441" s="9"/>
      <c r="O441" s="9"/>
      <c r="P441" s="9"/>
      <c r="Q441" s="9"/>
      <c r="R441" s="9"/>
      <c r="S441" s="9"/>
      <c r="T441" s="9"/>
      <c r="U441" s="9"/>
    </row>
    <row r="442" spans="1:21" ht="12.75" hidden="1" customHeight="1" x14ac:dyDescent="0.25">
      <c r="A442" s="6">
        <v>103</v>
      </c>
      <c r="B442" s="7" t="s">
        <v>877</v>
      </c>
      <c r="C442" s="7" t="s">
        <v>869</v>
      </c>
      <c r="D442" s="7" t="str">
        <f t="shared" si="0"/>
        <v>020200021309Tư tưởng Hồ Chí Minh</v>
      </c>
      <c r="E442" s="7" t="s">
        <v>751</v>
      </c>
      <c r="F442" s="7" t="str">
        <f t="shared" si="1"/>
        <v>02020002130916CĐ-Ô6</v>
      </c>
      <c r="G442" s="8">
        <v>1</v>
      </c>
      <c r="H442" s="7" t="s">
        <v>874</v>
      </c>
      <c r="I442" s="8">
        <v>53</v>
      </c>
      <c r="J442" s="8">
        <v>0</v>
      </c>
      <c r="K442" s="8">
        <v>53</v>
      </c>
      <c r="L442" s="9"/>
      <c r="M442" s="9"/>
      <c r="N442" s="9"/>
      <c r="O442" s="9"/>
      <c r="P442" s="9"/>
      <c r="Q442" s="9"/>
      <c r="R442" s="9"/>
      <c r="S442" s="9"/>
      <c r="T442" s="9"/>
      <c r="U442" s="9"/>
    </row>
    <row r="443" spans="1:21" ht="12.75" hidden="1" customHeight="1" x14ac:dyDescent="0.25">
      <c r="A443" s="6">
        <v>104</v>
      </c>
      <c r="B443" s="7" t="s">
        <v>878</v>
      </c>
      <c r="C443" s="7" t="s">
        <v>869</v>
      </c>
      <c r="D443" s="7" t="str">
        <f t="shared" si="0"/>
        <v>020200021310Tư tưởng Hồ Chí Minh</v>
      </c>
      <c r="E443" s="7" t="s">
        <v>753</v>
      </c>
      <c r="F443" s="7" t="str">
        <f t="shared" si="1"/>
        <v>02020002131016CĐ-Ô7</v>
      </c>
      <c r="G443" s="8">
        <v>1</v>
      </c>
      <c r="H443" s="7" t="s">
        <v>872</v>
      </c>
      <c r="I443" s="8">
        <v>51</v>
      </c>
      <c r="J443" s="8">
        <v>0</v>
      </c>
      <c r="K443" s="8">
        <v>51</v>
      </c>
      <c r="L443" s="9"/>
      <c r="M443" s="9"/>
      <c r="N443" s="9"/>
      <c r="O443" s="9"/>
      <c r="P443" s="9"/>
      <c r="Q443" s="9"/>
      <c r="R443" s="9"/>
      <c r="S443" s="9"/>
      <c r="T443" s="9"/>
      <c r="U443" s="9"/>
    </row>
    <row r="444" spans="1:21" ht="12.75" hidden="1" customHeight="1" x14ac:dyDescent="0.25">
      <c r="A444" s="6">
        <v>105</v>
      </c>
      <c r="B444" s="7" t="s">
        <v>879</v>
      </c>
      <c r="C444" s="7" t="s">
        <v>869</v>
      </c>
      <c r="D444" s="7" t="str">
        <f t="shared" si="0"/>
        <v>020200021311Tư tưởng Hồ Chí Minh</v>
      </c>
      <c r="E444" s="7" t="s">
        <v>739</v>
      </c>
      <c r="F444" s="7" t="str">
        <f t="shared" si="1"/>
        <v>02020002131116CĐ-Ô12</v>
      </c>
      <c r="G444" s="8">
        <v>1</v>
      </c>
      <c r="H444" s="7" t="s">
        <v>870</v>
      </c>
      <c r="I444" s="8">
        <v>48</v>
      </c>
      <c r="J444" s="8">
        <v>0</v>
      </c>
      <c r="K444" s="8">
        <v>48</v>
      </c>
      <c r="L444" s="9"/>
      <c r="M444" s="9"/>
      <c r="N444" s="9"/>
      <c r="O444" s="9"/>
      <c r="P444" s="9"/>
      <c r="Q444" s="9"/>
      <c r="R444" s="9"/>
      <c r="S444" s="9"/>
      <c r="T444" s="9"/>
      <c r="U444" s="9"/>
    </row>
    <row r="445" spans="1:21" ht="12.75" hidden="1" customHeight="1" x14ac:dyDescent="0.25">
      <c r="A445" s="6">
        <v>106</v>
      </c>
      <c r="B445" s="7" t="s">
        <v>880</v>
      </c>
      <c r="C445" s="7" t="s">
        <v>869</v>
      </c>
      <c r="D445" s="7" t="str">
        <f t="shared" si="0"/>
        <v>020200021312Tư tưởng Hồ Chí Minh</v>
      </c>
      <c r="E445" s="7" t="s">
        <v>735</v>
      </c>
      <c r="F445" s="7" t="str">
        <f t="shared" si="1"/>
        <v>02020002131216CĐ-Ô10</v>
      </c>
      <c r="G445" s="8">
        <v>1</v>
      </c>
      <c r="H445" s="7" t="s">
        <v>872</v>
      </c>
      <c r="I445" s="8">
        <v>48</v>
      </c>
      <c r="J445" s="8">
        <v>0</v>
      </c>
      <c r="K445" s="8">
        <v>48</v>
      </c>
      <c r="L445" s="9"/>
      <c r="M445" s="9"/>
      <c r="N445" s="9"/>
      <c r="O445" s="9"/>
      <c r="P445" s="9"/>
      <c r="Q445" s="9"/>
      <c r="R445" s="9"/>
      <c r="S445" s="9"/>
      <c r="T445" s="9"/>
      <c r="U445" s="9"/>
    </row>
    <row r="446" spans="1:21" ht="12.75" hidden="1" customHeight="1" x14ac:dyDescent="0.25">
      <c r="A446" s="6">
        <v>107</v>
      </c>
      <c r="B446" s="7" t="s">
        <v>881</v>
      </c>
      <c r="C446" s="7" t="s">
        <v>869</v>
      </c>
      <c r="D446" s="7" t="str">
        <f t="shared" si="0"/>
        <v>020200021313Tư tưởng Hồ Chí Minh</v>
      </c>
      <c r="E446" s="7" t="s">
        <v>737</v>
      </c>
      <c r="F446" s="7" t="str">
        <f t="shared" si="1"/>
        <v>02020002131316CĐ-Ô11</v>
      </c>
      <c r="G446" s="8">
        <v>1</v>
      </c>
      <c r="H446" s="7" t="s">
        <v>870</v>
      </c>
      <c r="I446" s="8">
        <v>53</v>
      </c>
      <c r="J446" s="8">
        <v>0</v>
      </c>
      <c r="K446" s="8">
        <v>53</v>
      </c>
      <c r="L446" s="9"/>
      <c r="M446" s="9"/>
      <c r="N446" s="9"/>
      <c r="O446" s="9"/>
      <c r="P446" s="9"/>
      <c r="Q446" s="9"/>
      <c r="R446" s="9"/>
      <c r="S446" s="9"/>
      <c r="T446" s="9"/>
      <c r="U446" s="9"/>
    </row>
    <row r="447" spans="1:21" ht="12.75" hidden="1" customHeight="1" x14ac:dyDescent="0.25">
      <c r="A447" s="6">
        <v>108</v>
      </c>
      <c r="B447" s="7" t="s">
        <v>882</v>
      </c>
      <c r="C447" s="7" t="s">
        <v>869</v>
      </c>
      <c r="D447" s="7" t="str">
        <f t="shared" si="0"/>
        <v>020200021315Tư tưởng Hồ Chí Minh</v>
      </c>
      <c r="E447" s="7" t="s">
        <v>741</v>
      </c>
      <c r="F447" s="7" t="str">
        <f t="shared" si="1"/>
        <v>02020002131516CĐ-Ô2</v>
      </c>
      <c r="G447" s="8">
        <v>1</v>
      </c>
      <c r="H447" s="7" t="s">
        <v>874</v>
      </c>
      <c r="I447" s="8">
        <v>53</v>
      </c>
      <c r="J447" s="8">
        <v>0</v>
      </c>
      <c r="K447" s="8">
        <v>53</v>
      </c>
      <c r="L447" s="9"/>
      <c r="M447" s="9"/>
      <c r="N447" s="9"/>
      <c r="O447" s="9"/>
      <c r="P447" s="9"/>
      <c r="Q447" s="9"/>
      <c r="R447" s="9"/>
      <c r="S447" s="9"/>
      <c r="T447" s="9"/>
      <c r="U447" s="9"/>
    </row>
    <row r="448" spans="1:21" ht="12.75" hidden="1" customHeight="1" x14ac:dyDescent="0.25">
      <c r="A448" s="6">
        <v>109</v>
      </c>
      <c r="B448" s="7" t="s">
        <v>883</v>
      </c>
      <c r="C448" s="7" t="s">
        <v>869</v>
      </c>
      <c r="D448" s="7" t="str">
        <f t="shared" si="0"/>
        <v>020200021316Tư tưởng Hồ Chí Minh</v>
      </c>
      <c r="E448" s="7" t="s">
        <v>743</v>
      </c>
      <c r="F448" s="7" t="str">
        <f t="shared" si="1"/>
        <v>02020002131616CĐ-Ô3</v>
      </c>
      <c r="G448" s="8">
        <v>1</v>
      </c>
      <c r="H448" s="7" t="s">
        <v>874</v>
      </c>
      <c r="I448" s="8">
        <v>52</v>
      </c>
      <c r="J448" s="8">
        <v>0</v>
      </c>
      <c r="K448" s="8">
        <v>52</v>
      </c>
      <c r="L448" s="9"/>
      <c r="M448" s="9"/>
      <c r="N448" s="9"/>
      <c r="O448" s="9"/>
      <c r="P448" s="9"/>
      <c r="Q448" s="9"/>
      <c r="R448" s="9"/>
      <c r="S448" s="9"/>
      <c r="T448" s="9"/>
      <c r="U448" s="9"/>
    </row>
    <row r="449" spans="1:21" ht="12.75" hidden="1" customHeight="1" x14ac:dyDescent="0.25">
      <c r="A449" s="6">
        <v>110</v>
      </c>
      <c r="B449" s="7" t="s">
        <v>884</v>
      </c>
      <c r="C449" s="7" t="s">
        <v>869</v>
      </c>
      <c r="D449" s="7" t="str">
        <f t="shared" si="0"/>
        <v>020200021317Tư tưởng Hồ Chí Minh</v>
      </c>
      <c r="E449" s="7" t="s">
        <v>732</v>
      </c>
      <c r="F449" s="7" t="str">
        <f t="shared" si="1"/>
        <v>02020002131716CĐ-Ô1</v>
      </c>
      <c r="G449" s="8">
        <v>1</v>
      </c>
      <c r="H449" s="7" t="s">
        <v>870</v>
      </c>
      <c r="I449" s="8">
        <v>53</v>
      </c>
      <c r="J449" s="8">
        <v>0</v>
      </c>
      <c r="K449" s="8">
        <v>53</v>
      </c>
      <c r="L449" s="9"/>
      <c r="M449" s="9"/>
      <c r="N449" s="9"/>
      <c r="O449" s="9"/>
      <c r="P449" s="9"/>
      <c r="Q449" s="9"/>
      <c r="R449" s="9"/>
      <c r="S449" s="9"/>
      <c r="T449" s="9"/>
      <c r="U449" s="9"/>
    </row>
    <row r="450" spans="1:21" ht="12.75" hidden="1" customHeight="1" x14ac:dyDescent="0.25">
      <c r="A450" s="6">
        <v>111</v>
      </c>
      <c r="B450" s="7" t="s">
        <v>885</v>
      </c>
      <c r="C450" s="7" t="s">
        <v>886</v>
      </c>
      <c r="D450" s="7" t="str">
        <f t="shared" si="0"/>
        <v>020200021501Vật liệu học</v>
      </c>
      <c r="E450" s="7" t="s">
        <v>732</v>
      </c>
      <c r="F450" s="7" t="str">
        <f t="shared" si="1"/>
        <v>02020002150116CĐ-Ô1</v>
      </c>
      <c r="G450" s="8">
        <v>1</v>
      </c>
      <c r="H450" s="7" t="s">
        <v>365</v>
      </c>
      <c r="I450" s="8">
        <v>49</v>
      </c>
      <c r="J450" s="8">
        <v>0</v>
      </c>
      <c r="K450" s="8">
        <v>49</v>
      </c>
      <c r="L450" s="9"/>
      <c r="M450" s="9"/>
      <c r="N450" s="9"/>
      <c r="O450" s="9"/>
      <c r="P450" s="9"/>
      <c r="Q450" s="9"/>
      <c r="R450" s="9"/>
      <c r="S450" s="9"/>
      <c r="T450" s="9"/>
      <c r="U450" s="9"/>
    </row>
    <row r="451" spans="1:21" ht="12.75" hidden="1" customHeight="1" x14ac:dyDescent="0.25">
      <c r="A451" s="6">
        <v>112</v>
      </c>
      <c r="B451" s="7" t="s">
        <v>887</v>
      </c>
      <c r="C451" s="7" t="s">
        <v>886</v>
      </c>
      <c r="D451" s="7" t="str">
        <f t="shared" si="0"/>
        <v>020200021502Vật liệu học</v>
      </c>
      <c r="E451" s="7" t="s">
        <v>743</v>
      </c>
      <c r="F451" s="7" t="str">
        <f t="shared" si="1"/>
        <v>02020002150216CĐ-Ô3</v>
      </c>
      <c r="G451" s="8">
        <v>1</v>
      </c>
      <c r="H451" s="7" t="s">
        <v>365</v>
      </c>
      <c r="I451" s="8">
        <v>52</v>
      </c>
      <c r="J451" s="8">
        <v>0</v>
      </c>
      <c r="K451" s="8">
        <v>52</v>
      </c>
      <c r="L451" s="9"/>
      <c r="M451" s="9"/>
      <c r="N451" s="9"/>
      <c r="O451" s="9"/>
      <c r="P451" s="9"/>
      <c r="Q451" s="9"/>
      <c r="R451" s="9"/>
      <c r="S451" s="9"/>
      <c r="T451" s="9"/>
      <c r="U451" s="9"/>
    </row>
    <row r="452" spans="1:21" ht="12.75" hidden="1" customHeight="1" x14ac:dyDescent="0.25">
      <c r="A452" s="6">
        <v>113</v>
      </c>
      <c r="B452" s="7" t="s">
        <v>888</v>
      </c>
      <c r="C452" s="7" t="s">
        <v>886</v>
      </c>
      <c r="D452" s="7" t="str">
        <f t="shared" si="0"/>
        <v>020200021503Vật liệu học</v>
      </c>
      <c r="E452" s="7" t="s">
        <v>741</v>
      </c>
      <c r="F452" s="7" t="str">
        <f t="shared" si="1"/>
        <v>02020002150316CĐ-Ô2</v>
      </c>
      <c r="G452" s="8">
        <v>1</v>
      </c>
      <c r="H452" s="7" t="s">
        <v>889</v>
      </c>
      <c r="I452" s="8">
        <v>52</v>
      </c>
      <c r="J452" s="8">
        <v>0</v>
      </c>
      <c r="K452" s="8">
        <v>52</v>
      </c>
      <c r="L452" s="9"/>
      <c r="M452" s="9"/>
      <c r="N452" s="9"/>
      <c r="O452" s="9"/>
      <c r="P452" s="9"/>
      <c r="Q452" s="9"/>
      <c r="R452" s="9"/>
      <c r="S452" s="9"/>
      <c r="T452" s="9"/>
      <c r="U452" s="9"/>
    </row>
    <row r="453" spans="1:21" ht="12.75" hidden="1" customHeight="1" x14ac:dyDescent="0.25">
      <c r="A453" s="6">
        <v>114</v>
      </c>
      <c r="B453" s="7" t="s">
        <v>890</v>
      </c>
      <c r="C453" s="7" t="s">
        <v>886</v>
      </c>
      <c r="D453" s="7" t="str">
        <f t="shared" si="0"/>
        <v>020200021505Vật liệu học</v>
      </c>
      <c r="E453" s="7" t="s">
        <v>737</v>
      </c>
      <c r="F453" s="7" t="str">
        <f t="shared" si="1"/>
        <v>02020002150516CĐ-Ô11</v>
      </c>
      <c r="G453" s="8">
        <v>1</v>
      </c>
      <c r="H453" s="7" t="s">
        <v>569</v>
      </c>
      <c r="I453" s="8">
        <v>48</v>
      </c>
      <c r="J453" s="8">
        <v>0</v>
      </c>
      <c r="K453" s="8">
        <v>48</v>
      </c>
      <c r="L453" s="9"/>
      <c r="M453" s="9"/>
      <c r="N453" s="9"/>
      <c r="O453" s="9"/>
      <c r="P453" s="9"/>
      <c r="Q453" s="9"/>
      <c r="R453" s="9"/>
      <c r="S453" s="9"/>
      <c r="T453" s="9"/>
      <c r="U453" s="9"/>
    </row>
    <row r="454" spans="1:21" ht="12.75" hidden="1" customHeight="1" x14ac:dyDescent="0.25">
      <c r="A454" s="6">
        <v>115</v>
      </c>
      <c r="B454" s="7" t="s">
        <v>891</v>
      </c>
      <c r="C454" s="7" t="s">
        <v>886</v>
      </c>
      <c r="D454" s="7" t="str">
        <f t="shared" si="0"/>
        <v>020200021506Vật liệu học</v>
      </c>
      <c r="E454" s="7" t="s">
        <v>735</v>
      </c>
      <c r="F454" s="7" t="str">
        <f t="shared" si="1"/>
        <v>02020002150616CĐ-Ô10</v>
      </c>
      <c r="G454" s="8">
        <v>1</v>
      </c>
      <c r="H454" s="7" t="s">
        <v>569</v>
      </c>
      <c r="I454" s="8">
        <v>48</v>
      </c>
      <c r="J454" s="8">
        <v>0</v>
      </c>
      <c r="K454" s="8">
        <v>48</v>
      </c>
      <c r="L454" s="9"/>
      <c r="M454" s="9"/>
      <c r="N454" s="9"/>
      <c r="O454" s="9"/>
      <c r="P454" s="9"/>
      <c r="Q454" s="9"/>
      <c r="R454" s="9"/>
      <c r="S454" s="9"/>
      <c r="T454" s="9"/>
      <c r="U454" s="9"/>
    </row>
    <row r="455" spans="1:21" ht="12.75" hidden="1" customHeight="1" x14ac:dyDescent="0.25">
      <c r="A455" s="6">
        <v>116</v>
      </c>
      <c r="B455" s="7" t="s">
        <v>892</v>
      </c>
      <c r="C455" s="7" t="s">
        <v>886</v>
      </c>
      <c r="D455" s="7" t="str">
        <f t="shared" si="0"/>
        <v>020200021507Vật liệu học</v>
      </c>
      <c r="E455" s="7" t="s">
        <v>739</v>
      </c>
      <c r="F455" s="7" t="str">
        <f t="shared" si="1"/>
        <v>02020002150716CĐ-Ô12</v>
      </c>
      <c r="G455" s="8">
        <v>1</v>
      </c>
      <c r="H455" s="7" t="s">
        <v>569</v>
      </c>
      <c r="I455" s="8">
        <v>48</v>
      </c>
      <c r="J455" s="8">
        <v>0</v>
      </c>
      <c r="K455" s="8">
        <v>48</v>
      </c>
      <c r="L455" s="9"/>
      <c r="M455" s="9"/>
      <c r="N455" s="9"/>
      <c r="O455" s="9"/>
      <c r="P455" s="9"/>
      <c r="Q455" s="9"/>
      <c r="R455" s="9"/>
      <c r="S455" s="9"/>
      <c r="T455" s="9"/>
      <c r="U455" s="9"/>
    </row>
    <row r="456" spans="1:21" ht="12.75" hidden="1" customHeight="1" x14ac:dyDescent="0.25">
      <c r="A456" s="6">
        <v>117</v>
      </c>
      <c r="B456" s="7" t="s">
        <v>893</v>
      </c>
      <c r="C456" s="7" t="s">
        <v>886</v>
      </c>
      <c r="D456" s="7" t="str">
        <f t="shared" si="0"/>
        <v>020200021516Vật liệu học</v>
      </c>
      <c r="E456" s="7" t="s">
        <v>753</v>
      </c>
      <c r="F456" s="7" t="str">
        <f t="shared" si="1"/>
        <v>02020002151616CĐ-Ô7</v>
      </c>
      <c r="G456" s="8">
        <v>1</v>
      </c>
      <c r="H456" s="7" t="s">
        <v>569</v>
      </c>
      <c r="I456" s="8">
        <v>52</v>
      </c>
      <c r="J456" s="8">
        <v>0</v>
      </c>
      <c r="K456" s="8">
        <v>52</v>
      </c>
      <c r="L456" s="9"/>
      <c r="M456" s="9"/>
      <c r="N456" s="9"/>
      <c r="O456" s="9"/>
      <c r="P456" s="9"/>
      <c r="Q456" s="9"/>
      <c r="R456" s="9"/>
      <c r="S456" s="9"/>
      <c r="T456" s="9"/>
      <c r="U456" s="9"/>
    </row>
    <row r="457" spans="1:21" ht="12.75" hidden="1" customHeight="1" x14ac:dyDescent="0.25">
      <c r="A457" s="6">
        <v>118</v>
      </c>
      <c r="B457" s="7" t="s">
        <v>894</v>
      </c>
      <c r="C457" s="7" t="s">
        <v>886</v>
      </c>
      <c r="D457" s="7" t="str">
        <f t="shared" si="0"/>
        <v>020200021517Vật liệu học</v>
      </c>
      <c r="E457" s="7" t="s">
        <v>751</v>
      </c>
      <c r="F457" s="7" t="str">
        <f t="shared" si="1"/>
        <v>02020002151716CĐ-Ô6</v>
      </c>
      <c r="G457" s="8">
        <v>1</v>
      </c>
      <c r="H457" s="7" t="s">
        <v>774</v>
      </c>
      <c r="I457" s="8">
        <v>48</v>
      </c>
      <c r="J457" s="8">
        <v>0</v>
      </c>
      <c r="K457" s="8">
        <v>48</v>
      </c>
      <c r="L457" s="9"/>
      <c r="M457" s="9"/>
      <c r="N457" s="9"/>
      <c r="O457" s="9"/>
      <c r="P457" s="9"/>
      <c r="Q457" s="9"/>
      <c r="R457" s="9"/>
      <c r="S457" s="9"/>
      <c r="T457" s="9"/>
      <c r="U457" s="9"/>
    </row>
    <row r="458" spans="1:21" ht="12.75" hidden="1" customHeight="1" x14ac:dyDescent="0.25">
      <c r="A458" s="6">
        <v>119</v>
      </c>
      <c r="B458" s="7" t="s">
        <v>895</v>
      </c>
      <c r="C458" s="7" t="s">
        <v>886</v>
      </c>
      <c r="D458" s="7" t="str">
        <f t="shared" si="0"/>
        <v>020200021518Vật liệu học</v>
      </c>
      <c r="E458" s="7" t="s">
        <v>755</v>
      </c>
      <c r="F458" s="7" t="str">
        <f t="shared" si="1"/>
        <v>02020002151816CĐ-Ô8</v>
      </c>
      <c r="G458" s="8">
        <v>1</v>
      </c>
      <c r="H458" s="7" t="s">
        <v>365</v>
      </c>
      <c r="I458" s="8">
        <v>55</v>
      </c>
      <c r="J458" s="8">
        <v>0</v>
      </c>
      <c r="K458" s="8">
        <v>55</v>
      </c>
      <c r="L458" s="9"/>
      <c r="M458" s="9"/>
      <c r="N458" s="9"/>
      <c r="O458" s="9"/>
      <c r="P458" s="9"/>
      <c r="Q458" s="9"/>
      <c r="R458" s="9"/>
      <c r="S458" s="9"/>
      <c r="T458" s="9"/>
      <c r="U458" s="9"/>
    </row>
    <row r="459" spans="1:21" ht="12.75" hidden="1" customHeight="1" x14ac:dyDescent="0.25">
      <c r="A459" s="6">
        <v>120</v>
      </c>
      <c r="B459" s="7" t="s">
        <v>896</v>
      </c>
      <c r="C459" s="7" t="s">
        <v>886</v>
      </c>
      <c r="D459" s="7" t="str">
        <f t="shared" si="0"/>
        <v>020200021519Vật liệu học</v>
      </c>
      <c r="E459" s="7" t="s">
        <v>749</v>
      </c>
      <c r="F459" s="7" t="str">
        <f t="shared" si="1"/>
        <v>02020002151916CĐ-Ô5</v>
      </c>
      <c r="G459" s="8">
        <v>1</v>
      </c>
      <c r="H459" s="7" t="s">
        <v>774</v>
      </c>
      <c r="I459" s="8">
        <v>56</v>
      </c>
      <c r="J459" s="8">
        <v>0</v>
      </c>
      <c r="K459" s="8">
        <v>56</v>
      </c>
      <c r="L459" s="9"/>
      <c r="M459" s="9"/>
      <c r="N459" s="9"/>
      <c r="O459" s="9"/>
      <c r="P459" s="9"/>
      <c r="Q459" s="9"/>
      <c r="R459" s="9"/>
      <c r="S459" s="9"/>
      <c r="T459" s="9"/>
      <c r="U459" s="9"/>
    </row>
    <row r="460" spans="1:21" ht="12.75" hidden="1" customHeight="1" x14ac:dyDescent="0.25">
      <c r="A460" s="6">
        <v>121</v>
      </c>
      <c r="B460" s="7" t="s">
        <v>897</v>
      </c>
      <c r="C460" s="7" t="s">
        <v>886</v>
      </c>
      <c r="D460" s="7" t="str">
        <f t="shared" si="0"/>
        <v>020200021520Vật liệu học</v>
      </c>
      <c r="E460" s="7" t="s">
        <v>747</v>
      </c>
      <c r="F460" s="7" t="str">
        <f t="shared" si="1"/>
        <v>02020002152016CĐ-Ô4</v>
      </c>
      <c r="G460" s="8">
        <v>1</v>
      </c>
      <c r="H460" s="7" t="s">
        <v>774</v>
      </c>
      <c r="I460" s="8">
        <v>50</v>
      </c>
      <c r="J460" s="8">
        <v>0</v>
      </c>
      <c r="K460" s="8">
        <v>50</v>
      </c>
      <c r="L460" s="9"/>
      <c r="M460" s="9"/>
      <c r="N460" s="9"/>
      <c r="O460" s="9"/>
      <c r="P460" s="9"/>
      <c r="Q460" s="9"/>
      <c r="R460" s="9"/>
      <c r="S460" s="9"/>
      <c r="T460" s="9"/>
      <c r="U460" s="9"/>
    </row>
    <row r="461" spans="1:21" ht="12.75" hidden="1" customHeight="1" x14ac:dyDescent="0.25">
      <c r="A461" s="6">
        <v>122</v>
      </c>
      <c r="B461" s="7" t="s">
        <v>898</v>
      </c>
      <c r="C461" s="7" t="s">
        <v>886</v>
      </c>
      <c r="D461" s="7" t="str">
        <f t="shared" si="0"/>
        <v>020200021521Vật liệu học</v>
      </c>
      <c r="E461" s="7" t="s">
        <v>745</v>
      </c>
      <c r="F461" s="7" t="str">
        <f t="shared" si="1"/>
        <v>02020002152116CĐ-Ô9</v>
      </c>
      <c r="G461" s="8">
        <v>1</v>
      </c>
      <c r="H461" s="7" t="s">
        <v>569</v>
      </c>
      <c r="I461" s="8">
        <v>52</v>
      </c>
      <c r="J461" s="8">
        <v>0</v>
      </c>
      <c r="K461" s="8">
        <v>52</v>
      </c>
      <c r="L461" s="9"/>
      <c r="M461" s="9"/>
      <c r="N461" s="9"/>
      <c r="O461" s="9"/>
      <c r="P461" s="9"/>
      <c r="Q461" s="9"/>
      <c r="R461" s="9"/>
      <c r="S461" s="9"/>
      <c r="T461" s="9"/>
      <c r="U461" s="9"/>
    </row>
    <row r="462" spans="1:21" ht="12.75" hidden="1" customHeight="1" x14ac:dyDescent="0.25">
      <c r="A462" s="6">
        <v>123</v>
      </c>
      <c r="B462" s="7" t="s">
        <v>899</v>
      </c>
      <c r="C462" s="7" t="s">
        <v>900</v>
      </c>
      <c r="D462" s="7" t="str">
        <f t="shared" si="0"/>
        <v>020200013401Quản lý chất lượng trang phục</v>
      </c>
      <c r="E462" s="7" t="s">
        <v>901</v>
      </c>
      <c r="F462" s="7" t="str">
        <f t="shared" si="1"/>
        <v>02020001340115CĐ-MTT1</v>
      </c>
      <c r="G462" s="8">
        <v>1</v>
      </c>
      <c r="H462" s="7" t="s">
        <v>902</v>
      </c>
      <c r="I462" s="8">
        <v>62</v>
      </c>
      <c r="J462" s="8">
        <v>0</v>
      </c>
      <c r="K462" s="8">
        <v>62</v>
      </c>
      <c r="L462" s="9"/>
      <c r="M462" s="9"/>
      <c r="N462" s="9"/>
      <c r="O462" s="9"/>
      <c r="P462" s="9"/>
      <c r="Q462" s="9"/>
      <c r="R462" s="9"/>
      <c r="S462" s="9"/>
      <c r="T462" s="9"/>
      <c r="U462" s="9"/>
    </row>
    <row r="463" spans="1:21" ht="12.75" hidden="1" customHeight="1" x14ac:dyDescent="0.25">
      <c r="A463" s="6">
        <v>124</v>
      </c>
      <c r="B463" s="7" t="s">
        <v>903</v>
      </c>
      <c r="C463" s="7" t="s">
        <v>904</v>
      </c>
      <c r="D463" s="7" t="str">
        <f t="shared" si="0"/>
        <v>020200013601Quản lý đơn hàng</v>
      </c>
      <c r="E463" s="7" t="s">
        <v>901</v>
      </c>
      <c r="F463" s="7" t="str">
        <f t="shared" si="1"/>
        <v>02020001360115CĐ-MTT1</v>
      </c>
      <c r="G463" s="8">
        <v>1</v>
      </c>
      <c r="H463" s="7" t="s">
        <v>902</v>
      </c>
      <c r="I463" s="8">
        <v>65</v>
      </c>
      <c r="J463" s="8">
        <v>0</v>
      </c>
      <c r="K463" s="8">
        <v>65</v>
      </c>
      <c r="L463" s="9"/>
      <c r="M463" s="9"/>
      <c r="N463" s="9"/>
      <c r="O463" s="9"/>
      <c r="P463" s="9"/>
      <c r="Q463" s="9"/>
      <c r="R463" s="9"/>
      <c r="S463" s="9"/>
      <c r="T463" s="9"/>
      <c r="U463" s="9"/>
    </row>
    <row r="464" spans="1:21" ht="12.75" hidden="1" customHeight="1" x14ac:dyDescent="0.25">
      <c r="A464" s="6">
        <v>125</v>
      </c>
      <c r="B464" s="7" t="s">
        <v>905</v>
      </c>
      <c r="C464" s="7" t="s">
        <v>906</v>
      </c>
      <c r="D464" s="7" t="str">
        <f t="shared" si="0"/>
        <v>020200014801Thiết kế thời trang trên máy tính</v>
      </c>
      <c r="E464" s="7" t="s">
        <v>901</v>
      </c>
      <c r="F464" s="7" t="str">
        <f t="shared" si="1"/>
        <v>02020001480115CĐ-MTT1</v>
      </c>
      <c r="G464" s="8">
        <v>1</v>
      </c>
      <c r="H464" s="7" t="s">
        <v>834</v>
      </c>
      <c r="I464" s="8">
        <v>62</v>
      </c>
      <c r="J464" s="8">
        <v>0</v>
      </c>
      <c r="K464" s="8">
        <v>62</v>
      </c>
      <c r="L464" s="9"/>
      <c r="M464" s="9"/>
      <c r="N464" s="9"/>
      <c r="O464" s="9"/>
      <c r="P464" s="9"/>
      <c r="Q464" s="9"/>
      <c r="R464" s="9"/>
      <c r="S464" s="9"/>
      <c r="T464" s="9"/>
      <c r="U464" s="9"/>
    </row>
    <row r="465" spans="1:21" ht="12.75" hidden="1" customHeight="1" x14ac:dyDescent="0.25">
      <c r="A465" s="6">
        <v>126</v>
      </c>
      <c r="B465" s="7" t="s">
        <v>907</v>
      </c>
      <c r="C465" s="7" t="s">
        <v>908</v>
      </c>
      <c r="D465" s="7" t="str">
        <f t="shared" si="0"/>
        <v>020200089901Tổ chức và quản lý may công nghiệp</v>
      </c>
      <c r="E465" s="7" t="s">
        <v>901</v>
      </c>
      <c r="F465" s="7" t="str">
        <f t="shared" si="1"/>
        <v>02020008990115CĐ-MTT1</v>
      </c>
      <c r="G465" s="8">
        <v>1</v>
      </c>
      <c r="H465" s="7" t="s">
        <v>95</v>
      </c>
      <c r="I465" s="8">
        <v>62</v>
      </c>
      <c r="J465" s="8">
        <v>0</v>
      </c>
      <c r="K465" s="8">
        <v>62</v>
      </c>
      <c r="L465" s="9"/>
      <c r="M465" s="9"/>
      <c r="N465" s="9"/>
      <c r="O465" s="9"/>
      <c r="P465" s="9"/>
      <c r="Q465" s="9"/>
      <c r="R465" s="9"/>
      <c r="S465" s="9"/>
      <c r="T465" s="9"/>
      <c r="U465" s="9"/>
    </row>
    <row r="466" spans="1:21" ht="12.75" hidden="1" customHeight="1" x14ac:dyDescent="0.25">
      <c r="A466" s="6">
        <v>127</v>
      </c>
      <c r="B466" s="7" t="s">
        <v>909</v>
      </c>
      <c r="C466" s="7" t="s">
        <v>910</v>
      </c>
      <c r="D466" s="7" t="str">
        <f t="shared" si="0"/>
        <v>020200004901Đồ án Thiết kế trang phục</v>
      </c>
      <c r="E466" s="7" t="s">
        <v>901</v>
      </c>
      <c r="F466" s="7" t="str">
        <f t="shared" si="1"/>
        <v>02020000490115CĐ-MTT1</v>
      </c>
      <c r="G466" s="8">
        <v>1</v>
      </c>
      <c r="H466" s="7"/>
      <c r="I466" s="8">
        <v>62</v>
      </c>
      <c r="J466" s="8">
        <v>0</v>
      </c>
      <c r="K466" s="8">
        <v>62</v>
      </c>
      <c r="L466" s="9"/>
      <c r="M466" s="9"/>
      <c r="N466" s="9"/>
      <c r="O466" s="9"/>
      <c r="P466" s="9"/>
      <c r="Q466" s="9"/>
      <c r="R466" s="9"/>
      <c r="S466" s="9"/>
      <c r="T466" s="9"/>
      <c r="U466" s="9"/>
    </row>
    <row r="467" spans="1:21" ht="12.75" hidden="1" customHeight="1" x14ac:dyDescent="0.25">
      <c r="A467" s="6">
        <v>128</v>
      </c>
      <c r="B467" s="7" t="s">
        <v>911</v>
      </c>
      <c r="C467" s="7" t="s">
        <v>912</v>
      </c>
      <c r="D467" s="7" t="str">
        <f t="shared" si="0"/>
        <v>020200017901Thực tập May trang phục 3</v>
      </c>
      <c r="E467" s="7" t="s">
        <v>901</v>
      </c>
      <c r="F467" s="7" t="str">
        <f t="shared" si="1"/>
        <v>02020001790115CĐ-MTT1</v>
      </c>
      <c r="G467" s="8">
        <v>1</v>
      </c>
      <c r="H467" s="7" t="s">
        <v>95</v>
      </c>
      <c r="I467" s="8">
        <v>62</v>
      </c>
      <c r="J467" s="8">
        <v>0</v>
      </c>
      <c r="K467" s="8">
        <v>62</v>
      </c>
      <c r="L467" s="9"/>
      <c r="M467" s="9"/>
      <c r="N467" s="9"/>
      <c r="O467" s="9"/>
      <c r="P467" s="9"/>
      <c r="Q467" s="9"/>
      <c r="R467" s="9"/>
      <c r="S467" s="9"/>
      <c r="T467" s="9"/>
      <c r="U467" s="9"/>
    </row>
    <row r="468" spans="1:21" ht="12.75" hidden="1" customHeight="1" x14ac:dyDescent="0.25">
      <c r="A468" s="6">
        <v>129</v>
      </c>
      <c r="B468" s="7" t="s">
        <v>913</v>
      </c>
      <c r="C468" s="7" t="s">
        <v>914</v>
      </c>
      <c r="D468" s="7" t="str">
        <f t="shared" si="0"/>
        <v>020200019101Thực tập Tin học ứng dụng ngành may</v>
      </c>
      <c r="E468" s="7" t="s">
        <v>901</v>
      </c>
      <c r="F468" s="7" t="str">
        <f t="shared" si="1"/>
        <v>02020001910115CĐ-MTT1</v>
      </c>
      <c r="G468" s="8">
        <v>1</v>
      </c>
      <c r="H468" s="7" t="s">
        <v>724</v>
      </c>
      <c r="I468" s="8">
        <v>62</v>
      </c>
      <c r="J468" s="8">
        <v>0</v>
      </c>
      <c r="K468" s="8">
        <v>62</v>
      </c>
      <c r="L468" s="9"/>
      <c r="M468" s="9"/>
      <c r="N468" s="9"/>
      <c r="O468" s="9"/>
      <c r="P468" s="9"/>
      <c r="Q468" s="9"/>
      <c r="R468" s="9"/>
      <c r="S468" s="9"/>
      <c r="T468" s="9"/>
      <c r="U468" s="9"/>
    </row>
    <row r="469" spans="1:21" ht="12.75" hidden="1" customHeight="1" x14ac:dyDescent="0.25">
      <c r="A469" s="6">
        <v>130</v>
      </c>
      <c r="B469" s="7" t="s">
        <v>915</v>
      </c>
      <c r="C469" s="7" t="s">
        <v>900</v>
      </c>
      <c r="D469" s="7" t="str">
        <f t="shared" si="0"/>
        <v>020200013402Quản lý chất lượng trang phục</v>
      </c>
      <c r="E469" s="7" t="s">
        <v>916</v>
      </c>
      <c r="F469" s="7" t="str">
        <f t="shared" si="1"/>
        <v>02020001340215CĐ-MTT2</v>
      </c>
      <c r="G469" s="8">
        <v>1</v>
      </c>
      <c r="H469" s="7" t="s">
        <v>917</v>
      </c>
      <c r="I469" s="8">
        <v>60</v>
      </c>
      <c r="J469" s="8">
        <v>0</v>
      </c>
      <c r="K469" s="8">
        <v>60</v>
      </c>
      <c r="L469" s="9"/>
      <c r="M469" s="9"/>
      <c r="N469" s="9"/>
      <c r="O469" s="9"/>
      <c r="P469" s="9"/>
      <c r="Q469" s="9"/>
      <c r="R469" s="9"/>
      <c r="S469" s="9"/>
      <c r="T469" s="9"/>
      <c r="U469" s="9"/>
    </row>
    <row r="470" spans="1:21" ht="12.75" hidden="1" customHeight="1" x14ac:dyDescent="0.25">
      <c r="A470" s="6">
        <v>131</v>
      </c>
      <c r="B470" s="7" t="s">
        <v>918</v>
      </c>
      <c r="C470" s="7" t="s">
        <v>904</v>
      </c>
      <c r="D470" s="7" t="str">
        <f t="shared" si="0"/>
        <v>020200013602Quản lý đơn hàng</v>
      </c>
      <c r="E470" s="7" t="s">
        <v>916</v>
      </c>
      <c r="F470" s="7" t="str">
        <f t="shared" si="1"/>
        <v>02020001360215CĐ-MTT2</v>
      </c>
      <c r="G470" s="8">
        <v>1</v>
      </c>
      <c r="H470" s="7" t="s">
        <v>89</v>
      </c>
      <c r="I470" s="8">
        <v>60</v>
      </c>
      <c r="J470" s="8">
        <v>0</v>
      </c>
      <c r="K470" s="8">
        <v>60</v>
      </c>
      <c r="L470" s="9"/>
      <c r="M470" s="9"/>
      <c r="N470" s="9"/>
      <c r="O470" s="9"/>
      <c r="P470" s="9"/>
      <c r="Q470" s="9"/>
      <c r="R470" s="9"/>
      <c r="S470" s="9"/>
      <c r="T470" s="9"/>
      <c r="U470" s="9"/>
    </row>
    <row r="471" spans="1:21" ht="12.75" hidden="1" customHeight="1" x14ac:dyDescent="0.25">
      <c r="A471" s="6">
        <v>132</v>
      </c>
      <c r="B471" s="7" t="s">
        <v>919</v>
      </c>
      <c r="C471" s="7" t="s">
        <v>906</v>
      </c>
      <c r="D471" s="7" t="str">
        <f t="shared" si="0"/>
        <v>020200014802Thiết kế thời trang trên máy tính</v>
      </c>
      <c r="E471" s="7" t="s">
        <v>916</v>
      </c>
      <c r="F471" s="7" t="str">
        <f t="shared" si="1"/>
        <v>02020001480215CĐ-MTT2</v>
      </c>
      <c r="G471" s="8">
        <v>1</v>
      </c>
      <c r="H471" s="7" t="s">
        <v>834</v>
      </c>
      <c r="I471" s="8">
        <v>60</v>
      </c>
      <c r="J471" s="8">
        <v>0</v>
      </c>
      <c r="K471" s="8">
        <v>60</v>
      </c>
      <c r="L471" s="9"/>
      <c r="M471" s="9"/>
      <c r="N471" s="9"/>
      <c r="O471" s="9"/>
      <c r="P471" s="9"/>
      <c r="Q471" s="9"/>
      <c r="R471" s="9"/>
      <c r="S471" s="9"/>
      <c r="T471" s="9"/>
      <c r="U471" s="9"/>
    </row>
    <row r="472" spans="1:21" ht="12.75" hidden="1" customHeight="1" x14ac:dyDescent="0.25">
      <c r="A472" s="6">
        <v>133</v>
      </c>
      <c r="B472" s="7" t="s">
        <v>920</v>
      </c>
      <c r="C472" s="7" t="s">
        <v>908</v>
      </c>
      <c r="D472" s="7" t="str">
        <f t="shared" si="0"/>
        <v>020200089902Tổ chức và quản lý may công nghiệp</v>
      </c>
      <c r="E472" s="7" t="s">
        <v>916</v>
      </c>
      <c r="F472" s="7" t="str">
        <f t="shared" si="1"/>
        <v>02020008990215CĐ-MTT2</v>
      </c>
      <c r="G472" s="8">
        <v>1</v>
      </c>
      <c r="H472" s="7" t="s">
        <v>95</v>
      </c>
      <c r="I472" s="8">
        <v>60</v>
      </c>
      <c r="J472" s="8">
        <v>0</v>
      </c>
      <c r="K472" s="8">
        <v>60</v>
      </c>
      <c r="L472" s="9"/>
      <c r="M472" s="9"/>
      <c r="N472" s="9"/>
      <c r="O472" s="9"/>
      <c r="P472" s="9"/>
      <c r="Q472" s="9"/>
      <c r="R472" s="9"/>
      <c r="S472" s="9"/>
      <c r="T472" s="9"/>
      <c r="U472" s="9"/>
    </row>
    <row r="473" spans="1:21" ht="12.75" hidden="1" customHeight="1" x14ac:dyDescent="0.25">
      <c r="A473" s="6">
        <v>134</v>
      </c>
      <c r="B473" s="7" t="s">
        <v>921</v>
      </c>
      <c r="C473" s="7" t="s">
        <v>910</v>
      </c>
      <c r="D473" s="7" t="str">
        <f t="shared" si="0"/>
        <v>020200004902Đồ án Thiết kế trang phục</v>
      </c>
      <c r="E473" s="7" t="s">
        <v>916</v>
      </c>
      <c r="F473" s="7" t="str">
        <f t="shared" si="1"/>
        <v>02020000490215CĐ-MTT2</v>
      </c>
      <c r="G473" s="8">
        <v>1</v>
      </c>
      <c r="H473" s="7"/>
      <c r="I473" s="8">
        <v>60</v>
      </c>
      <c r="J473" s="8">
        <v>0</v>
      </c>
      <c r="K473" s="8">
        <v>60</v>
      </c>
      <c r="L473" s="9"/>
      <c r="M473" s="9"/>
      <c r="N473" s="9"/>
      <c r="O473" s="9"/>
      <c r="P473" s="9"/>
      <c r="Q473" s="9"/>
      <c r="R473" s="9"/>
      <c r="S473" s="9"/>
      <c r="T473" s="9"/>
      <c r="U473" s="9"/>
    </row>
    <row r="474" spans="1:21" ht="12.75" hidden="1" customHeight="1" x14ac:dyDescent="0.25">
      <c r="A474" s="6">
        <v>135</v>
      </c>
      <c r="B474" s="7" t="s">
        <v>922</v>
      </c>
      <c r="C474" s="7" t="s">
        <v>912</v>
      </c>
      <c r="D474" s="7" t="str">
        <f t="shared" si="0"/>
        <v>020200017902Thực tập May trang phục 3</v>
      </c>
      <c r="E474" s="7" t="s">
        <v>916</v>
      </c>
      <c r="F474" s="7" t="str">
        <f t="shared" si="1"/>
        <v>02020001790215CĐ-MTT2</v>
      </c>
      <c r="G474" s="8">
        <v>1</v>
      </c>
      <c r="H474" s="7" t="s">
        <v>95</v>
      </c>
      <c r="I474" s="8">
        <v>60</v>
      </c>
      <c r="J474" s="8">
        <v>0</v>
      </c>
      <c r="K474" s="8">
        <v>60</v>
      </c>
      <c r="L474" s="9"/>
      <c r="M474" s="9"/>
      <c r="N474" s="9"/>
      <c r="O474" s="9"/>
      <c r="P474" s="9"/>
      <c r="Q474" s="9"/>
      <c r="R474" s="9"/>
      <c r="S474" s="9"/>
      <c r="T474" s="9"/>
      <c r="U474" s="9"/>
    </row>
    <row r="475" spans="1:21" ht="12.75" hidden="1" customHeight="1" x14ac:dyDescent="0.25">
      <c r="A475" s="6">
        <v>136</v>
      </c>
      <c r="B475" s="7" t="s">
        <v>923</v>
      </c>
      <c r="C475" s="7" t="s">
        <v>914</v>
      </c>
      <c r="D475" s="7" t="str">
        <f t="shared" si="0"/>
        <v>020200019102Thực tập Tin học ứng dụng ngành may</v>
      </c>
      <c r="E475" s="7" t="s">
        <v>916</v>
      </c>
      <c r="F475" s="7" t="str">
        <f t="shared" si="1"/>
        <v>02020001910215CĐ-MTT2</v>
      </c>
      <c r="G475" s="8">
        <v>1</v>
      </c>
      <c r="H475" s="7" t="s">
        <v>834</v>
      </c>
      <c r="I475" s="8">
        <v>60</v>
      </c>
      <c r="J475" s="8">
        <v>0</v>
      </c>
      <c r="K475" s="8">
        <v>60</v>
      </c>
      <c r="L475" s="9"/>
      <c r="M475" s="9"/>
      <c r="N475" s="9"/>
      <c r="O475" s="9"/>
      <c r="P475" s="9"/>
      <c r="Q475" s="9"/>
      <c r="R475" s="9"/>
      <c r="S475" s="9"/>
      <c r="T475" s="9"/>
      <c r="U475" s="9"/>
    </row>
    <row r="476" spans="1:21" ht="12.75" hidden="1" customHeight="1" x14ac:dyDescent="0.25">
      <c r="A476" s="6">
        <v>137</v>
      </c>
      <c r="B476" s="7" t="s">
        <v>924</v>
      </c>
      <c r="C476" s="7" t="s">
        <v>925</v>
      </c>
      <c r="D476" s="7" t="str">
        <f t="shared" si="0"/>
        <v xml:space="preserve">020200012101Ôtô </v>
      </c>
      <c r="E476" s="7" t="s">
        <v>926</v>
      </c>
      <c r="F476" s="7" t="str">
        <f t="shared" si="1"/>
        <v>02020001210115CĐ-Ô1</v>
      </c>
      <c r="G476" s="8">
        <v>1</v>
      </c>
      <c r="H476" s="7" t="s">
        <v>843</v>
      </c>
      <c r="I476" s="8">
        <v>58</v>
      </c>
      <c r="J476" s="8">
        <v>0</v>
      </c>
      <c r="K476" s="8">
        <v>58</v>
      </c>
      <c r="L476" s="9"/>
      <c r="M476" s="9"/>
      <c r="N476" s="9"/>
      <c r="O476" s="9"/>
      <c r="P476" s="9"/>
      <c r="Q476" s="9"/>
      <c r="R476" s="9"/>
      <c r="S476" s="9"/>
      <c r="T476" s="9"/>
      <c r="U476" s="9"/>
    </row>
    <row r="477" spans="1:21" ht="12.75" hidden="1" customHeight="1" x14ac:dyDescent="0.25">
      <c r="A477" s="6">
        <v>138</v>
      </c>
      <c r="B477" s="7" t="s">
        <v>927</v>
      </c>
      <c r="C477" s="7" t="s">
        <v>928</v>
      </c>
      <c r="D477" s="7" t="str">
        <f t="shared" si="0"/>
        <v>020200013501Quản lý dịch vụ ô tô</v>
      </c>
      <c r="E477" s="7" t="s">
        <v>926</v>
      </c>
      <c r="F477" s="7" t="str">
        <f t="shared" si="1"/>
        <v>02020001350115CĐ-Ô1</v>
      </c>
      <c r="G477" s="8">
        <v>1</v>
      </c>
      <c r="H477" s="7" t="s">
        <v>843</v>
      </c>
      <c r="I477" s="8">
        <v>56</v>
      </c>
      <c r="J477" s="8">
        <v>0</v>
      </c>
      <c r="K477" s="8">
        <v>56</v>
      </c>
      <c r="L477" s="9"/>
      <c r="M477" s="9"/>
      <c r="N477" s="9"/>
      <c r="O477" s="9"/>
      <c r="P477" s="9"/>
      <c r="Q477" s="9"/>
      <c r="R477" s="9"/>
      <c r="S477" s="9"/>
      <c r="T477" s="9"/>
      <c r="U477" s="9"/>
    </row>
    <row r="478" spans="1:21" ht="12.75" hidden="1" customHeight="1" x14ac:dyDescent="0.25">
      <c r="A478" s="6">
        <v>139</v>
      </c>
      <c r="B478" s="7" t="s">
        <v>929</v>
      </c>
      <c r="C478" s="7" t="s">
        <v>930</v>
      </c>
      <c r="D478" s="7" t="str">
        <f t="shared" si="0"/>
        <v xml:space="preserve">020200004801Đồ án môn học Chi tiết máy </v>
      </c>
      <c r="E478" s="7" t="s">
        <v>926</v>
      </c>
      <c r="F478" s="7" t="str">
        <f t="shared" si="1"/>
        <v>02020000480115CĐ-Ô1</v>
      </c>
      <c r="G478" s="8">
        <v>1</v>
      </c>
      <c r="H478" s="7" t="s">
        <v>569</v>
      </c>
      <c r="I478" s="8">
        <v>57</v>
      </c>
      <c r="J478" s="8">
        <v>0</v>
      </c>
      <c r="K478" s="8">
        <v>57</v>
      </c>
      <c r="L478" s="9"/>
      <c r="M478" s="9"/>
      <c r="N478" s="9"/>
      <c r="O478" s="9"/>
      <c r="P478" s="9"/>
      <c r="Q478" s="9"/>
      <c r="R478" s="9"/>
      <c r="S478" s="9"/>
      <c r="T478" s="9"/>
      <c r="U478" s="9"/>
    </row>
    <row r="479" spans="1:21" ht="12.75" hidden="1" customHeight="1" x14ac:dyDescent="0.25">
      <c r="A479" s="6">
        <v>140</v>
      </c>
      <c r="B479" s="7" t="s">
        <v>931</v>
      </c>
      <c r="C479" s="7" t="s">
        <v>932</v>
      </c>
      <c r="D479" s="7" t="str">
        <f t="shared" si="0"/>
        <v>020200016301Thực tập Điện ôtô 1</v>
      </c>
      <c r="E479" s="7" t="s">
        <v>926</v>
      </c>
      <c r="F479" s="7" t="str">
        <f t="shared" si="1"/>
        <v>02020001630115CĐ-Ô1</v>
      </c>
      <c r="G479" s="8">
        <v>1</v>
      </c>
      <c r="H479" s="7" t="s">
        <v>845</v>
      </c>
      <c r="I479" s="8">
        <v>56</v>
      </c>
      <c r="J479" s="8">
        <v>54</v>
      </c>
      <c r="K479" s="8">
        <v>2</v>
      </c>
      <c r="L479" s="9"/>
      <c r="M479" s="9"/>
      <c r="N479" s="9"/>
      <c r="O479" s="9"/>
      <c r="P479" s="9"/>
      <c r="Q479" s="9"/>
      <c r="R479" s="9"/>
      <c r="S479" s="9"/>
      <c r="T479" s="9"/>
      <c r="U479" s="9"/>
    </row>
    <row r="480" spans="1:21" ht="12.75" hidden="1" customHeight="1" x14ac:dyDescent="0.25">
      <c r="A480" s="6">
        <v>141</v>
      </c>
      <c r="B480" s="7" t="s">
        <v>933</v>
      </c>
      <c r="C480" s="7" t="s">
        <v>934</v>
      </c>
      <c r="D480" s="7" t="str">
        <f t="shared" si="0"/>
        <v>020200016701Thực tập Diesel</v>
      </c>
      <c r="E480" s="7" t="s">
        <v>926</v>
      </c>
      <c r="F480" s="7" t="str">
        <f t="shared" si="1"/>
        <v>02020001670115CĐ-Ô1</v>
      </c>
      <c r="G480" s="8">
        <v>1</v>
      </c>
      <c r="H480" s="7" t="s">
        <v>935</v>
      </c>
      <c r="I480" s="8">
        <v>56</v>
      </c>
      <c r="J480" s="8">
        <v>56</v>
      </c>
      <c r="K480" s="8">
        <v>0</v>
      </c>
      <c r="L480" s="9"/>
      <c r="M480" s="9"/>
      <c r="N480" s="9"/>
      <c r="O480" s="9"/>
      <c r="P480" s="9"/>
      <c r="Q480" s="9"/>
      <c r="R480" s="9"/>
      <c r="S480" s="9"/>
      <c r="T480" s="9"/>
      <c r="U480" s="9"/>
    </row>
    <row r="481" spans="1:21" ht="12.75" hidden="1" customHeight="1" x14ac:dyDescent="0.25">
      <c r="A481" s="6">
        <v>142</v>
      </c>
      <c r="B481" s="7" t="s">
        <v>936</v>
      </c>
      <c r="C481" s="7" t="s">
        <v>937</v>
      </c>
      <c r="D481" s="7" t="str">
        <f t="shared" si="0"/>
        <v>020200017201Thực tập Động cơ 2</v>
      </c>
      <c r="E481" s="7" t="s">
        <v>926</v>
      </c>
      <c r="F481" s="7" t="str">
        <f t="shared" si="1"/>
        <v>02020001720115CĐ-Ô1</v>
      </c>
      <c r="G481" s="8">
        <v>1</v>
      </c>
      <c r="H481" s="7" t="s">
        <v>938</v>
      </c>
      <c r="I481" s="8">
        <v>56</v>
      </c>
      <c r="J481" s="8">
        <v>28</v>
      </c>
      <c r="K481" s="8">
        <v>28</v>
      </c>
      <c r="L481" s="9"/>
      <c r="M481" s="9"/>
      <c r="N481" s="9"/>
      <c r="O481" s="9"/>
      <c r="P481" s="9"/>
      <c r="Q481" s="9"/>
      <c r="R481" s="9"/>
      <c r="S481" s="9"/>
      <c r="T481" s="9"/>
      <c r="U481" s="9"/>
    </row>
    <row r="482" spans="1:21" ht="12.75" hidden="1" customHeight="1" x14ac:dyDescent="0.25">
      <c r="A482" s="6">
        <v>143</v>
      </c>
      <c r="B482" s="7" t="s">
        <v>939</v>
      </c>
      <c r="C482" s="7" t="s">
        <v>940</v>
      </c>
      <c r="D482" s="7" t="str">
        <f t="shared" si="0"/>
        <v>020200002801Công nghệ CAD/CAM</v>
      </c>
      <c r="E482" s="7" t="s">
        <v>941</v>
      </c>
      <c r="F482" s="7" t="str">
        <f t="shared" si="1"/>
        <v>02020000280115CĐ-CTM4</v>
      </c>
      <c r="G482" s="8">
        <v>1</v>
      </c>
      <c r="H482" s="7" t="s">
        <v>774</v>
      </c>
      <c r="I482" s="8">
        <v>56</v>
      </c>
      <c r="J482" s="8">
        <v>0</v>
      </c>
      <c r="K482" s="8">
        <v>56</v>
      </c>
      <c r="L482" s="9"/>
      <c r="M482" s="9"/>
      <c r="N482" s="9"/>
      <c r="O482" s="9"/>
      <c r="P482" s="9"/>
      <c r="Q482" s="9"/>
      <c r="R482" s="9"/>
      <c r="S482" s="9"/>
      <c r="T482" s="9"/>
      <c r="U482" s="9"/>
    </row>
    <row r="483" spans="1:21" ht="12.75" hidden="1" customHeight="1" x14ac:dyDescent="0.25">
      <c r="A483" s="6">
        <v>144</v>
      </c>
      <c r="B483" s="7" t="s">
        <v>942</v>
      </c>
      <c r="C483" s="7" t="s">
        <v>943</v>
      </c>
      <c r="D483" s="7" t="str">
        <f t="shared" si="0"/>
        <v>020200003001Công nghệ CNC</v>
      </c>
      <c r="E483" s="7" t="s">
        <v>941</v>
      </c>
      <c r="F483" s="7" t="str">
        <f t="shared" si="1"/>
        <v>02020000300115CĐ-CTM4</v>
      </c>
      <c r="G483" s="8">
        <v>1</v>
      </c>
      <c r="H483" s="7" t="s">
        <v>148</v>
      </c>
      <c r="I483" s="8">
        <v>57</v>
      </c>
      <c r="J483" s="8">
        <v>0</v>
      </c>
      <c r="K483" s="8">
        <v>57</v>
      </c>
      <c r="L483" s="9"/>
      <c r="M483" s="9"/>
      <c r="N483" s="9"/>
      <c r="O483" s="9"/>
      <c r="P483" s="9"/>
      <c r="Q483" s="9"/>
      <c r="R483" s="9"/>
      <c r="S483" s="9"/>
      <c r="T483" s="9"/>
      <c r="U483" s="9"/>
    </row>
    <row r="484" spans="1:21" ht="12.75" hidden="1" customHeight="1" x14ac:dyDescent="0.25">
      <c r="A484" s="6">
        <v>145</v>
      </c>
      <c r="B484" s="7" t="s">
        <v>944</v>
      </c>
      <c r="C484" s="7" t="s">
        <v>945</v>
      </c>
      <c r="D484" s="7" t="str">
        <f t="shared" si="0"/>
        <v>020200078001Trang bị điện trong máy cắt kim loại</v>
      </c>
      <c r="E484" s="7" t="s">
        <v>941</v>
      </c>
      <c r="F484" s="7" t="str">
        <f t="shared" si="1"/>
        <v>02020007800115CĐ-CTM4</v>
      </c>
      <c r="G484" s="8">
        <v>1</v>
      </c>
      <c r="H484" s="7" t="s">
        <v>946</v>
      </c>
      <c r="I484" s="8">
        <v>56</v>
      </c>
      <c r="J484" s="8">
        <v>0</v>
      </c>
      <c r="K484" s="8">
        <v>56</v>
      </c>
      <c r="L484" s="9"/>
      <c r="M484" s="9"/>
      <c r="N484" s="9"/>
      <c r="O484" s="9"/>
      <c r="P484" s="9"/>
      <c r="Q484" s="9"/>
      <c r="R484" s="9"/>
      <c r="S484" s="9"/>
      <c r="T484" s="9"/>
      <c r="U484" s="9"/>
    </row>
    <row r="485" spans="1:21" ht="12.75" hidden="1" customHeight="1" x14ac:dyDescent="0.25">
      <c r="A485" s="6">
        <v>146</v>
      </c>
      <c r="B485" s="7" t="s">
        <v>947</v>
      </c>
      <c r="C485" s="7" t="s">
        <v>948</v>
      </c>
      <c r="D485" s="7" t="str">
        <f t="shared" si="0"/>
        <v>020200081401Truyền động thủy lực và khí nén</v>
      </c>
      <c r="E485" s="7" t="s">
        <v>941</v>
      </c>
      <c r="F485" s="7" t="str">
        <f t="shared" si="1"/>
        <v>02020008140115CĐ-CTM4</v>
      </c>
      <c r="G485" s="8">
        <v>1</v>
      </c>
      <c r="H485" s="7" t="s">
        <v>949</v>
      </c>
      <c r="I485" s="8">
        <v>62</v>
      </c>
      <c r="J485" s="8">
        <v>0</v>
      </c>
      <c r="K485" s="8">
        <v>62</v>
      </c>
      <c r="L485" s="9"/>
      <c r="M485" s="9"/>
      <c r="N485" s="9"/>
      <c r="O485" s="9"/>
      <c r="P485" s="9"/>
      <c r="Q485" s="9"/>
      <c r="R485" s="9"/>
      <c r="S485" s="9"/>
      <c r="T485" s="9"/>
      <c r="U485" s="9"/>
    </row>
    <row r="486" spans="1:21" ht="12.75" hidden="1" customHeight="1" x14ac:dyDescent="0.25">
      <c r="A486" s="6">
        <v>147</v>
      </c>
      <c r="B486" s="7" t="s">
        <v>950</v>
      </c>
      <c r="C486" s="7" t="s">
        <v>951</v>
      </c>
      <c r="D486" s="7" t="str">
        <f t="shared" si="0"/>
        <v>020200086101Công nghệ chế tạo máy</v>
      </c>
      <c r="E486" s="7" t="s">
        <v>941</v>
      </c>
      <c r="F486" s="7" t="str">
        <f t="shared" si="1"/>
        <v>02020008610115CĐ-CTM4</v>
      </c>
      <c r="G486" s="8">
        <v>1</v>
      </c>
      <c r="H486" s="7" t="s">
        <v>465</v>
      </c>
      <c r="I486" s="8">
        <v>56</v>
      </c>
      <c r="J486" s="8">
        <v>0</v>
      </c>
      <c r="K486" s="8">
        <v>56</v>
      </c>
      <c r="L486" s="9"/>
      <c r="M486" s="9"/>
      <c r="N486" s="9"/>
      <c r="O486" s="9"/>
      <c r="P486" s="9"/>
      <c r="Q486" s="9"/>
      <c r="R486" s="9"/>
      <c r="S486" s="9"/>
      <c r="T486" s="9"/>
      <c r="U486" s="9"/>
    </row>
    <row r="487" spans="1:21" ht="12.75" hidden="1" customHeight="1" x14ac:dyDescent="0.25">
      <c r="A487" s="6">
        <v>148</v>
      </c>
      <c r="B487" s="7" t="s">
        <v>952</v>
      </c>
      <c r="C487" s="7" t="s">
        <v>953</v>
      </c>
      <c r="D487" s="7" t="str">
        <f t="shared" si="0"/>
        <v>020200004301Đồ án Công nghệ chế tạo máy</v>
      </c>
      <c r="E487" s="7" t="s">
        <v>941</v>
      </c>
      <c r="F487" s="7" t="str">
        <f t="shared" si="1"/>
        <v>02020000430115CĐ-CTM4</v>
      </c>
      <c r="G487" s="8">
        <v>1</v>
      </c>
      <c r="H487" s="7" t="s">
        <v>465</v>
      </c>
      <c r="I487" s="8">
        <v>56</v>
      </c>
      <c r="J487" s="8">
        <v>0</v>
      </c>
      <c r="K487" s="8">
        <v>56</v>
      </c>
      <c r="L487" s="9"/>
      <c r="M487" s="9"/>
      <c r="N487" s="9"/>
      <c r="O487" s="9"/>
      <c r="P487" s="9"/>
      <c r="Q487" s="9"/>
      <c r="R487" s="9"/>
      <c r="S487" s="9"/>
      <c r="T487" s="9"/>
      <c r="U487" s="9"/>
    </row>
    <row r="488" spans="1:21" ht="12.75" hidden="1" customHeight="1" x14ac:dyDescent="0.25">
      <c r="A488" s="6">
        <v>149</v>
      </c>
      <c r="B488" s="7" t="s">
        <v>954</v>
      </c>
      <c r="C488" s="7" t="s">
        <v>955</v>
      </c>
      <c r="D488" s="7" t="str">
        <f t="shared" si="0"/>
        <v>020200018401Thực tập Phay 1</v>
      </c>
      <c r="E488" s="7" t="s">
        <v>941</v>
      </c>
      <c r="F488" s="7" t="str">
        <f t="shared" si="1"/>
        <v>02020001840115CĐ-CTM4</v>
      </c>
      <c r="G488" s="8">
        <v>1</v>
      </c>
      <c r="H488" s="7" t="s">
        <v>956</v>
      </c>
      <c r="I488" s="8">
        <v>56</v>
      </c>
      <c r="J488" s="8">
        <v>0</v>
      </c>
      <c r="K488" s="8">
        <v>56</v>
      </c>
      <c r="L488" s="9"/>
      <c r="M488" s="9"/>
      <c r="N488" s="9"/>
      <c r="O488" s="9"/>
      <c r="P488" s="9"/>
      <c r="Q488" s="9"/>
      <c r="R488" s="9"/>
      <c r="S488" s="9"/>
      <c r="T488" s="9"/>
      <c r="U488" s="9"/>
    </row>
    <row r="489" spans="1:21" ht="12.75" hidden="1" customHeight="1" x14ac:dyDescent="0.25">
      <c r="A489" s="6">
        <v>150</v>
      </c>
      <c r="B489" s="7" t="s">
        <v>957</v>
      </c>
      <c r="C489" s="7" t="s">
        <v>958</v>
      </c>
      <c r="D489" s="7" t="str">
        <f t="shared" si="0"/>
        <v>020200010901Máy cắt kim loại</v>
      </c>
      <c r="E489" s="7" t="s">
        <v>959</v>
      </c>
      <c r="F489" s="7" t="str">
        <f t="shared" si="1"/>
        <v>02020001090115CĐ-CĐ1</v>
      </c>
      <c r="G489" s="8">
        <v>1</v>
      </c>
      <c r="H489" s="7" t="s">
        <v>960</v>
      </c>
      <c r="I489" s="8">
        <v>57</v>
      </c>
      <c r="J489" s="8">
        <v>0</v>
      </c>
      <c r="K489" s="8">
        <v>57</v>
      </c>
      <c r="L489" s="9"/>
      <c r="M489" s="9"/>
      <c r="N489" s="9"/>
      <c r="O489" s="9"/>
      <c r="P489" s="9"/>
      <c r="Q489" s="9"/>
      <c r="R489" s="9"/>
      <c r="S489" s="9"/>
      <c r="T489" s="9"/>
      <c r="U489" s="9"/>
    </row>
    <row r="490" spans="1:21" ht="12.75" hidden="1" customHeight="1" x14ac:dyDescent="0.25">
      <c r="A490" s="6">
        <v>151</v>
      </c>
      <c r="B490" s="7" t="s">
        <v>961</v>
      </c>
      <c r="C490" s="7" t="s">
        <v>951</v>
      </c>
      <c r="D490" s="7" t="str">
        <f t="shared" si="0"/>
        <v>020200086102Công nghệ chế tạo máy</v>
      </c>
      <c r="E490" s="7" t="s">
        <v>959</v>
      </c>
      <c r="F490" s="7" t="str">
        <f t="shared" si="1"/>
        <v>02020008610215CĐ-CĐ1</v>
      </c>
      <c r="G490" s="8">
        <v>1</v>
      </c>
      <c r="H490" s="7" t="s">
        <v>658</v>
      </c>
      <c r="I490" s="8">
        <v>53</v>
      </c>
      <c r="J490" s="8">
        <v>0</v>
      </c>
      <c r="K490" s="8">
        <v>53</v>
      </c>
      <c r="L490" s="9"/>
      <c r="M490" s="9"/>
      <c r="N490" s="9"/>
      <c r="O490" s="9"/>
      <c r="P490" s="9"/>
      <c r="Q490" s="9"/>
      <c r="R490" s="9"/>
      <c r="S490" s="9"/>
      <c r="T490" s="9"/>
      <c r="U490" s="9"/>
    </row>
    <row r="491" spans="1:21" ht="12.75" hidden="1" customHeight="1" x14ac:dyDescent="0.25">
      <c r="A491" s="6">
        <v>152</v>
      </c>
      <c r="B491" s="7" t="s">
        <v>962</v>
      </c>
      <c r="C491" s="7" t="s">
        <v>955</v>
      </c>
      <c r="D491" s="7" t="str">
        <f t="shared" si="0"/>
        <v>020200018402Thực tập Phay 1</v>
      </c>
      <c r="E491" s="7" t="s">
        <v>959</v>
      </c>
      <c r="F491" s="7" t="str">
        <f t="shared" si="1"/>
        <v>02020001840215CĐ-CĐ1</v>
      </c>
      <c r="G491" s="8">
        <v>1</v>
      </c>
      <c r="H491" s="7" t="s">
        <v>963</v>
      </c>
      <c r="I491" s="8">
        <v>53</v>
      </c>
      <c r="J491" s="8">
        <v>0</v>
      </c>
      <c r="K491" s="8">
        <v>53</v>
      </c>
      <c r="L491" s="9"/>
      <c r="M491" s="9"/>
      <c r="N491" s="9"/>
      <c r="O491" s="9"/>
      <c r="P491" s="9"/>
      <c r="Q491" s="9"/>
      <c r="R491" s="9"/>
      <c r="S491" s="9"/>
      <c r="T491" s="9"/>
      <c r="U491" s="9"/>
    </row>
    <row r="492" spans="1:21" ht="12.75" hidden="1" customHeight="1" x14ac:dyDescent="0.25">
      <c r="A492" s="6">
        <v>153</v>
      </c>
      <c r="B492" s="7" t="s">
        <v>964</v>
      </c>
      <c r="C492" s="7" t="s">
        <v>965</v>
      </c>
      <c r="D492" s="7" t="str">
        <f t="shared" si="0"/>
        <v>020200018909Thực tập Tiện 1</v>
      </c>
      <c r="E492" s="7" t="s">
        <v>959</v>
      </c>
      <c r="F492" s="7" t="str">
        <f t="shared" si="1"/>
        <v>02020001890915CĐ-CĐ1</v>
      </c>
      <c r="G492" s="8">
        <v>1</v>
      </c>
      <c r="H492" s="7" t="s">
        <v>680</v>
      </c>
      <c r="I492" s="8">
        <v>53</v>
      </c>
      <c r="J492" s="8">
        <v>0</v>
      </c>
      <c r="K492" s="8">
        <v>53</v>
      </c>
      <c r="L492" s="9"/>
      <c r="M492" s="9"/>
      <c r="N492" s="9"/>
      <c r="O492" s="9"/>
      <c r="P492" s="9"/>
      <c r="Q492" s="9"/>
      <c r="R492" s="9"/>
      <c r="S492" s="9"/>
      <c r="T492" s="9"/>
      <c r="U492" s="9"/>
    </row>
    <row r="493" spans="1:21" ht="12.75" hidden="1" customHeight="1" x14ac:dyDescent="0.25">
      <c r="A493" s="6">
        <v>154</v>
      </c>
      <c r="B493" s="7" t="s">
        <v>966</v>
      </c>
      <c r="C493" s="7" t="s">
        <v>967</v>
      </c>
      <c r="D493" s="7" t="str">
        <f t="shared" si="0"/>
        <v>020200019001Thực tập Tiện 2</v>
      </c>
      <c r="E493" s="7" t="s">
        <v>959</v>
      </c>
      <c r="F493" s="7" t="str">
        <f t="shared" si="1"/>
        <v>02020001900115CĐ-CĐ1</v>
      </c>
      <c r="G493" s="8">
        <v>1</v>
      </c>
      <c r="H493" s="7" t="s">
        <v>968</v>
      </c>
      <c r="I493" s="8">
        <v>55</v>
      </c>
      <c r="J493" s="8">
        <v>0</v>
      </c>
      <c r="K493" s="8">
        <v>55</v>
      </c>
      <c r="L493" s="9"/>
      <c r="M493" s="9"/>
      <c r="N493" s="9"/>
      <c r="O493" s="9"/>
      <c r="P493" s="9"/>
      <c r="Q493" s="9"/>
      <c r="R493" s="9"/>
      <c r="S493" s="9"/>
      <c r="T493" s="9"/>
      <c r="U493" s="9"/>
    </row>
    <row r="494" spans="1:21" ht="12.75" hidden="1" customHeight="1" x14ac:dyDescent="0.25">
      <c r="A494" s="6">
        <v>155</v>
      </c>
      <c r="B494" s="7" t="s">
        <v>969</v>
      </c>
      <c r="C494" s="7" t="s">
        <v>970</v>
      </c>
      <c r="D494" s="7" t="str">
        <f t="shared" si="0"/>
        <v>020200088401Thực tập Sửa chữa cơ khí</v>
      </c>
      <c r="E494" s="7" t="s">
        <v>959</v>
      </c>
      <c r="F494" s="7" t="str">
        <f t="shared" si="1"/>
        <v>02020008840115CĐ-CĐ1</v>
      </c>
      <c r="G494" s="8">
        <v>1</v>
      </c>
      <c r="H494" s="7" t="s">
        <v>683</v>
      </c>
      <c r="I494" s="8">
        <v>53</v>
      </c>
      <c r="J494" s="8">
        <v>53</v>
      </c>
      <c r="K494" s="8">
        <v>0</v>
      </c>
      <c r="L494" s="9"/>
      <c r="M494" s="9"/>
      <c r="N494" s="9"/>
      <c r="O494" s="9"/>
      <c r="P494" s="9"/>
      <c r="Q494" s="9"/>
      <c r="R494" s="9"/>
      <c r="S494" s="9"/>
      <c r="T494" s="9"/>
      <c r="U494" s="9"/>
    </row>
    <row r="495" spans="1:21" ht="12.75" hidden="1" customHeight="1" x14ac:dyDescent="0.25">
      <c r="A495" s="6">
        <v>156</v>
      </c>
      <c r="B495" s="7" t="s">
        <v>971</v>
      </c>
      <c r="C495" s="7" t="s">
        <v>940</v>
      </c>
      <c r="D495" s="7" t="str">
        <f t="shared" si="0"/>
        <v>020200002802Công nghệ CAD/CAM</v>
      </c>
      <c r="E495" s="7" t="s">
        <v>972</v>
      </c>
      <c r="F495" s="7" t="str">
        <f t="shared" si="1"/>
        <v>02020000280215CĐ-CTM1</v>
      </c>
      <c r="G495" s="8">
        <v>1</v>
      </c>
      <c r="H495" s="7" t="s">
        <v>562</v>
      </c>
      <c r="I495" s="8">
        <v>49</v>
      </c>
      <c r="J495" s="8">
        <v>0</v>
      </c>
      <c r="K495" s="8">
        <v>49</v>
      </c>
      <c r="L495" s="9"/>
      <c r="M495" s="9"/>
      <c r="N495" s="9"/>
      <c r="O495" s="9"/>
      <c r="P495" s="9"/>
      <c r="Q495" s="9"/>
      <c r="R495" s="9"/>
      <c r="S495" s="9"/>
      <c r="T495" s="9"/>
      <c r="U495" s="9"/>
    </row>
    <row r="496" spans="1:21" ht="12.75" hidden="1" customHeight="1" x14ac:dyDescent="0.25">
      <c r="A496" s="6">
        <v>157</v>
      </c>
      <c r="B496" s="7" t="s">
        <v>973</v>
      </c>
      <c r="C496" s="7" t="s">
        <v>943</v>
      </c>
      <c r="D496" s="7" t="str">
        <f t="shared" si="0"/>
        <v>020200003002Công nghệ CNC</v>
      </c>
      <c r="E496" s="7" t="s">
        <v>972</v>
      </c>
      <c r="F496" s="7" t="str">
        <f t="shared" si="1"/>
        <v>02020000300215CĐ-CTM1</v>
      </c>
      <c r="G496" s="8">
        <v>1</v>
      </c>
      <c r="H496" s="7" t="s">
        <v>949</v>
      </c>
      <c r="I496" s="8">
        <v>48</v>
      </c>
      <c r="J496" s="8">
        <v>0</v>
      </c>
      <c r="K496" s="8">
        <v>48</v>
      </c>
      <c r="L496" s="9"/>
      <c r="M496" s="9"/>
      <c r="N496" s="9"/>
      <c r="O496" s="9"/>
      <c r="P496" s="9"/>
      <c r="Q496" s="9"/>
      <c r="R496" s="9"/>
      <c r="S496" s="9"/>
      <c r="T496" s="9"/>
      <c r="U496" s="9"/>
    </row>
    <row r="497" spans="1:21" ht="12.75" hidden="1" customHeight="1" x14ac:dyDescent="0.25">
      <c r="A497" s="6">
        <v>158</v>
      </c>
      <c r="B497" s="7" t="s">
        <v>974</v>
      </c>
      <c r="C497" s="7" t="s">
        <v>945</v>
      </c>
      <c r="D497" s="7" t="str">
        <f t="shared" si="0"/>
        <v>020200078002Trang bị điện trong máy cắt kim loại</v>
      </c>
      <c r="E497" s="7" t="s">
        <v>972</v>
      </c>
      <c r="F497" s="7" t="str">
        <f t="shared" si="1"/>
        <v>02020007800215CĐ-CTM1</v>
      </c>
      <c r="G497" s="8">
        <v>1</v>
      </c>
      <c r="H497" s="7" t="s">
        <v>946</v>
      </c>
      <c r="I497" s="8">
        <v>48</v>
      </c>
      <c r="J497" s="8">
        <v>0</v>
      </c>
      <c r="K497" s="8">
        <v>48</v>
      </c>
      <c r="L497" s="9"/>
      <c r="M497" s="9"/>
      <c r="N497" s="9"/>
      <c r="O497" s="9"/>
      <c r="P497" s="9"/>
      <c r="Q497" s="9"/>
      <c r="R497" s="9"/>
      <c r="S497" s="9"/>
      <c r="T497" s="9"/>
      <c r="U497" s="9"/>
    </row>
    <row r="498" spans="1:21" ht="12.75" hidden="1" customHeight="1" x14ac:dyDescent="0.25">
      <c r="A498" s="6">
        <v>159</v>
      </c>
      <c r="B498" s="7" t="s">
        <v>975</v>
      </c>
      <c r="C498" s="7" t="s">
        <v>948</v>
      </c>
      <c r="D498" s="7" t="str">
        <f t="shared" si="0"/>
        <v>020200081402Truyền động thủy lực và khí nén</v>
      </c>
      <c r="E498" s="7" t="s">
        <v>972</v>
      </c>
      <c r="F498" s="7" t="str">
        <f t="shared" si="1"/>
        <v>02020008140215CĐ-CTM1</v>
      </c>
      <c r="G498" s="8">
        <v>1</v>
      </c>
      <c r="H498" s="7" t="s">
        <v>542</v>
      </c>
      <c r="I498" s="8">
        <v>54</v>
      </c>
      <c r="J498" s="8">
        <v>0</v>
      </c>
      <c r="K498" s="8">
        <v>54</v>
      </c>
      <c r="L498" s="9"/>
      <c r="M498" s="9"/>
      <c r="N498" s="9"/>
      <c r="O498" s="9"/>
      <c r="P498" s="9"/>
      <c r="Q498" s="9"/>
      <c r="R498" s="9"/>
      <c r="S498" s="9"/>
      <c r="T498" s="9"/>
      <c r="U498" s="9"/>
    </row>
    <row r="499" spans="1:21" ht="12.75" hidden="1" customHeight="1" x14ac:dyDescent="0.25">
      <c r="A499" s="6">
        <v>160</v>
      </c>
      <c r="B499" s="7" t="s">
        <v>976</v>
      </c>
      <c r="C499" s="7" t="s">
        <v>951</v>
      </c>
      <c r="D499" s="7" t="str">
        <f t="shared" si="0"/>
        <v>020200086103Công nghệ chế tạo máy</v>
      </c>
      <c r="E499" s="7" t="s">
        <v>972</v>
      </c>
      <c r="F499" s="7" t="str">
        <f t="shared" si="1"/>
        <v>02020008610315CĐ-CTM1</v>
      </c>
      <c r="G499" s="8">
        <v>1</v>
      </c>
      <c r="H499" s="7" t="s">
        <v>977</v>
      </c>
      <c r="I499" s="8">
        <v>49</v>
      </c>
      <c r="J499" s="8">
        <v>0</v>
      </c>
      <c r="K499" s="8">
        <v>49</v>
      </c>
      <c r="L499" s="9"/>
      <c r="M499" s="9"/>
      <c r="N499" s="9"/>
      <c r="O499" s="9"/>
      <c r="P499" s="9"/>
      <c r="Q499" s="9"/>
      <c r="R499" s="9"/>
      <c r="S499" s="9"/>
      <c r="T499" s="9"/>
      <c r="U499" s="9"/>
    </row>
    <row r="500" spans="1:21" ht="12.75" hidden="1" customHeight="1" x14ac:dyDescent="0.25">
      <c r="A500" s="6">
        <v>161</v>
      </c>
      <c r="B500" s="7" t="s">
        <v>978</v>
      </c>
      <c r="C500" s="7" t="s">
        <v>953</v>
      </c>
      <c r="D500" s="7" t="str">
        <f t="shared" si="0"/>
        <v>020200004302Đồ án Công nghệ chế tạo máy</v>
      </c>
      <c r="E500" s="7" t="s">
        <v>972</v>
      </c>
      <c r="F500" s="7" t="str">
        <f t="shared" si="1"/>
        <v>02020000430215CĐ-CTM1</v>
      </c>
      <c r="G500" s="8">
        <v>1</v>
      </c>
      <c r="H500" s="7" t="s">
        <v>977</v>
      </c>
      <c r="I500" s="8">
        <v>51</v>
      </c>
      <c r="J500" s="8">
        <v>0</v>
      </c>
      <c r="K500" s="8">
        <v>51</v>
      </c>
      <c r="L500" s="9"/>
      <c r="M500" s="9"/>
      <c r="N500" s="9"/>
      <c r="O500" s="9"/>
      <c r="P500" s="9"/>
      <c r="Q500" s="9"/>
      <c r="R500" s="9"/>
      <c r="S500" s="9"/>
      <c r="T500" s="9"/>
      <c r="U500" s="9"/>
    </row>
    <row r="501" spans="1:21" ht="12.75" hidden="1" customHeight="1" x14ac:dyDescent="0.25">
      <c r="A501" s="6">
        <v>162</v>
      </c>
      <c r="B501" s="7" t="s">
        <v>979</v>
      </c>
      <c r="C501" s="7" t="s">
        <v>955</v>
      </c>
      <c r="D501" s="7" t="str">
        <f t="shared" si="0"/>
        <v>020200018403Thực tập Phay 1</v>
      </c>
      <c r="E501" s="7" t="s">
        <v>972</v>
      </c>
      <c r="F501" s="7" t="str">
        <f t="shared" si="1"/>
        <v>02020001840315CĐ-CTM1</v>
      </c>
      <c r="G501" s="8">
        <v>1</v>
      </c>
      <c r="H501" s="7" t="s">
        <v>585</v>
      </c>
      <c r="I501" s="8">
        <v>48</v>
      </c>
      <c r="J501" s="8">
        <v>0</v>
      </c>
      <c r="K501" s="8">
        <v>48</v>
      </c>
      <c r="L501" s="9"/>
      <c r="M501" s="9"/>
      <c r="N501" s="9"/>
      <c r="O501" s="9"/>
      <c r="P501" s="9"/>
      <c r="Q501" s="9"/>
      <c r="R501" s="9"/>
      <c r="S501" s="9"/>
      <c r="T501" s="9"/>
      <c r="U501" s="9"/>
    </row>
    <row r="502" spans="1:21" ht="12.75" hidden="1" customHeight="1" x14ac:dyDescent="0.25">
      <c r="A502" s="6">
        <v>163</v>
      </c>
      <c r="B502" s="7" t="s">
        <v>980</v>
      </c>
      <c r="C502" s="7" t="s">
        <v>940</v>
      </c>
      <c r="D502" s="7" t="str">
        <f t="shared" si="0"/>
        <v>020200002803Công nghệ CAD/CAM</v>
      </c>
      <c r="E502" s="7" t="s">
        <v>981</v>
      </c>
      <c r="F502" s="7" t="str">
        <f t="shared" si="1"/>
        <v>02020000280315CĐ-CTM3</v>
      </c>
      <c r="G502" s="8">
        <v>1</v>
      </c>
      <c r="H502" s="7" t="s">
        <v>774</v>
      </c>
      <c r="I502" s="8">
        <v>52</v>
      </c>
      <c r="J502" s="8">
        <v>0</v>
      </c>
      <c r="K502" s="8">
        <v>52</v>
      </c>
      <c r="L502" s="9"/>
      <c r="M502" s="9"/>
      <c r="N502" s="9"/>
      <c r="O502" s="9"/>
      <c r="P502" s="9"/>
      <c r="Q502" s="9"/>
      <c r="R502" s="9"/>
      <c r="S502" s="9"/>
      <c r="T502" s="9"/>
      <c r="U502" s="9"/>
    </row>
    <row r="503" spans="1:21" ht="12.75" hidden="1" customHeight="1" x14ac:dyDescent="0.25">
      <c r="A503" s="6">
        <v>164</v>
      </c>
      <c r="B503" s="7" t="s">
        <v>982</v>
      </c>
      <c r="C503" s="7" t="s">
        <v>943</v>
      </c>
      <c r="D503" s="7" t="str">
        <f t="shared" si="0"/>
        <v>020200003003Công nghệ CNC</v>
      </c>
      <c r="E503" s="7" t="s">
        <v>981</v>
      </c>
      <c r="F503" s="7" t="str">
        <f t="shared" si="1"/>
        <v>02020000300315CĐ-CTM3</v>
      </c>
      <c r="G503" s="8">
        <v>1</v>
      </c>
      <c r="H503" s="7" t="s">
        <v>949</v>
      </c>
      <c r="I503" s="8">
        <v>52</v>
      </c>
      <c r="J503" s="8">
        <v>0</v>
      </c>
      <c r="K503" s="8">
        <v>52</v>
      </c>
      <c r="L503" s="9"/>
      <c r="M503" s="9"/>
      <c r="N503" s="9"/>
      <c r="O503" s="9"/>
      <c r="P503" s="9"/>
      <c r="Q503" s="9"/>
      <c r="R503" s="9"/>
      <c r="S503" s="9"/>
      <c r="T503" s="9"/>
      <c r="U503" s="9"/>
    </row>
    <row r="504" spans="1:21" ht="12.75" hidden="1" customHeight="1" x14ac:dyDescent="0.25">
      <c r="A504" s="6">
        <v>165</v>
      </c>
      <c r="B504" s="7" t="s">
        <v>983</v>
      </c>
      <c r="C504" s="7" t="s">
        <v>945</v>
      </c>
      <c r="D504" s="7" t="str">
        <f t="shared" si="0"/>
        <v>020200078003Trang bị điện trong máy cắt kim loại</v>
      </c>
      <c r="E504" s="7" t="s">
        <v>981</v>
      </c>
      <c r="F504" s="7" t="str">
        <f t="shared" si="1"/>
        <v>02020007800315CĐ-CTM3</v>
      </c>
      <c r="G504" s="8">
        <v>1</v>
      </c>
      <c r="H504" s="7" t="s">
        <v>946</v>
      </c>
      <c r="I504" s="8">
        <v>52</v>
      </c>
      <c r="J504" s="8">
        <v>0</v>
      </c>
      <c r="K504" s="8">
        <v>52</v>
      </c>
      <c r="L504" s="9"/>
      <c r="M504" s="9"/>
      <c r="N504" s="9"/>
      <c r="O504" s="9"/>
      <c r="P504" s="9"/>
      <c r="Q504" s="9"/>
      <c r="R504" s="9"/>
      <c r="S504" s="9"/>
      <c r="T504" s="9"/>
      <c r="U504" s="9"/>
    </row>
    <row r="505" spans="1:21" ht="12.75" hidden="1" customHeight="1" x14ac:dyDescent="0.25">
      <c r="A505" s="6">
        <v>166</v>
      </c>
      <c r="B505" s="7" t="s">
        <v>984</v>
      </c>
      <c r="C505" s="7" t="s">
        <v>948</v>
      </c>
      <c r="D505" s="7" t="str">
        <f t="shared" si="0"/>
        <v>020200081403Truyền động thủy lực và khí nén</v>
      </c>
      <c r="E505" s="7" t="s">
        <v>981</v>
      </c>
      <c r="F505" s="7" t="str">
        <f t="shared" si="1"/>
        <v>02020008140315CĐ-CTM3</v>
      </c>
      <c r="G505" s="8">
        <v>1</v>
      </c>
      <c r="H505" s="7" t="s">
        <v>542</v>
      </c>
      <c r="I505" s="8">
        <v>54</v>
      </c>
      <c r="J505" s="8">
        <v>0</v>
      </c>
      <c r="K505" s="8">
        <v>54</v>
      </c>
      <c r="L505" s="9"/>
      <c r="M505" s="9"/>
      <c r="N505" s="9"/>
      <c r="O505" s="9"/>
      <c r="P505" s="9"/>
      <c r="Q505" s="9"/>
      <c r="R505" s="9"/>
      <c r="S505" s="9"/>
      <c r="T505" s="9"/>
      <c r="U505" s="9"/>
    </row>
    <row r="506" spans="1:21" ht="12.75" hidden="1" customHeight="1" x14ac:dyDescent="0.25">
      <c r="A506" s="6">
        <v>167</v>
      </c>
      <c r="B506" s="7" t="s">
        <v>985</v>
      </c>
      <c r="C506" s="7" t="s">
        <v>951</v>
      </c>
      <c r="D506" s="7" t="str">
        <f t="shared" si="0"/>
        <v>020200086104Công nghệ chế tạo máy</v>
      </c>
      <c r="E506" s="7" t="s">
        <v>981</v>
      </c>
      <c r="F506" s="7" t="str">
        <f t="shared" si="1"/>
        <v>02020008610415CĐ-CTM3</v>
      </c>
      <c r="G506" s="8">
        <v>1</v>
      </c>
      <c r="H506" s="7" t="s">
        <v>960</v>
      </c>
      <c r="I506" s="8">
        <v>52</v>
      </c>
      <c r="J506" s="8">
        <v>0</v>
      </c>
      <c r="K506" s="8">
        <v>52</v>
      </c>
      <c r="L506" s="9"/>
      <c r="M506" s="9"/>
      <c r="N506" s="9"/>
      <c r="O506" s="9"/>
      <c r="P506" s="9"/>
      <c r="Q506" s="9"/>
      <c r="R506" s="9"/>
      <c r="S506" s="9"/>
      <c r="T506" s="9"/>
      <c r="U506" s="9"/>
    </row>
    <row r="507" spans="1:21" ht="12.75" hidden="1" customHeight="1" x14ac:dyDescent="0.25">
      <c r="A507" s="6">
        <v>168</v>
      </c>
      <c r="B507" s="7" t="s">
        <v>986</v>
      </c>
      <c r="C507" s="7" t="s">
        <v>953</v>
      </c>
      <c r="D507" s="7" t="str">
        <f t="shared" si="0"/>
        <v>020200004303Đồ án Công nghệ chế tạo máy</v>
      </c>
      <c r="E507" s="7" t="s">
        <v>981</v>
      </c>
      <c r="F507" s="7" t="str">
        <f t="shared" si="1"/>
        <v>02020000430315CĐ-CTM3</v>
      </c>
      <c r="G507" s="8">
        <v>1</v>
      </c>
      <c r="H507" s="7" t="s">
        <v>960</v>
      </c>
      <c r="I507" s="8">
        <v>52</v>
      </c>
      <c r="J507" s="8">
        <v>0</v>
      </c>
      <c r="K507" s="8">
        <v>52</v>
      </c>
      <c r="L507" s="9"/>
      <c r="M507" s="9"/>
      <c r="N507" s="9"/>
      <c r="O507" s="9"/>
      <c r="P507" s="9"/>
      <c r="Q507" s="9"/>
      <c r="R507" s="9"/>
      <c r="S507" s="9"/>
      <c r="T507" s="9"/>
      <c r="U507" s="9"/>
    </row>
    <row r="508" spans="1:21" ht="12.75" hidden="1" customHeight="1" x14ac:dyDescent="0.25">
      <c r="A508" s="6">
        <v>169</v>
      </c>
      <c r="B508" s="7" t="s">
        <v>987</v>
      </c>
      <c r="C508" s="7" t="s">
        <v>955</v>
      </c>
      <c r="D508" s="7" t="str">
        <f t="shared" si="0"/>
        <v>020200018404Thực tập Phay 1</v>
      </c>
      <c r="E508" s="7" t="s">
        <v>981</v>
      </c>
      <c r="F508" s="7" t="str">
        <f t="shared" si="1"/>
        <v>02020001840415CĐ-CTM3</v>
      </c>
      <c r="G508" s="8">
        <v>1</v>
      </c>
      <c r="H508" s="7" t="s">
        <v>988</v>
      </c>
      <c r="I508" s="8">
        <v>52</v>
      </c>
      <c r="J508" s="8">
        <v>26</v>
      </c>
      <c r="K508" s="8">
        <v>26</v>
      </c>
      <c r="L508" s="9"/>
      <c r="M508" s="9"/>
      <c r="N508" s="9"/>
      <c r="O508" s="9"/>
      <c r="P508" s="9"/>
      <c r="Q508" s="9"/>
      <c r="R508" s="9"/>
      <c r="S508" s="9"/>
      <c r="T508" s="9"/>
      <c r="U508" s="9"/>
    </row>
    <row r="509" spans="1:21" ht="12.75" hidden="1" customHeight="1" x14ac:dyDescent="0.25">
      <c r="A509" s="6">
        <v>170</v>
      </c>
      <c r="B509" s="7" t="s">
        <v>989</v>
      </c>
      <c r="C509" s="7" t="s">
        <v>925</v>
      </c>
      <c r="D509" s="7" t="str">
        <f t="shared" si="0"/>
        <v xml:space="preserve">020200012102Ôtô </v>
      </c>
      <c r="E509" s="7" t="s">
        <v>990</v>
      </c>
      <c r="F509" s="7" t="str">
        <f t="shared" si="1"/>
        <v>02020001210215CĐ-Ô3</v>
      </c>
      <c r="G509" s="8">
        <v>1</v>
      </c>
      <c r="H509" s="7" t="s">
        <v>314</v>
      </c>
      <c r="I509" s="8">
        <v>53</v>
      </c>
      <c r="J509" s="8">
        <v>0</v>
      </c>
      <c r="K509" s="8">
        <v>53</v>
      </c>
      <c r="L509" s="9"/>
      <c r="M509" s="9"/>
      <c r="N509" s="9"/>
      <c r="O509" s="9"/>
      <c r="P509" s="9"/>
      <c r="Q509" s="9"/>
      <c r="R509" s="9"/>
      <c r="S509" s="9"/>
      <c r="T509" s="9"/>
      <c r="U509" s="9"/>
    </row>
    <row r="510" spans="1:21" ht="12.75" hidden="1" customHeight="1" x14ac:dyDescent="0.25">
      <c r="A510" s="6">
        <v>171</v>
      </c>
      <c r="B510" s="7" t="s">
        <v>991</v>
      </c>
      <c r="C510" s="7" t="s">
        <v>928</v>
      </c>
      <c r="D510" s="7" t="str">
        <f t="shared" si="0"/>
        <v>020200013502Quản lý dịch vụ ô tô</v>
      </c>
      <c r="E510" s="7" t="s">
        <v>990</v>
      </c>
      <c r="F510" s="7" t="str">
        <f t="shared" si="1"/>
        <v>02020001350215CĐ-Ô3</v>
      </c>
      <c r="G510" s="8">
        <v>1</v>
      </c>
      <c r="H510" s="7" t="s">
        <v>314</v>
      </c>
      <c r="I510" s="8">
        <v>53</v>
      </c>
      <c r="J510" s="8">
        <v>0</v>
      </c>
      <c r="K510" s="8">
        <v>53</v>
      </c>
      <c r="L510" s="9"/>
      <c r="M510" s="9"/>
      <c r="N510" s="9"/>
      <c r="O510" s="9"/>
      <c r="P510" s="9"/>
      <c r="Q510" s="9"/>
      <c r="R510" s="9"/>
      <c r="S510" s="9"/>
      <c r="T510" s="9"/>
      <c r="U510" s="9"/>
    </row>
    <row r="511" spans="1:21" ht="12.75" hidden="1" customHeight="1" x14ac:dyDescent="0.25">
      <c r="A511" s="6">
        <v>172</v>
      </c>
      <c r="B511" s="7" t="s">
        <v>992</v>
      </c>
      <c r="C511" s="7" t="s">
        <v>930</v>
      </c>
      <c r="D511" s="7" t="str">
        <f t="shared" si="0"/>
        <v xml:space="preserve">020200004802Đồ án môn học Chi tiết máy </v>
      </c>
      <c r="E511" s="7" t="s">
        <v>990</v>
      </c>
      <c r="F511" s="7" t="str">
        <f t="shared" si="1"/>
        <v>02020000480215CĐ-Ô3</v>
      </c>
      <c r="G511" s="8">
        <v>1</v>
      </c>
      <c r="H511" s="7" t="s">
        <v>562</v>
      </c>
      <c r="I511" s="8">
        <v>53</v>
      </c>
      <c r="J511" s="8">
        <v>0</v>
      </c>
      <c r="K511" s="8">
        <v>53</v>
      </c>
      <c r="L511" s="9"/>
      <c r="M511" s="9"/>
      <c r="N511" s="9"/>
      <c r="O511" s="9"/>
      <c r="P511" s="9"/>
      <c r="Q511" s="9"/>
      <c r="R511" s="9"/>
      <c r="S511" s="9"/>
      <c r="T511" s="9"/>
      <c r="U511" s="9"/>
    </row>
    <row r="512" spans="1:21" ht="12.75" hidden="1" customHeight="1" x14ac:dyDescent="0.25">
      <c r="A512" s="6">
        <v>173</v>
      </c>
      <c r="B512" s="7" t="s">
        <v>993</v>
      </c>
      <c r="C512" s="7" t="s">
        <v>932</v>
      </c>
      <c r="D512" s="7" t="str">
        <f t="shared" si="0"/>
        <v>020200016302Thực tập Điện ôtô 1</v>
      </c>
      <c r="E512" s="7" t="s">
        <v>990</v>
      </c>
      <c r="F512" s="7" t="str">
        <f t="shared" si="1"/>
        <v>02020001630215CĐ-Ô3</v>
      </c>
      <c r="G512" s="8">
        <v>1</v>
      </c>
      <c r="H512" s="7" t="s">
        <v>994</v>
      </c>
      <c r="I512" s="8">
        <v>53</v>
      </c>
      <c r="J512" s="8">
        <v>51</v>
      </c>
      <c r="K512" s="8">
        <v>2</v>
      </c>
      <c r="L512" s="9"/>
      <c r="M512" s="9"/>
      <c r="N512" s="9"/>
      <c r="O512" s="9"/>
      <c r="P512" s="9"/>
      <c r="Q512" s="9"/>
      <c r="R512" s="9"/>
      <c r="S512" s="9"/>
      <c r="T512" s="9"/>
      <c r="U512" s="9"/>
    </row>
    <row r="513" spans="1:21" ht="12.75" hidden="1" customHeight="1" x14ac:dyDescent="0.25">
      <c r="A513" s="6">
        <v>174</v>
      </c>
      <c r="B513" s="7" t="s">
        <v>995</v>
      </c>
      <c r="C513" s="7" t="s">
        <v>934</v>
      </c>
      <c r="D513" s="7" t="str">
        <f t="shared" si="0"/>
        <v>020200016702Thực tập Diesel</v>
      </c>
      <c r="E513" s="7" t="s">
        <v>990</v>
      </c>
      <c r="F513" s="7" t="str">
        <f t="shared" si="1"/>
        <v>02020001670215CĐ-Ô3</v>
      </c>
      <c r="G513" s="8">
        <v>1</v>
      </c>
      <c r="H513" s="7" t="s">
        <v>996</v>
      </c>
      <c r="I513" s="8">
        <v>53</v>
      </c>
      <c r="J513" s="8">
        <v>53</v>
      </c>
      <c r="K513" s="8">
        <v>0</v>
      </c>
      <c r="L513" s="9"/>
      <c r="M513" s="9"/>
      <c r="N513" s="9"/>
      <c r="O513" s="9"/>
      <c r="P513" s="9"/>
      <c r="Q513" s="9"/>
      <c r="R513" s="9"/>
      <c r="S513" s="9"/>
      <c r="T513" s="9"/>
      <c r="U513" s="9"/>
    </row>
    <row r="514" spans="1:21" ht="12.75" hidden="1" customHeight="1" x14ac:dyDescent="0.25">
      <c r="A514" s="6">
        <v>175</v>
      </c>
      <c r="B514" s="7" t="s">
        <v>997</v>
      </c>
      <c r="C514" s="7" t="s">
        <v>937</v>
      </c>
      <c r="D514" s="7" t="str">
        <f t="shared" si="0"/>
        <v>020200017202Thực tập Động cơ 2</v>
      </c>
      <c r="E514" s="7" t="s">
        <v>990</v>
      </c>
      <c r="F514" s="7" t="str">
        <f t="shared" si="1"/>
        <v>02020001720215CĐ-Ô3</v>
      </c>
      <c r="G514" s="8">
        <v>1</v>
      </c>
      <c r="H514" s="7" t="s">
        <v>132</v>
      </c>
      <c r="I514" s="8">
        <v>53</v>
      </c>
      <c r="J514" s="8">
        <v>53</v>
      </c>
      <c r="K514" s="8">
        <v>0</v>
      </c>
      <c r="L514" s="9"/>
      <c r="M514" s="9"/>
      <c r="N514" s="9"/>
      <c r="O514" s="9"/>
      <c r="P514" s="9"/>
      <c r="Q514" s="9"/>
      <c r="R514" s="9"/>
      <c r="S514" s="9"/>
      <c r="T514" s="9"/>
      <c r="U514" s="9"/>
    </row>
    <row r="515" spans="1:21" ht="12.75" hidden="1" customHeight="1" x14ac:dyDescent="0.25">
      <c r="A515" s="6">
        <v>176</v>
      </c>
      <c r="B515" s="7" t="s">
        <v>998</v>
      </c>
      <c r="C515" s="7" t="s">
        <v>925</v>
      </c>
      <c r="D515" s="7" t="str">
        <f t="shared" si="0"/>
        <v xml:space="preserve">020200012103Ôtô </v>
      </c>
      <c r="E515" s="7" t="s">
        <v>999</v>
      </c>
      <c r="F515" s="7" t="str">
        <f t="shared" si="1"/>
        <v>02020001210315CĐ-Ô2</v>
      </c>
      <c r="G515" s="8">
        <v>1</v>
      </c>
      <c r="H515" s="7" t="s">
        <v>578</v>
      </c>
      <c r="I515" s="8">
        <v>51</v>
      </c>
      <c r="J515" s="8">
        <v>0</v>
      </c>
      <c r="K515" s="8">
        <v>51</v>
      </c>
      <c r="L515" s="9"/>
      <c r="M515" s="9"/>
      <c r="N515" s="9"/>
      <c r="O515" s="9"/>
      <c r="P515" s="9"/>
      <c r="Q515" s="9"/>
      <c r="R515" s="9"/>
      <c r="S515" s="9"/>
      <c r="T515" s="9"/>
      <c r="U515" s="9"/>
    </row>
    <row r="516" spans="1:21" ht="12.75" hidden="1" customHeight="1" x14ac:dyDescent="0.25">
      <c r="A516" s="6">
        <v>177</v>
      </c>
      <c r="B516" s="7" t="s">
        <v>1000</v>
      </c>
      <c r="C516" s="7" t="s">
        <v>928</v>
      </c>
      <c r="D516" s="7" t="str">
        <f t="shared" si="0"/>
        <v>020200013503Quản lý dịch vụ ô tô</v>
      </c>
      <c r="E516" s="7" t="s">
        <v>999</v>
      </c>
      <c r="F516" s="7" t="str">
        <f t="shared" si="1"/>
        <v>02020001350315CĐ-Ô2</v>
      </c>
      <c r="G516" s="8">
        <v>1</v>
      </c>
      <c r="H516" s="7" t="s">
        <v>578</v>
      </c>
      <c r="I516" s="8">
        <v>51</v>
      </c>
      <c r="J516" s="8">
        <v>0</v>
      </c>
      <c r="K516" s="8">
        <v>51</v>
      </c>
      <c r="L516" s="9"/>
      <c r="M516" s="9"/>
      <c r="N516" s="9"/>
      <c r="O516" s="9"/>
      <c r="P516" s="9"/>
      <c r="Q516" s="9"/>
      <c r="R516" s="9"/>
      <c r="S516" s="9"/>
      <c r="T516" s="9"/>
      <c r="U516" s="9"/>
    </row>
    <row r="517" spans="1:21" ht="12.75" hidden="1" customHeight="1" x14ac:dyDescent="0.25">
      <c r="A517" s="6">
        <v>178</v>
      </c>
      <c r="B517" s="7" t="s">
        <v>1001</v>
      </c>
      <c r="C517" s="7" t="s">
        <v>930</v>
      </c>
      <c r="D517" s="7" t="str">
        <f t="shared" si="0"/>
        <v xml:space="preserve">020200004803Đồ án môn học Chi tiết máy </v>
      </c>
      <c r="E517" s="7" t="s">
        <v>999</v>
      </c>
      <c r="F517" s="7" t="str">
        <f t="shared" si="1"/>
        <v>02020000480315CĐ-Ô2</v>
      </c>
      <c r="G517" s="8">
        <v>1</v>
      </c>
      <c r="H517" s="7" t="s">
        <v>562</v>
      </c>
      <c r="I517" s="8">
        <v>52</v>
      </c>
      <c r="J517" s="8">
        <v>0</v>
      </c>
      <c r="K517" s="8">
        <v>52</v>
      </c>
      <c r="L517" s="9"/>
      <c r="M517" s="9"/>
      <c r="N517" s="9"/>
      <c r="O517" s="9"/>
      <c r="P517" s="9"/>
      <c r="Q517" s="9"/>
      <c r="R517" s="9"/>
      <c r="S517" s="9"/>
      <c r="T517" s="9"/>
      <c r="U517" s="9"/>
    </row>
    <row r="518" spans="1:21" ht="12.75" hidden="1" customHeight="1" x14ac:dyDescent="0.25">
      <c r="A518" s="6">
        <v>179</v>
      </c>
      <c r="B518" s="7" t="s">
        <v>1002</v>
      </c>
      <c r="C518" s="7" t="s">
        <v>932</v>
      </c>
      <c r="D518" s="7" t="str">
        <f t="shared" si="0"/>
        <v>020200016303Thực tập Điện ôtô 1</v>
      </c>
      <c r="E518" s="7" t="s">
        <v>999</v>
      </c>
      <c r="F518" s="7" t="str">
        <f t="shared" si="1"/>
        <v>02020001630315CĐ-Ô2</v>
      </c>
      <c r="G518" s="8">
        <v>1</v>
      </c>
      <c r="H518" s="7" t="s">
        <v>845</v>
      </c>
      <c r="I518" s="8">
        <v>51</v>
      </c>
      <c r="J518" s="8">
        <v>50</v>
      </c>
      <c r="K518" s="8">
        <v>1</v>
      </c>
      <c r="L518" s="9"/>
      <c r="M518" s="9"/>
      <c r="N518" s="9"/>
      <c r="O518" s="9"/>
      <c r="P518" s="9"/>
      <c r="Q518" s="9"/>
      <c r="R518" s="9"/>
      <c r="S518" s="9"/>
      <c r="T518" s="9"/>
      <c r="U518" s="9"/>
    </row>
    <row r="519" spans="1:21" ht="12.75" hidden="1" customHeight="1" x14ac:dyDescent="0.25">
      <c r="A519" s="6">
        <v>180</v>
      </c>
      <c r="B519" s="7" t="s">
        <v>1003</v>
      </c>
      <c r="C519" s="7" t="s">
        <v>934</v>
      </c>
      <c r="D519" s="7" t="str">
        <f t="shared" si="0"/>
        <v>020200016703Thực tập Diesel</v>
      </c>
      <c r="E519" s="7" t="s">
        <v>999</v>
      </c>
      <c r="F519" s="7" t="str">
        <f t="shared" si="1"/>
        <v>02020001670315CĐ-Ô2</v>
      </c>
      <c r="G519" s="8">
        <v>1</v>
      </c>
      <c r="H519" s="7" t="s">
        <v>576</v>
      </c>
      <c r="I519" s="8">
        <v>51</v>
      </c>
      <c r="J519" s="8">
        <v>51</v>
      </c>
      <c r="K519" s="8">
        <v>0</v>
      </c>
      <c r="L519" s="9"/>
      <c r="M519" s="9"/>
      <c r="N519" s="9"/>
      <c r="O519" s="9"/>
      <c r="P519" s="9"/>
      <c r="Q519" s="9"/>
      <c r="R519" s="9"/>
      <c r="S519" s="9"/>
      <c r="T519" s="9"/>
      <c r="U519" s="9"/>
    </row>
    <row r="520" spans="1:21" ht="12.75" hidden="1" customHeight="1" x14ac:dyDescent="0.25">
      <c r="A520" s="6">
        <v>181</v>
      </c>
      <c r="B520" s="7" t="s">
        <v>1004</v>
      </c>
      <c r="C520" s="7" t="s">
        <v>937</v>
      </c>
      <c r="D520" s="7" t="str">
        <f t="shared" si="0"/>
        <v>020200017203Thực tập Động cơ 2</v>
      </c>
      <c r="E520" s="7" t="s">
        <v>999</v>
      </c>
      <c r="F520" s="7" t="str">
        <f t="shared" si="1"/>
        <v>02020001720315CĐ-Ô2</v>
      </c>
      <c r="G520" s="8">
        <v>1</v>
      </c>
      <c r="H520" s="7" t="s">
        <v>132</v>
      </c>
      <c r="I520" s="8">
        <v>51</v>
      </c>
      <c r="J520" s="8">
        <v>42</v>
      </c>
      <c r="K520" s="8">
        <v>9</v>
      </c>
      <c r="L520" s="9"/>
      <c r="M520" s="9"/>
      <c r="N520" s="9"/>
      <c r="O520" s="9"/>
      <c r="P520" s="9"/>
      <c r="Q520" s="9"/>
      <c r="R520" s="9"/>
      <c r="S520" s="9"/>
      <c r="T520" s="9"/>
      <c r="U520" s="9"/>
    </row>
    <row r="521" spans="1:21" ht="12.75" hidden="1" customHeight="1" x14ac:dyDescent="0.25">
      <c r="A521" s="6">
        <v>182</v>
      </c>
      <c r="B521" s="7" t="s">
        <v>1005</v>
      </c>
      <c r="C521" s="7" t="s">
        <v>925</v>
      </c>
      <c r="D521" s="7" t="str">
        <f t="shared" si="0"/>
        <v xml:space="preserve">020200012104Ôtô </v>
      </c>
      <c r="E521" s="7" t="s">
        <v>1006</v>
      </c>
      <c r="F521" s="7" t="str">
        <f t="shared" si="1"/>
        <v>02020001210415CĐ-Ô6</v>
      </c>
      <c r="G521" s="8">
        <v>1</v>
      </c>
      <c r="H521" s="7" t="s">
        <v>578</v>
      </c>
      <c r="I521" s="8">
        <v>52</v>
      </c>
      <c r="J521" s="8">
        <v>0</v>
      </c>
      <c r="K521" s="8">
        <v>52</v>
      </c>
      <c r="L521" s="9"/>
      <c r="M521" s="9"/>
      <c r="N521" s="9"/>
      <c r="O521" s="9"/>
      <c r="P521" s="9"/>
      <c r="Q521" s="9"/>
      <c r="R521" s="9"/>
      <c r="S521" s="9"/>
      <c r="T521" s="9"/>
      <c r="U521" s="9"/>
    </row>
    <row r="522" spans="1:21" ht="12.75" hidden="1" customHeight="1" x14ac:dyDescent="0.25">
      <c r="A522" s="6">
        <v>183</v>
      </c>
      <c r="B522" s="7" t="s">
        <v>1007</v>
      </c>
      <c r="C522" s="7" t="s">
        <v>928</v>
      </c>
      <c r="D522" s="7" t="str">
        <f t="shared" si="0"/>
        <v>020200013504Quản lý dịch vụ ô tô</v>
      </c>
      <c r="E522" s="7" t="s">
        <v>1006</v>
      </c>
      <c r="F522" s="7" t="str">
        <f t="shared" si="1"/>
        <v>02020001350415CĐ-Ô6</v>
      </c>
      <c r="G522" s="8">
        <v>1</v>
      </c>
      <c r="H522" s="7" t="s">
        <v>1008</v>
      </c>
      <c r="I522" s="8">
        <v>52</v>
      </c>
      <c r="J522" s="8">
        <v>0</v>
      </c>
      <c r="K522" s="8">
        <v>52</v>
      </c>
      <c r="L522" s="9"/>
      <c r="M522" s="9"/>
      <c r="N522" s="9"/>
      <c r="O522" s="9"/>
      <c r="P522" s="9"/>
      <c r="Q522" s="9"/>
      <c r="R522" s="9"/>
      <c r="S522" s="9"/>
      <c r="T522" s="9"/>
      <c r="U522" s="9"/>
    </row>
    <row r="523" spans="1:21" ht="12.75" hidden="1" customHeight="1" x14ac:dyDescent="0.25">
      <c r="A523" s="6">
        <v>184</v>
      </c>
      <c r="B523" s="7" t="s">
        <v>1009</v>
      </c>
      <c r="C523" s="7" t="s">
        <v>930</v>
      </c>
      <c r="D523" s="7" t="str">
        <f t="shared" si="0"/>
        <v xml:space="preserve">020200004804Đồ án môn học Chi tiết máy </v>
      </c>
      <c r="E523" s="7" t="s">
        <v>1006</v>
      </c>
      <c r="F523" s="7" t="str">
        <f t="shared" si="1"/>
        <v>02020000480415CĐ-Ô6</v>
      </c>
      <c r="G523" s="8">
        <v>1</v>
      </c>
      <c r="H523" s="7" t="s">
        <v>569</v>
      </c>
      <c r="I523" s="8">
        <v>53</v>
      </c>
      <c r="J523" s="8">
        <v>0</v>
      </c>
      <c r="K523" s="8">
        <v>53</v>
      </c>
      <c r="L523" s="9"/>
      <c r="M523" s="9"/>
      <c r="N523" s="9"/>
      <c r="O523" s="9"/>
      <c r="P523" s="9"/>
      <c r="Q523" s="9"/>
      <c r="R523" s="9"/>
      <c r="S523" s="9"/>
      <c r="T523" s="9"/>
      <c r="U523" s="9"/>
    </row>
    <row r="524" spans="1:21" ht="12.75" hidden="1" customHeight="1" x14ac:dyDescent="0.25">
      <c r="A524" s="6">
        <v>185</v>
      </c>
      <c r="B524" s="7" t="s">
        <v>1010</v>
      </c>
      <c r="C524" s="7" t="s">
        <v>932</v>
      </c>
      <c r="D524" s="7" t="str">
        <f t="shared" si="0"/>
        <v>020200016304Thực tập Điện ôtô 1</v>
      </c>
      <c r="E524" s="7" t="s">
        <v>1006</v>
      </c>
      <c r="F524" s="7" t="str">
        <f t="shared" si="1"/>
        <v>02020001630415CĐ-Ô6</v>
      </c>
      <c r="G524" s="8">
        <v>1</v>
      </c>
      <c r="H524" s="7" t="s">
        <v>1011</v>
      </c>
      <c r="I524" s="8">
        <v>52</v>
      </c>
      <c r="J524" s="8">
        <v>52</v>
      </c>
      <c r="K524" s="8">
        <v>0</v>
      </c>
      <c r="L524" s="9"/>
      <c r="M524" s="9"/>
      <c r="N524" s="9"/>
      <c r="O524" s="9"/>
      <c r="P524" s="9"/>
      <c r="Q524" s="9"/>
      <c r="R524" s="9"/>
      <c r="S524" s="9"/>
      <c r="T524" s="9"/>
      <c r="U524" s="9"/>
    </row>
    <row r="525" spans="1:21" ht="12.75" hidden="1" customHeight="1" x14ac:dyDescent="0.25">
      <c r="A525" s="6">
        <v>186</v>
      </c>
      <c r="B525" s="7" t="s">
        <v>1012</v>
      </c>
      <c r="C525" s="7" t="s">
        <v>934</v>
      </c>
      <c r="D525" s="7" t="str">
        <f t="shared" si="0"/>
        <v>020200016704Thực tập Diesel</v>
      </c>
      <c r="E525" s="7" t="s">
        <v>1006</v>
      </c>
      <c r="F525" s="7" t="str">
        <f t="shared" si="1"/>
        <v>02020001670415CĐ-Ô6</v>
      </c>
      <c r="G525" s="8">
        <v>1</v>
      </c>
      <c r="H525" s="7" t="s">
        <v>317</v>
      </c>
      <c r="I525" s="8">
        <v>52</v>
      </c>
      <c r="J525" s="8">
        <v>52</v>
      </c>
      <c r="K525" s="8">
        <v>0</v>
      </c>
      <c r="L525" s="9"/>
      <c r="M525" s="9"/>
      <c r="N525" s="9"/>
      <c r="O525" s="9"/>
      <c r="P525" s="9"/>
      <c r="Q525" s="9"/>
      <c r="R525" s="9"/>
      <c r="S525" s="9"/>
      <c r="T525" s="9"/>
      <c r="U525" s="9"/>
    </row>
    <row r="526" spans="1:21" ht="12.75" hidden="1" customHeight="1" x14ac:dyDescent="0.25">
      <c r="A526" s="6">
        <v>187</v>
      </c>
      <c r="B526" s="7" t="s">
        <v>1013</v>
      </c>
      <c r="C526" s="7" t="s">
        <v>937</v>
      </c>
      <c r="D526" s="7" t="str">
        <f t="shared" si="0"/>
        <v>020200017204Thực tập Động cơ 2</v>
      </c>
      <c r="E526" s="7" t="s">
        <v>1006</v>
      </c>
      <c r="F526" s="7" t="str">
        <f t="shared" si="1"/>
        <v>02020001720415CĐ-Ô6</v>
      </c>
      <c r="G526" s="8">
        <v>1</v>
      </c>
      <c r="H526" s="7" t="s">
        <v>454</v>
      </c>
      <c r="I526" s="8">
        <v>52</v>
      </c>
      <c r="J526" s="8">
        <v>52</v>
      </c>
      <c r="K526" s="8">
        <v>0</v>
      </c>
      <c r="L526" s="9"/>
      <c r="M526" s="9"/>
      <c r="N526" s="9"/>
      <c r="O526" s="9"/>
      <c r="P526" s="9"/>
      <c r="Q526" s="9"/>
      <c r="R526" s="9"/>
      <c r="S526" s="9"/>
      <c r="T526" s="9"/>
      <c r="U526" s="9"/>
    </row>
    <row r="527" spans="1:21" ht="12.75" hidden="1" customHeight="1" x14ac:dyDescent="0.25">
      <c r="A527" s="6">
        <v>188</v>
      </c>
      <c r="B527" s="7" t="s">
        <v>1014</v>
      </c>
      <c r="C527" s="7" t="s">
        <v>940</v>
      </c>
      <c r="D527" s="7" t="str">
        <f t="shared" si="0"/>
        <v>020200002804Công nghệ CAD/CAM</v>
      </c>
      <c r="E527" s="7" t="s">
        <v>1015</v>
      </c>
      <c r="F527" s="7" t="str">
        <f t="shared" si="1"/>
        <v>02020000280415CĐ-CTM2</v>
      </c>
      <c r="G527" s="8">
        <v>1</v>
      </c>
      <c r="H527" s="7" t="s">
        <v>562</v>
      </c>
      <c r="I527" s="8">
        <v>55</v>
      </c>
      <c r="J527" s="8">
        <v>0</v>
      </c>
      <c r="K527" s="8">
        <v>55</v>
      </c>
      <c r="L527" s="9"/>
      <c r="M527" s="9"/>
      <c r="N527" s="9"/>
      <c r="O527" s="9"/>
      <c r="P527" s="9"/>
      <c r="Q527" s="9"/>
      <c r="R527" s="9"/>
      <c r="S527" s="9"/>
      <c r="T527" s="9"/>
      <c r="U527" s="9"/>
    </row>
    <row r="528" spans="1:21" ht="12.75" hidden="1" customHeight="1" x14ac:dyDescent="0.25">
      <c r="A528" s="6">
        <v>189</v>
      </c>
      <c r="B528" s="7" t="s">
        <v>1016</v>
      </c>
      <c r="C528" s="7" t="s">
        <v>943</v>
      </c>
      <c r="D528" s="7" t="str">
        <f t="shared" si="0"/>
        <v>020200003004Công nghệ CNC</v>
      </c>
      <c r="E528" s="7" t="s">
        <v>1015</v>
      </c>
      <c r="F528" s="7" t="str">
        <f t="shared" si="1"/>
        <v>02020000300415CĐ-CTM2</v>
      </c>
      <c r="G528" s="8">
        <v>1</v>
      </c>
      <c r="H528" s="7" t="s">
        <v>949</v>
      </c>
      <c r="I528" s="8">
        <v>54</v>
      </c>
      <c r="J528" s="8">
        <v>0</v>
      </c>
      <c r="K528" s="8">
        <v>54</v>
      </c>
      <c r="L528" s="9"/>
      <c r="M528" s="9"/>
      <c r="N528" s="9"/>
      <c r="O528" s="9"/>
      <c r="P528" s="9"/>
      <c r="Q528" s="9"/>
      <c r="R528" s="9"/>
      <c r="S528" s="9"/>
      <c r="T528" s="9"/>
      <c r="U528" s="9"/>
    </row>
    <row r="529" spans="1:21" ht="12.75" hidden="1" customHeight="1" x14ac:dyDescent="0.25">
      <c r="A529" s="6">
        <v>190</v>
      </c>
      <c r="B529" s="7" t="s">
        <v>1017</v>
      </c>
      <c r="C529" s="7" t="s">
        <v>945</v>
      </c>
      <c r="D529" s="7" t="str">
        <f t="shared" si="0"/>
        <v>020200078004Trang bị điện trong máy cắt kim loại</v>
      </c>
      <c r="E529" s="7" t="s">
        <v>1015</v>
      </c>
      <c r="F529" s="7" t="str">
        <f t="shared" si="1"/>
        <v>02020007800415CĐ-CTM2</v>
      </c>
      <c r="G529" s="8">
        <v>1</v>
      </c>
      <c r="H529" s="7" t="s">
        <v>526</v>
      </c>
      <c r="I529" s="8">
        <v>54</v>
      </c>
      <c r="J529" s="8">
        <v>0</v>
      </c>
      <c r="K529" s="8">
        <v>54</v>
      </c>
      <c r="L529" s="9"/>
      <c r="M529" s="9"/>
      <c r="N529" s="9"/>
      <c r="O529" s="9"/>
      <c r="P529" s="9"/>
      <c r="Q529" s="9"/>
      <c r="R529" s="9"/>
      <c r="S529" s="9"/>
      <c r="T529" s="9"/>
      <c r="U529" s="9"/>
    </row>
    <row r="530" spans="1:21" ht="12.75" hidden="1" customHeight="1" x14ac:dyDescent="0.25">
      <c r="A530" s="6">
        <v>191</v>
      </c>
      <c r="B530" s="7" t="s">
        <v>1018</v>
      </c>
      <c r="C530" s="7" t="s">
        <v>948</v>
      </c>
      <c r="D530" s="7" t="str">
        <f t="shared" si="0"/>
        <v>020200081404Truyền động thủy lực và khí nén</v>
      </c>
      <c r="E530" s="7" t="s">
        <v>1015</v>
      </c>
      <c r="F530" s="7" t="str">
        <f t="shared" si="1"/>
        <v>02020008140415CĐ-CTM2</v>
      </c>
      <c r="G530" s="8">
        <v>1</v>
      </c>
      <c r="H530" s="7" t="s">
        <v>542</v>
      </c>
      <c r="I530" s="8">
        <v>55</v>
      </c>
      <c r="J530" s="8">
        <v>0</v>
      </c>
      <c r="K530" s="8">
        <v>55</v>
      </c>
      <c r="L530" s="9"/>
      <c r="M530" s="9"/>
      <c r="N530" s="9"/>
      <c r="O530" s="9"/>
      <c r="P530" s="9"/>
      <c r="Q530" s="9"/>
      <c r="R530" s="9"/>
      <c r="S530" s="9"/>
      <c r="T530" s="9"/>
      <c r="U530" s="9"/>
    </row>
    <row r="531" spans="1:21" ht="12.75" hidden="1" customHeight="1" x14ac:dyDescent="0.25">
      <c r="A531" s="6">
        <v>192</v>
      </c>
      <c r="B531" s="7" t="s">
        <v>1019</v>
      </c>
      <c r="C531" s="7" t="s">
        <v>951</v>
      </c>
      <c r="D531" s="7" t="str">
        <f t="shared" si="0"/>
        <v>020200086105Công nghệ chế tạo máy</v>
      </c>
      <c r="E531" s="7" t="s">
        <v>1015</v>
      </c>
      <c r="F531" s="7" t="str">
        <f t="shared" si="1"/>
        <v>02020008610515CĐ-CTM2</v>
      </c>
      <c r="G531" s="8">
        <v>1</v>
      </c>
      <c r="H531" s="7" t="s">
        <v>680</v>
      </c>
      <c r="I531" s="8">
        <v>54</v>
      </c>
      <c r="J531" s="8">
        <v>0</v>
      </c>
      <c r="K531" s="8">
        <v>54</v>
      </c>
      <c r="L531" s="9"/>
      <c r="M531" s="9"/>
      <c r="N531" s="9"/>
      <c r="O531" s="9"/>
      <c r="P531" s="9"/>
      <c r="Q531" s="9"/>
      <c r="R531" s="9"/>
      <c r="S531" s="9"/>
      <c r="T531" s="9"/>
      <c r="U531" s="9"/>
    </row>
    <row r="532" spans="1:21" ht="12.75" hidden="1" customHeight="1" x14ac:dyDescent="0.25">
      <c r="A532" s="6">
        <v>193</v>
      </c>
      <c r="B532" s="7" t="s">
        <v>1020</v>
      </c>
      <c r="C532" s="7" t="s">
        <v>953</v>
      </c>
      <c r="D532" s="7" t="str">
        <f t="shared" si="0"/>
        <v>020200004304Đồ án Công nghệ chế tạo máy</v>
      </c>
      <c r="E532" s="7" t="s">
        <v>1015</v>
      </c>
      <c r="F532" s="7" t="str">
        <f t="shared" si="1"/>
        <v>02020000430415CĐ-CTM2</v>
      </c>
      <c r="G532" s="8">
        <v>1</v>
      </c>
      <c r="H532" s="7" t="s">
        <v>680</v>
      </c>
      <c r="I532" s="8">
        <v>55</v>
      </c>
      <c r="J532" s="8">
        <v>0</v>
      </c>
      <c r="K532" s="8">
        <v>55</v>
      </c>
      <c r="L532" s="9"/>
      <c r="M532" s="9"/>
      <c r="N532" s="9"/>
      <c r="O532" s="9"/>
      <c r="P532" s="9"/>
      <c r="Q532" s="9"/>
      <c r="R532" s="9"/>
      <c r="S532" s="9"/>
      <c r="T532" s="9"/>
      <c r="U532" s="9"/>
    </row>
    <row r="533" spans="1:21" ht="12.75" hidden="1" customHeight="1" x14ac:dyDescent="0.25">
      <c r="A533" s="6">
        <v>194</v>
      </c>
      <c r="B533" s="7" t="s">
        <v>1021</v>
      </c>
      <c r="C533" s="7" t="s">
        <v>955</v>
      </c>
      <c r="D533" s="7" t="str">
        <f t="shared" si="0"/>
        <v>020200018405Thực tập Phay 1</v>
      </c>
      <c r="E533" s="7" t="s">
        <v>1015</v>
      </c>
      <c r="F533" s="7" t="str">
        <f t="shared" si="1"/>
        <v>02020001840515CĐ-CTM2</v>
      </c>
      <c r="G533" s="8">
        <v>1</v>
      </c>
      <c r="H533" s="7" t="s">
        <v>585</v>
      </c>
      <c r="I533" s="8">
        <v>53</v>
      </c>
      <c r="J533" s="8">
        <v>52</v>
      </c>
      <c r="K533" s="8">
        <v>1</v>
      </c>
      <c r="L533" s="9"/>
      <c r="M533" s="9"/>
      <c r="N533" s="9"/>
      <c r="O533" s="9"/>
      <c r="P533" s="9"/>
      <c r="Q533" s="9"/>
      <c r="R533" s="9"/>
      <c r="S533" s="9"/>
      <c r="T533" s="9"/>
      <c r="U533" s="9"/>
    </row>
    <row r="534" spans="1:21" ht="12.75" hidden="1" customHeight="1" x14ac:dyDescent="0.25">
      <c r="A534" s="6">
        <v>195</v>
      </c>
      <c r="B534" s="7" t="s">
        <v>1022</v>
      </c>
      <c r="C534" s="7" t="s">
        <v>925</v>
      </c>
      <c r="D534" s="7" t="str">
        <f t="shared" si="0"/>
        <v xml:space="preserve">020200012105Ôtô </v>
      </c>
      <c r="E534" s="7" t="s">
        <v>1023</v>
      </c>
      <c r="F534" s="7" t="str">
        <f t="shared" si="1"/>
        <v>02020001210515CĐ-Ô5</v>
      </c>
      <c r="G534" s="8">
        <v>1</v>
      </c>
      <c r="H534" s="7" t="s">
        <v>1024</v>
      </c>
      <c r="I534" s="8">
        <v>51</v>
      </c>
      <c r="J534" s="8">
        <v>0</v>
      </c>
      <c r="K534" s="8">
        <v>51</v>
      </c>
      <c r="L534" s="9"/>
      <c r="M534" s="9"/>
      <c r="N534" s="9"/>
      <c r="O534" s="9"/>
      <c r="P534" s="9"/>
      <c r="Q534" s="9"/>
      <c r="R534" s="9"/>
      <c r="S534" s="9"/>
      <c r="T534" s="9"/>
      <c r="U534" s="9"/>
    </row>
    <row r="535" spans="1:21" ht="12.75" hidden="1" customHeight="1" x14ac:dyDescent="0.25">
      <c r="A535" s="6">
        <v>196</v>
      </c>
      <c r="B535" s="7" t="s">
        <v>1025</v>
      </c>
      <c r="C535" s="7" t="s">
        <v>928</v>
      </c>
      <c r="D535" s="7" t="str">
        <f t="shared" si="0"/>
        <v>020200013505Quản lý dịch vụ ô tô</v>
      </c>
      <c r="E535" s="7" t="s">
        <v>1023</v>
      </c>
      <c r="F535" s="7" t="str">
        <f t="shared" si="1"/>
        <v>02020001350515CĐ-Ô5</v>
      </c>
      <c r="G535" s="8">
        <v>1</v>
      </c>
      <c r="H535" s="7" t="s">
        <v>1024</v>
      </c>
      <c r="I535" s="8">
        <v>52</v>
      </c>
      <c r="J535" s="8">
        <v>0</v>
      </c>
      <c r="K535" s="8">
        <v>52</v>
      </c>
      <c r="L535" s="9"/>
      <c r="M535" s="9"/>
      <c r="N535" s="9"/>
      <c r="O535" s="9"/>
      <c r="P535" s="9"/>
      <c r="Q535" s="9"/>
      <c r="R535" s="9"/>
      <c r="S535" s="9"/>
      <c r="T535" s="9"/>
      <c r="U535" s="9"/>
    </row>
    <row r="536" spans="1:21" ht="12.75" hidden="1" customHeight="1" x14ac:dyDescent="0.25">
      <c r="A536" s="6">
        <v>197</v>
      </c>
      <c r="B536" s="7" t="s">
        <v>1026</v>
      </c>
      <c r="C536" s="7" t="s">
        <v>930</v>
      </c>
      <c r="D536" s="7" t="str">
        <f t="shared" si="0"/>
        <v xml:space="preserve">020200004805Đồ án môn học Chi tiết máy </v>
      </c>
      <c r="E536" s="7" t="s">
        <v>1023</v>
      </c>
      <c r="F536" s="7" t="str">
        <f t="shared" si="1"/>
        <v>02020000480515CĐ-Ô5</v>
      </c>
      <c r="G536" s="8">
        <v>1</v>
      </c>
      <c r="H536" s="7" t="s">
        <v>562</v>
      </c>
      <c r="I536" s="8">
        <v>53</v>
      </c>
      <c r="J536" s="8">
        <v>0</v>
      </c>
      <c r="K536" s="8">
        <v>53</v>
      </c>
      <c r="L536" s="9"/>
      <c r="M536" s="9"/>
      <c r="N536" s="9"/>
      <c r="O536" s="9"/>
      <c r="P536" s="9"/>
      <c r="Q536" s="9"/>
      <c r="R536" s="9"/>
      <c r="S536" s="9"/>
      <c r="T536" s="9"/>
      <c r="U536" s="9"/>
    </row>
    <row r="537" spans="1:21" ht="12.75" hidden="1" customHeight="1" x14ac:dyDescent="0.25">
      <c r="A537" s="6">
        <v>198</v>
      </c>
      <c r="B537" s="7" t="s">
        <v>1027</v>
      </c>
      <c r="C537" s="7" t="s">
        <v>932</v>
      </c>
      <c r="D537" s="7" t="str">
        <f t="shared" si="0"/>
        <v>020200016305Thực tập Điện ôtô 1</v>
      </c>
      <c r="E537" s="7" t="s">
        <v>1023</v>
      </c>
      <c r="F537" s="7" t="str">
        <f t="shared" si="1"/>
        <v>02020001630515CĐ-Ô5</v>
      </c>
      <c r="G537" s="8">
        <v>1</v>
      </c>
      <c r="H537" s="7" t="s">
        <v>1028</v>
      </c>
      <c r="I537" s="8">
        <v>51</v>
      </c>
      <c r="J537" s="8">
        <v>51</v>
      </c>
      <c r="K537" s="8">
        <v>0</v>
      </c>
      <c r="L537" s="9"/>
      <c r="M537" s="9"/>
      <c r="N537" s="9"/>
      <c r="O537" s="9"/>
      <c r="P537" s="9"/>
      <c r="Q537" s="9"/>
      <c r="R537" s="9"/>
      <c r="S537" s="9"/>
      <c r="T537" s="9"/>
      <c r="U537" s="9"/>
    </row>
    <row r="538" spans="1:21" ht="12.75" hidden="1" customHeight="1" x14ac:dyDescent="0.25">
      <c r="A538" s="6">
        <v>199</v>
      </c>
      <c r="B538" s="7" t="s">
        <v>1029</v>
      </c>
      <c r="C538" s="7" t="s">
        <v>934</v>
      </c>
      <c r="D538" s="7" t="str">
        <f t="shared" si="0"/>
        <v>020200016705Thực tập Diesel</v>
      </c>
      <c r="E538" s="7" t="s">
        <v>1023</v>
      </c>
      <c r="F538" s="7" t="str">
        <f t="shared" si="1"/>
        <v>02020001670515CĐ-Ô5</v>
      </c>
      <c r="G538" s="8">
        <v>1</v>
      </c>
      <c r="H538" s="7" t="s">
        <v>1030</v>
      </c>
      <c r="I538" s="8">
        <v>51</v>
      </c>
      <c r="J538" s="8">
        <v>24</v>
      </c>
      <c r="K538" s="8">
        <v>27</v>
      </c>
      <c r="L538" s="9"/>
      <c r="M538" s="9"/>
      <c r="N538" s="9"/>
      <c r="O538" s="9"/>
      <c r="P538" s="9"/>
      <c r="Q538" s="9"/>
      <c r="R538" s="9"/>
      <c r="S538" s="9"/>
      <c r="T538" s="9"/>
      <c r="U538" s="9"/>
    </row>
    <row r="539" spans="1:21" ht="12.75" hidden="1" customHeight="1" x14ac:dyDescent="0.25">
      <c r="A539" s="6">
        <v>200</v>
      </c>
      <c r="B539" s="7" t="s">
        <v>1031</v>
      </c>
      <c r="C539" s="7" t="s">
        <v>937</v>
      </c>
      <c r="D539" s="7" t="str">
        <f t="shared" si="0"/>
        <v>020200017205Thực tập Động cơ 2</v>
      </c>
      <c r="E539" s="7" t="s">
        <v>1023</v>
      </c>
      <c r="F539" s="7" t="str">
        <f t="shared" si="1"/>
        <v>02020001720515CĐ-Ô5</v>
      </c>
      <c r="G539" s="8">
        <v>1</v>
      </c>
      <c r="H539" s="7" t="s">
        <v>841</v>
      </c>
      <c r="I539" s="8">
        <v>51</v>
      </c>
      <c r="J539" s="8">
        <v>0</v>
      </c>
      <c r="K539" s="8">
        <v>51</v>
      </c>
      <c r="L539" s="9"/>
      <c r="M539" s="9"/>
      <c r="N539" s="9"/>
      <c r="O539" s="9"/>
      <c r="P539" s="9"/>
      <c r="Q539" s="9"/>
      <c r="R539" s="9"/>
      <c r="S539" s="9"/>
      <c r="T539" s="9"/>
      <c r="U539" s="9"/>
    </row>
    <row r="540" spans="1:21" ht="12.75" hidden="1" customHeight="1" x14ac:dyDescent="0.25">
      <c r="A540" s="6">
        <v>201</v>
      </c>
      <c r="B540" s="7" t="s">
        <v>1032</v>
      </c>
      <c r="C540" s="7" t="s">
        <v>925</v>
      </c>
      <c r="D540" s="7" t="str">
        <f t="shared" si="0"/>
        <v xml:space="preserve">020200012106Ôtô </v>
      </c>
      <c r="E540" s="7" t="s">
        <v>1033</v>
      </c>
      <c r="F540" s="7" t="str">
        <f t="shared" si="1"/>
        <v>02020001210615CĐ-Ô4</v>
      </c>
      <c r="G540" s="8">
        <v>1</v>
      </c>
      <c r="H540" s="7" t="s">
        <v>174</v>
      </c>
      <c r="I540" s="8">
        <v>48</v>
      </c>
      <c r="J540" s="8">
        <v>0</v>
      </c>
      <c r="K540" s="8">
        <v>48</v>
      </c>
      <c r="L540" s="9"/>
      <c r="M540" s="9"/>
      <c r="N540" s="9"/>
      <c r="O540" s="9"/>
      <c r="P540" s="9"/>
      <c r="Q540" s="9"/>
      <c r="R540" s="9"/>
      <c r="S540" s="9"/>
      <c r="T540" s="9"/>
      <c r="U540" s="9"/>
    </row>
    <row r="541" spans="1:21" ht="12.75" hidden="1" customHeight="1" x14ac:dyDescent="0.25">
      <c r="A541" s="6">
        <v>202</v>
      </c>
      <c r="B541" s="7" t="s">
        <v>1034</v>
      </c>
      <c r="C541" s="7" t="s">
        <v>928</v>
      </c>
      <c r="D541" s="7" t="str">
        <f t="shared" si="0"/>
        <v>020200013506Quản lý dịch vụ ô tô</v>
      </c>
      <c r="E541" s="7" t="s">
        <v>1033</v>
      </c>
      <c r="F541" s="7" t="str">
        <f t="shared" si="1"/>
        <v>02020001350615CĐ-Ô4</v>
      </c>
      <c r="G541" s="8">
        <v>1</v>
      </c>
      <c r="H541" s="7" t="s">
        <v>1035</v>
      </c>
      <c r="I541" s="8">
        <v>47</v>
      </c>
      <c r="J541" s="8">
        <v>0</v>
      </c>
      <c r="K541" s="8">
        <v>47</v>
      </c>
      <c r="L541" s="9"/>
      <c r="M541" s="9"/>
      <c r="N541" s="9"/>
      <c r="O541" s="9"/>
      <c r="P541" s="9"/>
      <c r="Q541" s="9"/>
      <c r="R541" s="9"/>
      <c r="S541" s="9"/>
      <c r="T541" s="9"/>
      <c r="U541" s="9"/>
    </row>
    <row r="542" spans="1:21" ht="12.75" hidden="1" customHeight="1" x14ac:dyDescent="0.25">
      <c r="A542" s="6">
        <v>203</v>
      </c>
      <c r="B542" s="7" t="s">
        <v>1036</v>
      </c>
      <c r="C542" s="7" t="s">
        <v>930</v>
      </c>
      <c r="D542" s="7" t="str">
        <f t="shared" si="0"/>
        <v xml:space="preserve">020200004806Đồ án môn học Chi tiết máy </v>
      </c>
      <c r="E542" s="7" t="s">
        <v>1033</v>
      </c>
      <c r="F542" s="7" t="str">
        <f t="shared" si="1"/>
        <v>02020000480615CĐ-Ô4</v>
      </c>
      <c r="G542" s="8">
        <v>1</v>
      </c>
      <c r="H542" s="7" t="s">
        <v>569</v>
      </c>
      <c r="I542" s="8">
        <v>49</v>
      </c>
      <c r="J542" s="8">
        <v>0</v>
      </c>
      <c r="K542" s="8">
        <v>49</v>
      </c>
      <c r="L542" s="9"/>
      <c r="M542" s="9"/>
      <c r="N542" s="9"/>
      <c r="O542" s="9"/>
      <c r="P542" s="9"/>
      <c r="Q542" s="9"/>
      <c r="R542" s="9"/>
      <c r="S542" s="9"/>
      <c r="T542" s="9"/>
      <c r="U542" s="9"/>
    </row>
    <row r="543" spans="1:21" ht="12.75" hidden="1" customHeight="1" x14ac:dyDescent="0.25">
      <c r="A543" s="6">
        <v>204</v>
      </c>
      <c r="B543" s="7" t="s">
        <v>1037</v>
      </c>
      <c r="C543" s="7" t="s">
        <v>932</v>
      </c>
      <c r="D543" s="7" t="str">
        <f t="shared" si="0"/>
        <v>020200016306Thực tập Điện ôtô 1</v>
      </c>
      <c r="E543" s="7" t="s">
        <v>1033</v>
      </c>
      <c r="F543" s="7" t="str">
        <f t="shared" si="1"/>
        <v>02020001630615CĐ-Ô4</v>
      </c>
      <c r="G543" s="8">
        <v>1</v>
      </c>
      <c r="H543" s="7" t="s">
        <v>490</v>
      </c>
      <c r="I543" s="8">
        <v>47</v>
      </c>
      <c r="J543" s="8">
        <v>47</v>
      </c>
      <c r="K543" s="8">
        <v>0</v>
      </c>
      <c r="L543" s="9"/>
      <c r="M543" s="9"/>
      <c r="N543" s="9"/>
      <c r="O543" s="9"/>
      <c r="P543" s="9"/>
      <c r="Q543" s="9"/>
      <c r="R543" s="9"/>
      <c r="S543" s="9"/>
      <c r="T543" s="9"/>
      <c r="U543" s="9"/>
    </row>
    <row r="544" spans="1:21" ht="12.75" hidden="1" customHeight="1" x14ac:dyDescent="0.25">
      <c r="A544" s="6">
        <v>205</v>
      </c>
      <c r="B544" s="7" t="s">
        <v>1038</v>
      </c>
      <c r="C544" s="7" t="s">
        <v>934</v>
      </c>
      <c r="D544" s="7" t="str">
        <f t="shared" si="0"/>
        <v>020200016706Thực tập Diesel</v>
      </c>
      <c r="E544" s="7" t="s">
        <v>1033</v>
      </c>
      <c r="F544" s="7" t="str">
        <f t="shared" si="1"/>
        <v>02020001670615CĐ-Ô4</v>
      </c>
      <c r="G544" s="8">
        <v>1</v>
      </c>
      <c r="H544" s="7" t="s">
        <v>1039</v>
      </c>
      <c r="I544" s="8">
        <v>47</v>
      </c>
      <c r="J544" s="8">
        <v>24</v>
      </c>
      <c r="K544" s="8">
        <v>23</v>
      </c>
      <c r="L544" s="9"/>
      <c r="M544" s="9"/>
      <c r="N544" s="9"/>
      <c r="O544" s="9"/>
      <c r="P544" s="9"/>
      <c r="Q544" s="9"/>
      <c r="R544" s="9"/>
      <c r="S544" s="9"/>
      <c r="T544" s="9"/>
      <c r="U544" s="9"/>
    </row>
    <row r="545" spans="1:21" ht="12.75" hidden="1" customHeight="1" x14ac:dyDescent="0.25">
      <c r="A545" s="6">
        <v>206</v>
      </c>
      <c r="B545" s="7" t="s">
        <v>1040</v>
      </c>
      <c r="C545" s="7" t="s">
        <v>937</v>
      </c>
      <c r="D545" s="7" t="str">
        <f t="shared" si="0"/>
        <v>020200017206Thực tập Động cơ 2</v>
      </c>
      <c r="E545" s="7" t="s">
        <v>1033</v>
      </c>
      <c r="F545" s="7" t="str">
        <f t="shared" si="1"/>
        <v>02020001720615CĐ-Ô4</v>
      </c>
      <c r="G545" s="8">
        <v>1</v>
      </c>
      <c r="H545" s="7" t="s">
        <v>1041</v>
      </c>
      <c r="I545" s="8">
        <v>48</v>
      </c>
      <c r="J545" s="8">
        <v>0</v>
      </c>
      <c r="K545" s="8">
        <v>48</v>
      </c>
      <c r="L545" s="9"/>
      <c r="M545" s="9"/>
      <c r="N545" s="9"/>
      <c r="O545" s="9"/>
      <c r="P545" s="9"/>
      <c r="Q545" s="9"/>
      <c r="R545" s="9"/>
      <c r="S545" s="9"/>
      <c r="T545" s="9"/>
      <c r="U545" s="9"/>
    </row>
    <row r="546" spans="1:21" ht="12.75" hidden="1" customHeight="1" x14ac:dyDescent="0.25">
      <c r="A546" s="6">
        <v>207</v>
      </c>
      <c r="B546" s="7" t="s">
        <v>1042</v>
      </c>
      <c r="C546" s="7" t="s">
        <v>1043</v>
      </c>
      <c r="D546" s="7" t="str">
        <f t="shared" si="0"/>
        <v>020200013901Rôbốt công nghiệp</v>
      </c>
      <c r="E546" s="7" t="s">
        <v>1044</v>
      </c>
      <c r="F546" s="7" t="str">
        <f t="shared" si="1"/>
        <v>02020001390115CĐ-CĐT1</v>
      </c>
      <c r="G546" s="8">
        <v>1</v>
      </c>
      <c r="H546" s="7" t="s">
        <v>431</v>
      </c>
      <c r="I546" s="8">
        <v>51</v>
      </c>
      <c r="J546" s="8">
        <v>51</v>
      </c>
      <c r="K546" s="8">
        <v>0</v>
      </c>
      <c r="L546" s="9"/>
      <c r="M546" s="9"/>
      <c r="N546" s="9"/>
      <c r="O546" s="9"/>
      <c r="P546" s="9"/>
      <c r="Q546" s="9"/>
      <c r="R546" s="9"/>
      <c r="S546" s="9"/>
      <c r="T546" s="9"/>
      <c r="U546" s="9"/>
    </row>
    <row r="547" spans="1:21" ht="12.75" hidden="1" customHeight="1" x14ac:dyDescent="0.25">
      <c r="A547" s="6">
        <v>208</v>
      </c>
      <c r="B547" s="7" t="s">
        <v>1045</v>
      </c>
      <c r="C547" s="7" t="s">
        <v>1046</v>
      </c>
      <c r="D547" s="7" t="str">
        <f t="shared" si="0"/>
        <v>020200088701Kỹ thuật Cảm biến đo lường</v>
      </c>
      <c r="E547" s="7" t="s">
        <v>1044</v>
      </c>
      <c r="F547" s="7" t="str">
        <f t="shared" si="1"/>
        <v>02020008870115CĐ-CĐT1</v>
      </c>
      <c r="G547" s="8">
        <v>1</v>
      </c>
      <c r="H547" s="7" t="s">
        <v>429</v>
      </c>
      <c r="I547" s="8">
        <v>51</v>
      </c>
      <c r="J547" s="8">
        <v>0</v>
      </c>
      <c r="K547" s="8">
        <v>51</v>
      </c>
      <c r="L547" s="9"/>
      <c r="M547" s="9"/>
      <c r="N547" s="9"/>
      <c r="O547" s="9"/>
      <c r="P547" s="9"/>
      <c r="Q547" s="9"/>
      <c r="R547" s="9"/>
      <c r="S547" s="9"/>
      <c r="T547" s="9"/>
      <c r="U547" s="9"/>
    </row>
    <row r="548" spans="1:21" ht="12.75" hidden="1" customHeight="1" x14ac:dyDescent="0.25">
      <c r="A548" s="6">
        <v>209</v>
      </c>
      <c r="B548" s="7" t="s">
        <v>1047</v>
      </c>
      <c r="C548" s="7" t="s">
        <v>1048</v>
      </c>
      <c r="D548" s="7" t="str">
        <f t="shared" si="0"/>
        <v>020200089101Lập trình PLC</v>
      </c>
      <c r="E548" s="7" t="s">
        <v>1044</v>
      </c>
      <c r="F548" s="7" t="str">
        <f t="shared" si="1"/>
        <v>02020008910115CĐ-CĐT1</v>
      </c>
      <c r="G548" s="8">
        <v>1</v>
      </c>
      <c r="H548" s="7" t="s">
        <v>1049</v>
      </c>
      <c r="I548" s="8">
        <v>51</v>
      </c>
      <c r="J548" s="8">
        <v>0</v>
      </c>
      <c r="K548" s="8">
        <v>51</v>
      </c>
      <c r="L548" s="9"/>
      <c r="M548" s="9"/>
      <c r="N548" s="9"/>
      <c r="O548" s="9"/>
      <c r="P548" s="9"/>
      <c r="Q548" s="9"/>
      <c r="R548" s="9"/>
      <c r="S548" s="9"/>
      <c r="T548" s="9"/>
      <c r="U548" s="9"/>
    </row>
    <row r="549" spans="1:21" ht="12.75" hidden="1" customHeight="1" x14ac:dyDescent="0.25">
      <c r="A549" s="6">
        <v>210</v>
      </c>
      <c r="B549" s="7" t="s">
        <v>1050</v>
      </c>
      <c r="C549" s="7" t="s">
        <v>1051</v>
      </c>
      <c r="D549" s="7" t="str">
        <f t="shared" si="0"/>
        <v>020200088801Thực tập Vi xử lý</v>
      </c>
      <c r="E549" s="7" t="s">
        <v>1044</v>
      </c>
      <c r="F549" s="7" t="str">
        <f t="shared" si="1"/>
        <v>02020008880115CĐ-CĐT1</v>
      </c>
      <c r="G549" s="8">
        <v>1</v>
      </c>
      <c r="H549" s="7" t="s">
        <v>522</v>
      </c>
      <c r="I549" s="8">
        <v>51</v>
      </c>
      <c r="J549" s="8">
        <v>51</v>
      </c>
      <c r="K549" s="8">
        <v>0</v>
      </c>
      <c r="L549" s="9"/>
      <c r="M549" s="9"/>
      <c r="N549" s="9"/>
      <c r="O549" s="9"/>
      <c r="P549" s="9"/>
      <c r="Q549" s="9"/>
      <c r="R549" s="9"/>
      <c r="S549" s="9"/>
      <c r="T549" s="9"/>
      <c r="U549" s="9"/>
    </row>
    <row r="550" spans="1:21" ht="12.75" hidden="1" customHeight="1" x14ac:dyDescent="0.25">
      <c r="A550" s="6">
        <v>211</v>
      </c>
      <c r="B550" s="7" t="s">
        <v>1052</v>
      </c>
      <c r="C550" s="7" t="s">
        <v>1053</v>
      </c>
      <c r="D550" s="7" t="str">
        <f t="shared" si="0"/>
        <v>020200088901Thực tập Kỹ thuật điều khiển tự động</v>
      </c>
      <c r="E550" s="7" t="s">
        <v>1044</v>
      </c>
      <c r="F550" s="7" t="str">
        <f t="shared" si="1"/>
        <v>02020008890115CĐ-CĐT1</v>
      </c>
      <c r="G550" s="8">
        <v>1</v>
      </c>
      <c r="H550" s="7" t="s">
        <v>50</v>
      </c>
      <c r="I550" s="8">
        <v>51</v>
      </c>
      <c r="J550" s="8">
        <v>51</v>
      </c>
      <c r="K550" s="8">
        <v>0</v>
      </c>
      <c r="L550" s="9"/>
      <c r="M550" s="9"/>
      <c r="N550" s="9"/>
      <c r="O550" s="9"/>
      <c r="P550" s="9"/>
      <c r="Q550" s="9"/>
      <c r="R550" s="9"/>
      <c r="S550" s="9"/>
      <c r="T550" s="9"/>
      <c r="U550" s="9"/>
    </row>
    <row r="551" spans="1:21" ht="12.75" hidden="1" customHeight="1" x14ac:dyDescent="0.25">
      <c r="A551" s="6">
        <v>212</v>
      </c>
      <c r="B551" s="7" t="s">
        <v>1054</v>
      </c>
      <c r="C551" s="7" t="s">
        <v>970</v>
      </c>
      <c r="D551" s="7" t="str">
        <f t="shared" si="0"/>
        <v>020200089001Thực tập Sửa chữa cơ khí</v>
      </c>
      <c r="E551" s="7" t="s">
        <v>1044</v>
      </c>
      <c r="F551" s="7" t="str">
        <f t="shared" si="1"/>
        <v>02020008900115CĐ-CĐT1</v>
      </c>
      <c r="G551" s="8">
        <v>1</v>
      </c>
      <c r="H551" s="7" t="s">
        <v>683</v>
      </c>
      <c r="I551" s="8">
        <v>51</v>
      </c>
      <c r="J551" s="8">
        <v>0</v>
      </c>
      <c r="K551" s="8">
        <v>51</v>
      </c>
      <c r="L551" s="9"/>
      <c r="M551" s="9"/>
      <c r="N551" s="9"/>
      <c r="O551" s="9"/>
      <c r="P551" s="9"/>
      <c r="Q551" s="9"/>
      <c r="R551" s="9"/>
      <c r="S551" s="9"/>
      <c r="T551" s="9"/>
      <c r="U551" s="9"/>
    </row>
    <row r="552" spans="1:21" ht="12.75" hidden="1" customHeight="1" x14ac:dyDescent="0.25">
      <c r="A552" s="6">
        <v>213</v>
      </c>
      <c r="B552" s="7" t="s">
        <v>1055</v>
      </c>
      <c r="C552" s="7" t="s">
        <v>940</v>
      </c>
      <c r="D552" s="7" t="str">
        <f t="shared" si="0"/>
        <v>020200002805Công nghệ CAD/CAM</v>
      </c>
      <c r="E552" s="7" t="s">
        <v>1056</v>
      </c>
      <c r="F552" s="7" t="str">
        <f t="shared" si="1"/>
        <v>02020000280515CĐ-CTM5</v>
      </c>
      <c r="G552" s="8">
        <v>1</v>
      </c>
      <c r="H552" s="7" t="s">
        <v>774</v>
      </c>
      <c r="I552" s="8">
        <v>43</v>
      </c>
      <c r="J552" s="8">
        <v>0</v>
      </c>
      <c r="K552" s="8">
        <v>43</v>
      </c>
      <c r="L552" s="9"/>
      <c r="M552" s="9"/>
      <c r="N552" s="9"/>
      <c r="O552" s="9"/>
      <c r="P552" s="9"/>
      <c r="Q552" s="9"/>
      <c r="R552" s="9"/>
      <c r="S552" s="9"/>
      <c r="T552" s="9"/>
      <c r="U552" s="9"/>
    </row>
    <row r="553" spans="1:21" ht="12.75" hidden="1" customHeight="1" x14ac:dyDescent="0.25">
      <c r="A553" s="6">
        <v>214</v>
      </c>
      <c r="B553" s="7" t="s">
        <v>1057</v>
      </c>
      <c r="C553" s="7" t="s">
        <v>943</v>
      </c>
      <c r="D553" s="7" t="str">
        <f t="shared" si="0"/>
        <v>020200003005Công nghệ CNC</v>
      </c>
      <c r="E553" s="7" t="s">
        <v>1056</v>
      </c>
      <c r="F553" s="7" t="str">
        <f t="shared" si="1"/>
        <v>02020000300515CĐ-CTM5</v>
      </c>
      <c r="G553" s="8">
        <v>1</v>
      </c>
      <c r="H553" s="7" t="s">
        <v>148</v>
      </c>
      <c r="I553" s="8">
        <v>45</v>
      </c>
      <c r="J553" s="8">
        <v>0</v>
      </c>
      <c r="K553" s="8">
        <v>45</v>
      </c>
      <c r="L553" s="9"/>
      <c r="M553" s="9"/>
      <c r="N553" s="9"/>
      <c r="O553" s="9"/>
      <c r="P553" s="9"/>
      <c r="Q553" s="9"/>
      <c r="R553" s="9"/>
      <c r="S553" s="9"/>
      <c r="T553" s="9"/>
      <c r="U553" s="9"/>
    </row>
    <row r="554" spans="1:21" ht="12.75" hidden="1" customHeight="1" x14ac:dyDescent="0.25">
      <c r="A554" s="6">
        <v>215</v>
      </c>
      <c r="B554" s="7" t="s">
        <v>1058</v>
      </c>
      <c r="C554" s="7" t="s">
        <v>945</v>
      </c>
      <c r="D554" s="7" t="str">
        <f t="shared" si="0"/>
        <v>020200078005Trang bị điện trong máy cắt kim loại</v>
      </c>
      <c r="E554" s="7" t="s">
        <v>1056</v>
      </c>
      <c r="F554" s="7" t="str">
        <f t="shared" si="1"/>
        <v>02020007800515CĐ-CTM5</v>
      </c>
      <c r="G554" s="8">
        <v>1</v>
      </c>
      <c r="H554" s="7" t="s">
        <v>526</v>
      </c>
      <c r="I554" s="8">
        <v>42</v>
      </c>
      <c r="J554" s="8">
        <v>0</v>
      </c>
      <c r="K554" s="8">
        <v>42</v>
      </c>
      <c r="L554" s="9"/>
      <c r="M554" s="9"/>
      <c r="N554" s="9"/>
      <c r="O554" s="9"/>
      <c r="P554" s="9"/>
      <c r="Q554" s="9"/>
      <c r="R554" s="9"/>
      <c r="S554" s="9"/>
      <c r="T554" s="9"/>
      <c r="U554" s="9"/>
    </row>
    <row r="555" spans="1:21" ht="12.75" hidden="1" customHeight="1" x14ac:dyDescent="0.25">
      <c r="A555" s="6">
        <v>216</v>
      </c>
      <c r="B555" s="7" t="s">
        <v>1059</v>
      </c>
      <c r="C555" s="7" t="s">
        <v>948</v>
      </c>
      <c r="D555" s="7" t="str">
        <f t="shared" si="0"/>
        <v>020200081405Truyền động thủy lực và khí nén</v>
      </c>
      <c r="E555" s="7" t="s">
        <v>1056</v>
      </c>
      <c r="F555" s="7" t="str">
        <f t="shared" si="1"/>
        <v>02020008140515CĐ-CTM5</v>
      </c>
      <c r="G555" s="8">
        <v>1</v>
      </c>
      <c r="H555" s="7" t="s">
        <v>949</v>
      </c>
      <c r="I555" s="8">
        <v>51</v>
      </c>
      <c r="J555" s="8">
        <v>0</v>
      </c>
      <c r="K555" s="8">
        <v>51</v>
      </c>
      <c r="L555" s="9"/>
      <c r="M555" s="9"/>
      <c r="N555" s="9"/>
      <c r="O555" s="9"/>
      <c r="P555" s="9"/>
      <c r="Q555" s="9"/>
      <c r="R555" s="9"/>
      <c r="S555" s="9"/>
      <c r="T555" s="9"/>
      <c r="U555" s="9"/>
    </row>
    <row r="556" spans="1:21" ht="12.75" hidden="1" customHeight="1" x14ac:dyDescent="0.25">
      <c r="A556" s="6">
        <v>217</v>
      </c>
      <c r="B556" s="7" t="s">
        <v>1060</v>
      </c>
      <c r="C556" s="7" t="s">
        <v>951</v>
      </c>
      <c r="D556" s="7" t="str">
        <f t="shared" si="0"/>
        <v>020200086106Công nghệ chế tạo máy</v>
      </c>
      <c r="E556" s="7" t="s">
        <v>1056</v>
      </c>
      <c r="F556" s="7" t="str">
        <f t="shared" si="1"/>
        <v>02020008610615CĐ-CTM5</v>
      </c>
      <c r="G556" s="8">
        <v>1</v>
      </c>
      <c r="H556" s="7" t="s">
        <v>585</v>
      </c>
      <c r="I556" s="8">
        <v>42</v>
      </c>
      <c r="J556" s="8">
        <v>0</v>
      </c>
      <c r="K556" s="8">
        <v>42</v>
      </c>
      <c r="L556" s="9"/>
      <c r="M556" s="9"/>
      <c r="N556" s="9"/>
      <c r="O556" s="9"/>
      <c r="P556" s="9"/>
      <c r="Q556" s="9"/>
      <c r="R556" s="9"/>
      <c r="S556" s="9"/>
      <c r="T556" s="9"/>
      <c r="U556" s="9"/>
    </row>
    <row r="557" spans="1:21" ht="12.75" hidden="1" customHeight="1" x14ac:dyDescent="0.25">
      <c r="A557" s="6">
        <v>218</v>
      </c>
      <c r="B557" s="7" t="s">
        <v>1061</v>
      </c>
      <c r="C557" s="7" t="s">
        <v>953</v>
      </c>
      <c r="D557" s="7" t="str">
        <f t="shared" si="0"/>
        <v>020200004305Đồ án Công nghệ chế tạo máy</v>
      </c>
      <c r="E557" s="7" t="s">
        <v>1056</v>
      </c>
      <c r="F557" s="7" t="str">
        <f t="shared" si="1"/>
        <v>02020000430515CĐ-CTM5</v>
      </c>
      <c r="G557" s="8">
        <v>1</v>
      </c>
      <c r="H557" s="7" t="s">
        <v>585</v>
      </c>
      <c r="I557" s="8">
        <v>42</v>
      </c>
      <c r="J557" s="8">
        <v>0</v>
      </c>
      <c r="K557" s="8">
        <v>42</v>
      </c>
      <c r="L557" s="9"/>
      <c r="M557" s="9"/>
      <c r="N557" s="9"/>
      <c r="O557" s="9"/>
      <c r="P557" s="9"/>
      <c r="Q557" s="9"/>
      <c r="R557" s="9"/>
      <c r="S557" s="9"/>
      <c r="T557" s="9"/>
      <c r="U557" s="9"/>
    </row>
    <row r="558" spans="1:21" ht="12.75" hidden="1" customHeight="1" x14ac:dyDescent="0.25">
      <c r="A558" s="6">
        <v>219</v>
      </c>
      <c r="B558" s="7" t="s">
        <v>1062</v>
      </c>
      <c r="C558" s="7" t="s">
        <v>955</v>
      </c>
      <c r="D558" s="7" t="str">
        <f t="shared" si="0"/>
        <v>020200018407Thực tập Phay 1</v>
      </c>
      <c r="E558" s="7" t="s">
        <v>1056</v>
      </c>
      <c r="F558" s="7" t="str">
        <f t="shared" si="1"/>
        <v>02020001840715CĐ-CTM5</v>
      </c>
      <c r="G558" s="8">
        <v>1</v>
      </c>
      <c r="H558" s="7" t="s">
        <v>988</v>
      </c>
      <c r="I558" s="8">
        <v>43</v>
      </c>
      <c r="J558" s="8">
        <v>0</v>
      </c>
      <c r="K558" s="8">
        <v>43</v>
      </c>
      <c r="L558" s="9"/>
      <c r="M558" s="9"/>
      <c r="N558" s="9"/>
      <c r="O558" s="9"/>
      <c r="P558" s="9"/>
      <c r="Q558" s="9"/>
      <c r="R558" s="9"/>
      <c r="S558" s="9"/>
      <c r="T558" s="9"/>
      <c r="U558" s="9"/>
    </row>
    <row r="559" spans="1:21" ht="12.75" hidden="1" customHeight="1" x14ac:dyDescent="0.25">
      <c r="A559" s="6">
        <v>220</v>
      </c>
      <c r="B559" s="7" t="s">
        <v>1063</v>
      </c>
      <c r="C559" s="7" t="s">
        <v>1064</v>
      </c>
      <c r="D559" s="7" t="str">
        <f t="shared" si="0"/>
        <v>020200010601Mạng máy tính và quản trị mạng</v>
      </c>
      <c r="E559" s="7" t="s">
        <v>1065</v>
      </c>
      <c r="F559" s="7" t="str">
        <f t="shared" si="1"/>
        <v>02020001060115CĐ-TW</v>
      </c>
      <c r="G559" s="8">
        <v>1</v>
      </c>
      <c r="H559" s="7" t="s">
        <v>276</v>
      </c>
      <c r="I559" s="8">
        <v>46</v>
      </c>
      <c r="J559" s="8">
        <v>0</v>
      </c>
      <c r="K559" s="8">
        <v>46</v>
      </c>
      <c r="L559" s="9"/>
      <c r="M559" s="9"/>
      <c r="N559" s="9"/>
      <c r="O559" s="9"/>
      <c r="P559" s="9"/>
      <c r="Q559" s="9"/>
      <c r="R559" s="9"/>
      <c r="S559" s="9"/>
      <c r="T559" s="9"/>
      <c r="U559" s="9"/>
    </row>
    <row r="560" spans="1:21" ht="12.75" hidden="1" customHeight="1" x14ac:dyDescent="0.25">
      <c r="A560" s="6">
        <v>221</v>
      </c>
      <c r="B560" s="7" t="s">
        <v>1066</v>
      </c>
      <c r="C560" s="7" t="s">
        <v>1067</v>
      </c>
      <c r="D560" s="7" t="str">
        <f t="shared" si="0"/>
        <v>020200013101Phương pháp nghiên cứu khoa học</v>
      </c>
      <c r="E560" s="7" t="s">
        <v>1065</v>
      </c>
      <c r="F560" s="7" t="str">
        <f t="shared" si="1"/>
        <v>02020001310115CĐ-TW</v>
      </c>
      <c r="G560" s="8">
        <v>1</v>
      </c>
      <c r="H560" s="7" t="s">
        <v>1068</v>
      </c>
      <c r="I560" s="8">
        <v>43</v>
      </c>
      <c r="J560" s="8">
        <v>0</v>
      </c>
      <c r="K560" s="8">
        <v>43</v>
      </c>
      <c r="L560" s="9"/>
      <c r="M560" s="9"/>
      <c r="N560" s="9"/>
      <c r="O560" s="9"/>
      <c r="P560" s="9"/>
      <c r="Q560" s="9"/>
      <c r="R560" s="9"/>
      <c r="S560" s="9"/>
      <c r="T560" s="9"/>
      <c r="U560" s="9"/>
    </row>
    <row r="561" spans="1:21" ht="12.75" hidden="1" customHeight="1" x14ac:dyDescent="0.25">
      <c r="A561" s="6">
        <v>222</v>
      </c>
      <c r="B561" s="7" t="s">
        <v>1069</v>
      </c>
      <c r="C561" s="7" t="s">
        <v>1070</v>
      </c>
      <c r="D561" s="7" t="str">
        <f t="shared" si="0"/>
        <v>020200090001Lập trình ASP.Net 2</v>
      </c>
      <c r="E561" s="7" t="s">
        <v>1065</v>
      </c>
      <c r="F561" s="7" t="str">
        <f t="shared" si="1"/>
        <v>02020009000115CĐ-TW</v>
      </c>
      <c r="G561" s="8">
        <v>1</v>
      </c>
      <c r="H561" s="7" t="s">
        <v>1071</v>
      </c>
      <c r="I561" s="8">
        <v>42</v>
      </c>
      <c r="J561" s="8">
        <v>0</v>
      </c>
      <c r="K561" s="8">
        <v>42</v>
      </c>
      <c r="L561" s="9"/>
      <c r="M561" s="9"/>
      <c r="N561" s="9"/>
      <c r="O561" s="9"/>
      <c r="P561" s="9"/>
      <c r="Q561" s="9"/>
      <c r="R561" s="9"/>
      <c r="S561" s="9"/>
      <c r="T561" s="9"/>
      <c r="U561" s="9"/>
    </row>
    <row r="562" spans="1:21" ht="12.75" hidden="1" customHeight="1" x14ac:dyDescent="0.25">
      <c r="A562" s="6">
        <v>223</v>
      </c>
      <c r="B562" s="7" t="s">
        <v>1072</v>
      </c>
      <c r="C562" s="7" t="s">
        <v>1073</v>
      </c>
      <c r="D562" s="7" t="str">
        <f t="shared" si="0"/>
        <v>020200090201Lập trình PHP 1</v>
      </c>
      <c r="E562" s="7" t="s">
        <v>1065</v>
      </c>
      <c r="F562" s="7" t="str">
        <f t="shared" si="1"/>
        <v>02020009020115CĐ-TW</v>
      </c>
      <c r="G562" s="8">
        <v>1</v>
      </c>
      <c r="H562" s="7" t="s">
        <v>1074</v>
      </c>
      <c r="I562" s="8">
        <v>42</v>
      </c>
      <c r="J562" s="8">
        <v>0</v>
      </c>
      <c r="K562" s="8">
        <v>42</v>
      </c>
      <c r="L562" s="9"/>
      <c r="M562" s="9"/>
      <c r="N562" s="9"/>
      <c r="O562" s="9"/>
      <c r="P562" s="9"/>
      <c r="Q562" s="9"/>
      <c r="R562" s="9"/>
      <c r="S562" s="9"/>
      <c r="T562" s="9"/>
      <c r="U562" s="9"/>
    </row>
    <row r="563" spans="1:21" ht="12.75" hidden="1" customHeight="1" x14ac:dyDescent="0.25">
      <c r="A563" s="6">
        <v>224</v>
      </c>
      <c r="B563" s="7" t="s">
        <v>1075</v>
      </c>
      <c r="C563" s="7" t="s">
        <v>1076</v>
      </c>
      <c r="D563" s="7" t="str">
        <f t="shared" si="0"/>
        <v>020200010101Lý thuyết đồ thị</v>
      </c>
      <c r="E563" s="7" t="s">
        <v>1077</v>
      </c>
      <c r="F563" s="7" t="str">
        <f t="shared" si="1"/>
        <v>02020001010115CĐ-TM1</v>
      </c>
      <c r="G563" s="8">
        <v>1</v>
      </c>
      <c r="H563" s="7" t="s">
        <v>1078</v>
      </c>
      <c r="I563" s="8">
        <v>42</v>
      </c>
      <c r="J563" s="8">
        <v>0</v>
      </c>
      <c r="K563" s="8">
        <v>42</v>
      </c>
      <c r="L563" s="9"/>
      <c r="M563" s="9"/>
      <c r="N563" s="9"/>
      <c r="O563" s="9"/>
      <c r="P563" s="9"/>
      <c r="Q563" s="9"/>
      <c r="R563" s="9"/>
      <c r="S563" s="9"/>
      <c r="T563" s="9"/>
      <c r="U563" s="9"/>
    </row>
    <row r="564" spans="1:21" ht="12.75" hidden="1" customHeight="1" x14ac:dyDescent="0.25">
      <c r="A564" s="6">
        <v>225</v>
      </c>
      <c r="B564" s="7" t="s">
        <v>1079</v>
      </c>
      <c r="C564" s="7" t="s">
        <v>482</v>
      </c>
      <c r="D564" s="7" t="str">
        <f t="shared" si="0"/>
        <v>020200010401Mạng Linux</v>
      </c>
      <c r="E564" s="7" t="s">
        <v>1077</v>
      </c>
      <c r="F564" s="7" t="str">
        <f t="shared" si="1"/>
        <v>02020001040115CĐ-TM1</v>
      </c>
      <c r="G564" s="8">
        <v>1</v>
      </c>
      <c r="H564" s="7" t="s">
        <v>483</v>
      </c>
      <c r="I564" s="8">
        <v>43</v>
      </c>
      <c r="J564" s="8">
        <v>0</v>
      </c>
      <c r="K564" s="8">
        <v>43</v>
      </c>
      <c r="L564" s="9"/>
      <c r="M564" s="9"/>
      <c r="N564" s="9"/>
      <c r="O564" s="9"/>
      <c r="P564" s="9"/>
      <c r="Q564" s="9"/>
      <c r="R564" s="9"/>
      <c r="S564" s="9"/>
      <c r="T564" s="9"/>
      <c r="U564" s="9"/>
    </row>
    <row r="565" spans="1:21" ht="12.75" hidden="1" customHeight="1" x14ac:dyDescent="0.25">
      <c r="A565" s="6">
        <v>226</v>
      </c>
      <c r="B565" s="7" t="s">
        <v>1080</v>
      </c>
      <c r="C565" s="7" t="s">
        <v>33</v>
      </c>
      <c r="D565" s="7" t="str">
        <f t="shared" si="0"/>
        <v xml:space="preserve">020200010701Mạng nâng cao </v>
      </c>
      <c r="E565" s="7" t="s">
        <v>1077</v>
      </c>
      <c r="F565" s="7" t="str">
        <f t="shared" si="1"/>
        <v>02020001070115CĐ-TM1</v>
      </c>
      <c r="G565" s="8">
        <v>1</v>
      </c>
      <c r="H565" s="7" t="s">
        <v>1081</v>
      </c>
      <c r="I565" s="8">
        <v>44</v>
      </c>
      <c r="J565" s="8">
        <v>0</v>
      </c>
      <c r="K565" s="8">
        <v>44</v>
      </c>
      <c r="L565" s="9"/>
      <c r="M565" s="9"/>
      <c r="N565" s="9"/>
      <c r="O565" s="9"/>
      <c r="P565" s="9"/>
      <c r="Q565" s="9"/>
      <c r="R565" s="9"/>
      <c r="S565" s="9"/>
      <c r="T565" s="9"/>
      <c r="U565" s="9"/>
    </row>
    <row r="566" spans="1:21" ht="12.75" hidden="1" customHeight="1" x14ac:dyDescent="0.25">
      <c r="A566" s="6">
        <v>227</v>
      </c>
      <c r="B566" s="7" t="s">
        <v>1082</v>
      </c>
      <c r="C566" s="7" t="s">
        <v>1083</v>
      </c>
      <c r="D566" s="7" t="str">
        <f t="shared" si="0"/>
        <v>020200014401Thiết bị mạng</v>
      </c>
      <c r="E566" s="7" t="s">
        <v>1077</v>
      </c>
      <c r="F566" s="7" t="str">
        <f t="shared" si="1"/>
        <v>02020001440115CĐ-TM1</v>
      </c>
      <c r="G566" s="8">
        <v>1</v>
      </c>
      <c r="H566" s="7" t="s">
        <v>338</v>
      </c>
      <c r="I566" s="8">
        <v>43</v>
      </c>
      <c r="J566" s="8">
        <v>0</v>
      </c>
      <c r="K566" s="8">
        <v>43</v>
      </c>
      <c r="L566" s="9"/>
      <c r="M566" s="9"/>
      <c r="N566" s="9"/>
      <c r="O566" s="9"/>
      <c r="P566" s="9"/>
      <c r="Q566" s="9"/>
      <c r="R566" s="9"/>
      <c r="S566" s="9"/>
      <c r="T566" s="9"/>
      <c r="U566" s="9"/>
    </row>
    <row r="567" spans="1:21" ht="12.75" hidden="1" customHeight="1" x14ac:dyDescent="0.25">
      <c r="A567" s="6">
        <v>228</v>
      </c>
      <c r="B567" s="7" t="s">
        <v>1084</v>
      </c>
      <c r="C567" s="7" t="s">
        <v>24</v>
      </c>
      <c r="D567" s="7" t="str">
        <f t="shared" si="0"/>
        <v>020200015206Thiết kế Web</v>
      </c>
      <c r="E567" s="7" t="s">
        <v>1077</v>
      </c>
      <c r="F567" s="7" t="str">
        <f t="shared" si="1"/>
        <v>02020001520615CĐ-TM1</v>
      </c>
      <c r="G567" s="8">
        <v>1</v>
      </c>
      <c r="H567" s="7" t="s">
        <v>1085</v>
      </c>
      <c r="I567" s="8">
        <v>42</v>
      </c>
      <c r="J567" s="8">
        <v>0</v>
      </c>
      <c r="K567" s="8">
        <v>42</v>
      </c>
      <c r="L567" s="9"/>
      <c r="M567" s="9"/>
      <c r="N567" s="9"/>
      <c r="O567" s="9"/>
      <c r="P567" s="9"/>
      <c r="Q567" s="9"/>
      <c r="R567" s="9"/>
      <c r="S567" s="9"/>
      <c r="T567" s="9"/>
      <c r="U567" s="9"/>
    </row>
    <row r="568" spans="1:21" ht="12.75" hidden="1" customHeight="1" x14ac:dyDescent="0.25">
      <c r="A568" s="6">
        <v>229</v>
      </c>
      <c r="B568" s="7" t="s">
        <v>1086</v>
      </c>
      <c r="C568" s="7" t="s">
        <v>1087</v>
      </c>
      <c r="D568" s="7" t="str">
        <f t="shared" si="0"/>
        <v>020200001101Anh văn chuyên ngành CNKT Nhiệt</v>
      </c>
      <c r="E568" s="7" t="s">
        <v>1088</v>
      </c>
      <c r="F568" s="7" t="str">
        <f t="shared" si="1"/>
        <v>02020000110115CĐ-ĐL1</v>
      </c>
      <c r="G568" s="8">
        <v>1</v>
      </c>
      <c r="H568" s="7" t="s">
        <v>1089</v>
      </c>
      <c r="I568" s="8">
        <v>56</v>
      </c>
      <c r="J568" s="8">
        <v>0</v>
      </c>
      <c r="K568" s="8">
        <v>56</v>
      </c>
      <c r="L568" s="9"/>
      <c r="M568" s="9"/>
      <c r="N568" s="9"/>
      <c r="O568" s="9"/>
      <c r="P568" s="9"/>
      <c r="Q568" s="9"/>
      <c r="R568" s="9"/>
      <c r="S568" s="9"/>
      <c r="T568" s="9"/>
      <c r="U568" s="9"/>
    </row>
    <row r="569" spans="1:21" ht="12.75" hidden="1" customHeight="1" x14ac:dyDescent="0.25">
      <c r="A569" s="6">
        <v>230</v>
      </c>
      <c r="B569" s="7" t="s">
        <v>1090</v>
      </c>
      <c r="C569" s="7" t="s">
        <v>549</v>
      </c>
      <c r="D569" s="7" t="str">
        <f t="shared" si="0"/>
        <v>020200009001Kỹ thuật sấy</v>
      </c>
      <c r="E569" s="7" t="s">
        <v>1088</v>
      </c>
      <c r="F569" s="7" t="str">
        <f t="shared" si="1"/>
        <v>02020000900115CĐ-ĐL1</v>
      </c>
      <c r="G569" s="8">
        <v>1</v>
      </c>
      <c r="H569" s="7" t="s">
        <v>545</v>
      </c>
      <c r="I569" s="8">
        <v>56</v>
      </c>
      <c r="J569" s="8">
        <v>0</v>
      </c>
      <c r="K569" s="8">
        <v>56</v>
      </c>
      <c r="L569" s="9"/>
      <c r="M569" s="9"/>
      <c r="N569" s="9"/>
      <c r="O569" s="9"/>
      <c r="P569" s="9"/>
      <c r="Q569" s="9"/>
      <c r="R569" s="9"/>
      <c r="S569" s="9"/>
      <c r="T569" s="9"/>
      <c r="U569" s="9"/>
    </row>
    <row r="570" spans="1:21" ht="12.75" hidden="1" customHeight="1" x14ac:dyDescent="0.25">
      <c r="A570" s="6">
        <v>231</v>
      </c>
      <c r="B570" s="7" t="s">
        <v>1091</v>
      </c>
      <c r="C570" s="7" t="s">
        <v>1092</v>
      </c>
      <c r="D570" s="7" t="str">
        <f t="shared" si="0"/>
        <v>020200089301Vận hành và bảo trì hệ thống lạnh</v>
      </c>
      <c r="E570" s="7" t="s">
        <v>1088</v>
      </c>
      <c r="F570" s="7" t="str">
        <f t="shared" si="1"/>
        <v>02020008930115CĐ-ĐL1</v>
      </c>
      <c r="G570" s="8">
        <v>1</v>
      </c>
      <c r="H570" s="7" t="s">
        <v>1093</v>
      </c>
      <c r="I570" s="8">
        <v>56</v>
      </c>
      <c r="J570" s="8">
        <v>0</v>
      </c>
      <c r="K570" s="8">
        <v>56</v>
      </c>
      <c r="L570" s="9"/>
      <c r="M570" s="9"/>
      <c r="N570" s="9"/>
      <c r="O570" s="9"/>
      <c r="P570" s="9"/>
      <c r="Q570" s="9"/>
      <c r="R570" s="9"/>
      <c r="S570" s="9"/>
      <c r="T570" s="9"/>
      <c r="U570" s="9"/>
    </row>
    <row r="571" spans="1:21" ht="12.75" hidden="1" customHeight="1" x14ac:dyDescent="0.25">
      <c r="A571" s="6">
        <v>232</v>
      </c>
      <c r="B571" s="7" t="s">
        <v>1094</v>
      </c>
      <c r="C571" s="7" t="s">
        <v>1095</v>
      </c>
      <c r="D571" s="7" t="str">
        <f t="shared" si="0"/>
        <v>020200089701Xây dựng trạm lạnh</v>
      </c>
      <c r="E571" s="7" t="s">
        <v>1088</v>
      </c>
      <c r="F571" s="7" t="str">
        <f t="shared" si="1"/>
        <v>02020008970115CĐ-ĐL1</v>
      </c>
      <c r="G571" s="8">
        <v>1</v>
      </c>
      <c r="H571" s="7" t="s">
        <v>351</v>
      </c>
      <c r="I571" s="8">
        <v>56</v>
      </c>
      <c r="J571" s="8">
        <v>0</v>
      </c>
      <c r="K571" s="8">
        <v>56</v>
      </c>
      <c r="L571" s="9"/>
      <c r="M571" s="9"/>
      <c r="N571" s="9"/>
      <c r="O571" s="9"/>
      <c r="P571" s="9"/>
      <c r="Q571" s="9"/>
      <c r="R571" s="9"/>
      <c r="S571" s="9"/>
      <c r="T571" s="9"/>
      <c r="U571" s="9"/>
    </row>
    <row r="572" spans="1:21" ht="12.75" hidden="1" customHeight="1" x14ac:dyDescent="0.25">
      <c r="A572" s="6">
        <v>233</v>
      </c>
      <c r="B572" s="7" t="s">
        <v>1096</v>
      </c>
      <c r="C572" s="7" t="s">
        <v>1097</v>
      </c>
      <c r="D572" s="7" t="str">
        <f t="shared" si="0"/>
        <v>020200081901Thực tập vận hành bảo trì và sữa chữa hệ thống Lạnh công nghiệp</v>
      </c>
      <c r="E572" s="7" t="s">
        <v>1088</v>
      </c>
      <c r="F572" s="7" t="str">
        <f t="shared" si="1"/>
        <v>02020008190115CĐ-ĐL1</v>
      </c>
      <c r="G572" s="8">
        <v>1</v>
      </c>
      <c r="H572" s="7" t="s">
        <v>83</v>
      </c>
      <c r="I572" s="8">
        <v>56</v>
      </c>
      <c r="J572" s="8">
        <v>0</v>
      </c>
      <c r="K572" s="8">
        <v>56</v>
      </c>
      <c r="L572" s="9"/>
      <c r="M572" s="9"/>
      <c r="N572" s="9"/>
      <c r="O572" s="9"/>
      <c r="P572" s="9"/>
      <c r="Q572" s="9"/>
      <c r="R572" s="9"/>
      <c r="S572" s="9"/>
      <c r="T572" s="9"/>
      <c r="U572" s="9"/>
    </row>
    <row r="573" spans="1:21" ht="12.75" hidden="1" customHeight="1" x14ac:dyDescent="0.25">
      <c r="A573" s="6">
        <v>234</v>
      </c>
      <c r="B573" s="7" t="s">
        <v>1098</v>
      </c>
      <c r="C573" s="7" t="s">
        <v>1099</v>
      </c>
      <c r="D573" s="7" t="str">
        <f t="shared" si="0"/>
        <v>020200089401Thực tập Lắp đặt hệ thống lạnh</v>
      </c>
      <c r="E573" s="7" t="s">
        <v>1088</v>
      </c>
      <c r="F573" s="7" t="str">
        <f t="shared" si="1"/>
        <v>02020008940115CĐ-ĐL1</v>
      </c>
      <c r="G573" s="8">
        <v>1</v>
      </c>
      <c r="H573" s="7" t="s">
        <v>72</v>
      </c>
      <c r="I573" s="8">
        <v>56</v>
      </c>
      <c r="J573" s="8">
        <v>0</v>
      </c>
      <c r="K573" s="8">
        <v>56</v>
      </c>
      <c r="L573" s="9"/>
      <c r="M573" s="9"/>
      <c r="N573" s="9"/>
      <c r="O573" s="9"/>
      <c r="P573" s="9"/>
      <c r="Q573" s="9"/>
      <c r="R573" s="9"/>
      <c r="S573" s="9"/>
      <c r="T573" s="9"/>
      <c r="U573" s="9"/>
    </row>
    <row r="574" spans="1:21" ht="12.75" hidden="1" customHeight="1" x14ac:dyDescent="0.25">
      <c r="A574" s="6">
        <v>235</v>
      </c>
      <c r="B574" s="7" t="s">
        <v>1100</v>
      </c>
      <c r="C574" s="7" t="s">
        <v>1101</v>
      </c>
      <c r="D574" s="7" t="str">
        <f t="shared" si="0"/>
        <v>020200089501Thực tập Trang bị điện hệ thống lạnh</v>
      </c>
      <c r="E574" s="7" t="s">
        <v>1088</v>
      </c>
      <c r="F574" s="7" t="str">
        <f t="shared" si="1"/>
        <v>02020008950115CĐ-ĐL1</v>
      </c>
      <c r="G574" s="8">
        <v>1</v>
      </c>
      <c r="H574" s="7" t="s">
        <v>1102</v>
      </c>
      <c r="I574" s="8">
        <v>56</v>
      </c>
      <c r="J574" s="8">
        <v>0</v>
      </c>
      <c r="K574" s="8">
        <v>56</v>
      </c>
      <c r="L574" s="9"/>
      <c r="M574" s="9"/>
      <c r="N574" s="9"/>
      <c r="O574" s="9"/>
      <c r="P574" s="9"/>
      <c r="Q574" s="9"/>
      <c r="R574" s="9"/>
      <c r="S574" s="9"/>
      <c r="T574" s="9"/>
      <c r="U574" s="9"/>
    </row>
    <row r="575" spans="1:21" ht="12.75" hidden="1" customHeight="1" x14ac:dyDescent="0.25">
      <c r="A575" s="6">
        <v>236</v>
      </c>
      <c r="B575" s="7" t="s">
        <v>1103</v>
      </c>
      <c r="C575" s="7" t="s">
        <v>1104</v>
      </c>
      <c r="D575" s="7" t="str">
        <f t="shared" si="0"/>
        <v>020200002201Chuyên đề Java</v>
      </c>
      <c r="E575" s="7" t="s">
        <v>1105</v>
      </c>
      <c r="F575" s="7" t="str">
        <f t="shared" si="1"/>
        <v>02020000220115CĐ-TP2</v>
      </c>
      <c r="G575" s="8">
        <v>1</v>
      </c>
      <c r="H575" s="7" t="s">
        <v>28</v>
      </c>
      <c r="I575" s="8">
        <v>44</v>
      </c>
      <c r="J575" s="8">
        <v>0</v>
      </c>
      <c r="K575" s="8">
        <v>44</v>
      </c>
      <c r="L575" s="9"/>
      <c r="M575" s="9"/>
      <c r="N575" s="9"/>
      <c r="O575" s="9"/>
      <c r="P575" s="9"/>
      <c r="Q575" s="9"/>
      <c r="R575" s="9"/>
      <c r="S575" s="9"/>
      <c r="T575" s="9"/>
      <c r="U575" s="9"/>
    </row>
    <row r="576" spans="1:21" ht="12.75" hidden="1" customHeight="1" x14ac:dyDescent="0.25">
      <c r="A576" s="6">
        <v>237</v>
      </c>
      <c r="B576" s="7" t="s">
        <v>1106</v>
      </c>
      <c r="C576" s="7" t="s">
        <v>1107</v>
      </c>
      <c r="D576" s="7" t="str">
        <f t="shared" si="0"/>
        <v>020200009501Lập trình cơ sở dữ liệu</v>
      </c>
      <c r="E576" s="7" t="s">
        <v>1105</v>
      </c>
      <c r="F576" s="7" t="str">
        <f t="shared" si="1"/>
        <v>02020000950115CĐ-TP2</v>
      </c>
      <c r="G576" s="8">
        <v>1</v>
      </c>
      <c r="H576" s="7" t="s">
        <v>423</v>
      </c>
      <c r="I576" s="8">
        <v>46</v>
      </c>
      <c r="J576" s="8">
        <v>0</v>
      </c>
      <c r="K576" s="8">
        <v>46</v>
      </c>
      <c r="L576" s="9"/>
      <c r="M576" s="9"/>
      <c r="N576" s="9"/>
      <c r="O576" s="9"/>
      <c r="P576" s="9"/>
      <c r="Q576" s="9"/>
      <c r="R576" s="9"/>
      <c r="S576" s="9"/>
      <c r="T576" s="9"/>
      <c r="U576" s="9"/>
    </row>
    <row r="577" spans="1:21" ht="12.75" hidden="1" customHeight="1" x14ac:dyDescent="0.25">
      <c r="A577" s="6">
        <v>238</v>
      </c>
      <c r="B577" s="7" t="s">
        <v>1108</v>
      </c>
      <c r="C577" s="7" t="s">
        <v>1109</v>
      </c>
      <c r="D577" s="7" t="str">
        <f t="shared" si="0"/>
        <v xml:space="preserve">020200009701Lập trình PHP </v>
      </c>
      <c r="E577" s="7" t="s">
        <v>1105</v>
      </c>
      <c r="F577" s="7" t="str">
        <f t="shared" si="1"/>
        <v>02020000970115CĐ-TP2</v>
      </c>
      <c r="G577" s="8">
        <v>1</v>
      </c>
      <c r="H577" s="7" t="s">
        <v>1074</v>
      </c>
      <c r="I577" s="8">
        <v>45</v>
      </c>
      <c r="J577" s="8">
        <v>0</v>
      </c>
      <c r="K577" s="8">
        <v>45</v>
      </c>
      <c r="L577" s="9"/>
      <c r="M577" s="9"/>
      <c r="N577" s="9"/>
      <c r="O577" s="9"/>
      <c r="P577" s="9"/>
      <c r="Q577" s="9"/>
      <c r="R577" s="9"/>
      <c r="S577" s="9"/>
      <c r="T577" s="9"/>
      <c r="U577" s="9"/>
    </row>
    <row r="578" spans="1:21" ht="12.75" hidden="1" customHeight="1" x14ac:dyDescent="0.25">
      <c r="A578" s="6">
        <v>239</v>
      </c>
      <c r="B578" s="7" t="s">
        <v>1110</v>
      </c>
      <c r="C578" s="7" t="s">
        <v>1076</v>
      </c>
      <c r="D578" s="7" t="str">
        <f t="shared" si="0"/>
        <v>020200010102Lý thuyết đồ thị</v>
      </c>
      <c r="E578" s="7" t="s">
        <v>1105</v>
      </c>
      <c r="F578" s="7" t="str">
        <f t="shared" si="1"/>
        <v>02020001010215CĐ-TP2</v>
      </c>
      <c r="G578" s="8">
        <v>1</v>
      </c>
      <c r="H578" s="7" t="s">
        <v>1111</v>
      </c>
      <c r="I578" s="8">
        <v>44</v>
      </c>
      <c r="J578" s="8">
        <v>0</v>
      </c>
      <c r="K578" s="8">
        <v>44</v>
      </c>
      <c r="L578" s="9"/>
      <c r="M578" s="9"/>
      <c r="N578" s="9"/>
      <c r="O578" s="9"/>
      <c r="P578" s="9"/>
      <c r="Q578" s="9"/>
      <c r="R578" s="9"/>
      <c r="S578" s="9"/>
      <c r="T578" s="9"/>
      <c r="U578" s="9"/>
    </row>
    <row r="579" spans="1:21" ht="12.75" hidden="1" customHeight="1" x14ac:dyDescent="0.25">
      <c r="A579" s="6">
        <v>240</v>
      </c>
      <c r="B579" s="7" t="s">
        <v>1112</v>
      </c>
      <c r="C579" s="7" t="s">
        <v>1067</v>
      </c>
      <c r="D579" s="7" t="str">
        <f t="shared" si="0"/>
        <v>020200013102Phương pháp nghiên cứu khoa học</v>
      </c>
      <c r="E579" s="7" t="s">
        <v>1105</v>
      </c>
      <c r="F579" s="7" t="str">
        <f t="shared" si="1"/>
        <v>02020001310215CĐ-TP2</v>
      </c>
      <c r="G579" s="8">
        <v>1</v>
      </c>
      <c r="H579" s="7" t="s">
        <v>1068</v>
      </c>
      <c r="I579" s="8">
        <v>45</v>
      </c>
      <c r="J579" s="8">
        <v>0</v>
      </c>
      <c r="K579" s="8">
        <v>45</v>
      </c>
      <c r="L579" s="9"/>
      <c r="M579" s="9"/>
      <c r="N579" s="9"/>
      <c r="O579" s="9"/>
      <c r="P579" s="9"/>
      <c r="Q579" s="9"/>
      <c r="R579" s="9"/>
      <c r="S579" s="9"/>
      <c r="T579" s="9"/>
      <c r="U579" s="9"/>
    </row>
    <row r="580" spans="1:21" ht="12.75" hidden="1" customHeight="1" x14ac:dyDescent="0.25">
      <c r="A580" s="6">
        <v>241</v>
      </c>
      <c r="B580" s="7" t="s">
        <v>1113</v>
      </c>
      <c r="C580" s="7" t="s">
        <v>1087</v>
      </c>
      <c r="D580" s="7" t="str">
        <f t="shared" si="0"/>
        <v>020200001103Anh văn chuyên ngành CNKT Nhiệt</v>
      </c>
      <c r="E580" s="7" t="s">
        <v>1114</v>
      </c>
      <c r="F580" s="7" t="str">
        <f t="shared" si="1"/>
        <v>02020000110315CĐ-ĐL2</v>
      </c>
      <c r="G580" s="8">
        <v>1</v>
      </c>
      <c r="H580" s="7" t="s">
        <v>1089</v>
      </c>
      <c r="I580" s="8">
        <v>57</v>
      </c>
      <c r="J580" s="8">
        <v>0</v>
      </c>
      <c r="K580" s="8">
        <v>57</v>
      </c>
      <c r="L580" s="9"/>
      <c r="M580" s="9"/>
      <c r="N580" s="9"/>
      <c r="O580" s="9"/>
      <c r="P580" s="9"/>
      <c r="Q580" s="9"/>
      <c r="R580" s="9"/>
      <c r="S580" s="9"/>
      <c r="T580" s="9"/>
      <c r="U580" s="9"/>
    </row>
    <row r="581" spans="1:21" ht="12.75" hidden="1" customHeight="1" x14ac:dyDescent="0.25">
      <c r="A581" s="6">
        <v>242</v>
      </c>
      <c r="B581" s="7" t="s">
        <v>1115</v>
      </c>
      <c r="C581" s="7" t="s">
        <v>549</v>
      </c>
      <c r="D581" s="7" t="str">
        <f t="shared" si="0"/>
        <v>020200009003Kỹ thuật sấy</v>
      </c>
      <c r="E581" s="7" t="s">
        <v>1114</v>
      </c>
      <c r="F581" s="7" t="str">
        <f t="shared" si="1"/>
        <v>02020000900315CĐ-ĐL2</v>
      </c>
      <c r="G581" s="8">
        <v>1</v>
      </c>
      <c r="H581" s="7" t="s">
        <v>545</v>
      </c>
      <c r="I581" s="8">
        <v>57</v>
      </c>
      <c r="J581" s="8">
        <v>0</v>
      </c>
      <c r="K581" s="8">
        <v>57</v>
      </c>
      <c r="L581" s="9"/>
      <c r="M581" s="9"/>
      <c r="N581" s="9"/>
      <c r="O581" s="9"/>
      <c r="P581" s="9"/>
      <c r="Q581" s="9"/>
      <c r="R581" s="9"/>
      <c r="S581" s="9"/>
      <c r="T581" s="9"/>
      <c r="U581" s="9"/>
    </row>
    <row r="582" spans="1:21" ht="12.75" hidden="1" customHeight="1" x14ac:dyDescent="0.25">
      <c r="A582" s="6">
        <v>243</v>
      </c>
      <c r="B582" s="7" t="s">
        <v>1116</v>
      </c>
      <c r="C582" s="7" t="s">
        <v>1092</v>
      </c>
      <c r="D582" s="7" t="str">
        <f t="shared" si="0"/>
        <v>020200089303Vận hành và bảo trì hệ thống lạnh</v>
      </c>
      <c r="E582" s="7" t="s">
        <v>1114</v>
      </c>
      <c r="F582" s="7" t="str">
        <f t="shared" si="1"/>
        <v>02020008930315CĐ-ĐL2</v>
      </c>
      <c r="G582" s="8">
        <v>1</v>
      </c>
      <c r="H582" s="7" t="s">
        <v>1093</v>
      </c>
      <c r="I582" s="8">
        <v>57</v>
      </c>
      <c r="J582" s="8">
        <v>0</v>
      </c>
      <c r="K582" s="8">
        <v>57</v>
      </c>
      <c r="L582" s="9"/>
      <c r="M582" s="9"/>
      <c r="N582" s="9"/>
      <c r="O582" s="9"/>
      <c r="P582" s="9"/>
      <c r="Q582" s="9"/>
      <c r="R582" s="9"/>
      <c r="S582" s="9"/>
      <c r="T582" s="9"/>
      <c r="U582" s="9"/>
    </row>
    <row r="583" spans="1:21" ht="12.75" hidden="1" customHeight="1" x14ac:dyDescent="0.25">
      <c r="A583" s="6">
        <v>244</v>
      </c>
      <c r="B583" s="7" t="s">
        <v>1117</v>
      </c>
      <c r="C583" s="7" t="s">
        <v>1095</v>
      </c>
      <c r="D583" s="7" t="str">
        <f t="shared" si="0"/>
        <v>020200089703Xây dựng trạm lạnh</v>
      </c>
      <c r="E583" s="7" t="s">
        <v>1114</v>
      </c>
      <c r="F583" s="7" t="str">
        <f t="shared" si="1"/>
        <v>02020008970315CĐ-ĐL2</v>
      </c>
      <c r="G583" s="8">
        <v>1</v>
      </c>
      <c r="H583" s="7" t="s">
        <v>351</v>
      </c>
      <c r="I583" s="8">
        <v>57</v>
      </c>
      <c r="J583" s="8">
        <v>0</v>
      </c>
      <c r="K583" s="8">
        <v>57</v>
      </c>
      <c r="L583" s="9"/>
      <c r="M583" s="9"/>
      <c r="N583" s="9"/>
      <c r="O583" s="9"/>
      <c r="P583" s="9"/>
      <c r="Q583" s="9"/>
      <c r="R583" s="9"/>
      <c r="S583" s="9"/>
      <c r="T583" s="9"/>
      <c r="U583" s="9"/>
    </row>
    <row r="584" spans="1:21" ht="12.75" hidden="1" customHeight="1" x14ac:dyDescent="0.25">
      <c r="A584" s="6">
        <v>245</v>
      </c>
      <c r="B584" s="7" t="s">
        <v>1118</v>
      </c>
      <c r="C584" s="7" t="s">
        <v>1097</v>
      </c>
      <c r="D584" s="7" t="str">
        <f t="shared" si="0"/>
        <v>020200081903Thực tập vận hành bảo trì và sữa chữa hệ thống Lạnh công nghiệp</v>
      </c>
      <c r="E584" s="7" t="s">
        <v>1114</v>
      </c>
      <c r="F584" s="7" t="str">
        <f t="shared" si="1"/>
        <v>02020008190315CĐ-ĐL2</v>
      </c>
      <c r="G584" s="8">
        <v>1</v>
      </c>
      <c r="H584" s="7" t="s">
        <v>78</v>
      </c>
      <c r="I584" s="8">
        <v>57</v>
      </c>
      <c r="J584" s="8">
        <v>0</v>
      </c>
      <c r="K584" s="8">
        <v>57</v>
      </c>
      <c r="L584" s="9"/>
      <c r="M584" s="9"/>
      <c r="N584" s="9"/>
      <c r="O584" s="9"/>
      <c r="P584" s="9"/>
      <c r="Q584" s="9"/>
      <c r="R584" s="9"/>
      <c r="S584" s="9"/>
      <c r="T584" s="9"/>
      <c r="U584" s="9"/>
    </row>
    <row r="585" spans="1:21" ht="12.75" hidden="1" customHeight="1" x14ac:dyDescent="0.25">
      <c r="A585" s="6">
        <v>246</v>
      </c>
      <c r="B585" s="7" t="s">
        <v>1119</v>
      </c>
      <c r="C585" s="7" t="s">
        <v>1099</v>
      </c>
      <c r="D585" s="7" t="str">
        <f t="shared" si="0"/>
        <v>020200089403Thực tập Lắp đặt hệ thống lạnh</v>
      </c>
      <c r="E585" s="7" t="s">
        <v>1114</v>
      </c>
      <c r="F585" s="7" t="str">
        <f t="shared" si="1"/>
        <v>02020008940315CĐ-ĐL2</v>
      </c>
      <c r="G585" s="8">
        <v>1</v>
      </c>
      <c r="H585" s="7" t="s">
        <v>213</v>
      </c>
      <c r="I585" s="8">
        <v>57</v>
      </c>
      <c r="J585" s="8">
        <v>0</v>
      </c>
      <c r="K585" s="8">
        <v>57</v>
      </c>
      <c r="L585" s="9"/>
      <c r="M585" s="9"/>
      <c r="N585" s="9"/>
      <c r="O585" s="9"/>
      <c r="P585" s="9"/>
      <c r="Q585" s="9"/>
      <c r="R585" s="9"/>
      <c r="S585" s="9"/>
      <c r="T585" s="9"/>
      <c r="U585" s="9"/>
    </row>
    <row r="586" spans="1:21" ht="12.75" hidden="1" customHeight="1" x14ac:dyDescent="0.25">
      <c r="A586" s="6">
        <v>247</v>
      </c>
      <c r="B586" s="7" t="s">
        <v>1120</v>
      </c>
      <c r="C586" s="7" t="s">
        <v>1101</v>
      </c>
      <c r="D586" s="7" t="str">
        <f t="shared" si="0"/>
        <v>020200089503Thực tập Trang bị điện hệ thống lạnh</v>
      </c>
      <c r="E586" s="7" t="s">
        <v>1114</v>
      </c>
      <c r="F586" s="7" t="str">
        <f t="shared" si="1"/>
        <v>02020008950315CĐ-ĐL2</v>
      </c>
      <c r="G586" s="8">
        <v>1</v>
      </c>
      <c r="H586" s="7" t="s">
        <v>72</v>
      </c>
      <c r="I586" s="8">
        <v>57</v>
      </c>
      <c r="J586" s="8">
        <v>0</v>
      </c>
      <c r="K586" s="8">
        <v>57</v>
      </c>
      <c r="L586" s="9"/>
      <c r="M586" s="9"/>
      <c r="N586" s="9"/>
      <c r="O586" s="9"/>
      <c r="P586" s="9"/>
      <c r="Q586" s="9"/>
      <c r="R586" s="9"/>
      <c r="S586" s="9"/>
      <c r="T586" s="9"/>
      <c r="U586" s="9"/>
    </row>
    <row r="587" spans="1:21" ht="12.75" hidden="1" customHeight="1" x14ac:dyDescent="0.25">
      <c r="A587" s="6">
        <v>248</v>
      </c>
      <c r="B587" s="7" t="s">
        <v>1121</v>
      </c>
      <c r="C587" s="7" t="s">
        <v>1076</v>
      </c>
      <c r="D587" s="7" t="str">
        <f t="shared" si="0"/>
        <v>020200010104Lý thuyết đồ thị</v>
      </c>
      <c r="E587" s="7" t="s">
        <v>1122</v>
      </c>
      <c r="F587" s="7" t="str">
        <f t="shared" si="1"/>
        <v>02020001010415CĐ-TM2</v>
      </c>
      <c r="G587" s="8">
        <v>1</v>
      </c>
      <c r="H587" s="7" t="s">
        <v>1078</v>
      </c>
      <c r="I587" s="8">
        <v>30</v>
      </c>
      <c r="J587" s="8">
        <v>0</v>
      </c>
      <c r="K587" s="8">
        <v>30</v>
      </c>
      <c r="L587" s="9"/>
      <c r="M587" s="9"/>
      <c r="N587" s="9"/>
      <c r="O587" s="9"/>
      <c r="P587" s="9"/>
      <c r="Q587" s="9"/>
      <c r="R587" s="9"/>
      <c r="S587" s="9"/>
      <c r="T587" s="9"/>
      <c r="U587" s="9"/>
    </row>
    <row r="588" spans="1:21" ht="12.75" hidden="1" customHeight="1" x14ac:dyDescent="0.25">
      <c r="A588" s="6">
        <v>249</v>
      </c>
      <c r="B588" s="7" t="s">
        <v>1123</v>
      </c>
      <c r="C588" s="7" t="s">
        <v>482</v>
      </c>
      <c r="D588" s="7" t="str">
        <f t="shared" si="0"/>
        <v>020200010402Mạng Linux</v>
      </c>
      <c r="E588" s="7" t="s">
        <v>1122</v>
      </c>
      <c r="F588" s="7" t="str">
        <f t="shared" si="1"/>
        <v>02020001040215CĐ-TM2</v>
      </c>
      <c r="G588" s="8">
        <v>1</v>
      </c>
      <c r="H588" s="7" t="s">
        <v>483</v>
      </c>
      <c r="I588" s="8">
        <v>32</v>
      </c>
      <c r="J588" s="8">
        <v>0</v>
      </c>
      <c r="K588" s="8">
        <v>32</v>
      </c>
      <c r="L588" s="9"/>
      <c r="M588" s="9"/>
      <c r="N588" s="9"/>
      <c r="O588" s="9"/>
      <c r="P588" s="9"/>
      <c r="Q588" s="9"/>
      <c r="R588" s="9"/>
      <c r="S588" s="9"/>
      <c r="T588" s="9"/>
      <c r="U588" s="9"/>
    </row>
    <row r="589" spans="1:21" ht="12.75" hidden="1" customHeight="1" x14ac:dyDescent="0.25">
      <c r="A589" s="6">
        <v>250</v>
      </c>
      <c r="B589" s="7" t="s">
        <v>1124</v>
      </c>
      <c r="C589" s="7" t="s">
        <v>33</v>
      </c>
      <c r="D589" s="7" t="str">
        <f t="shared" si="0"/>
        <v xml:space="preserve">020200010702Mạng nâng cao </v>
      </c>
      <c r="E589" s="7" t="s">
        <v>1122</v>
      </c>
      <c r="F589" s="7" t="str">
        <f t="shared" si="1"/>
        <v>02020001070215CĐ-TM2</v>
      </c>
      <c r="G589" s="8">
        <v>1</v>
      </c>
      <c r="H589" s="7" t="s">
        <v>1081</v>
      </c>
      <c r="I589" s="8">
        <v>32</v>
      </c>
      <c r="J589" s="8">
        <v>0</v>
      </c>
      <c r="K589" s="8">
        <v>32</v>
      </c>
      <c r="L589" s="9"/>
      <c r="M589" s="9"/>
      <c r="N589" s="9"/>
      <c r="O589" s="9"/>
      <c r="P589" s="9"/>
      <c r="Q589" s="9"/>
      <c r="R589" s="9"/>
      <c r="S589" s="9"/>
      <c r="T589" s="9"/>
      <c r="U589" s="9"/>
    </row>
    <row r="590" spans="1:21" ht="12.75" hidden="1" customHeight="1" x14ac:dyDescent="0.25">
      <c r="A590" s="6">
        <v>251</v>
      </c>
      <c r="B590" s="7" t="s">
        <v>1125</v>
      </c>
      <c r="C590" s="7" t="s">
        <v>1083</v>
      </c>
      <c r="D590" s="7" t="str">
        <f t="shared" si="0"/>
        <v>020200014402Thiết bị mạng</v>
      </c>
      <c r="E590" s="7" t="s">
        <v>1122</v>
      </c>
      <c r="F590" s="7" t="str">
        <f t="shared" si="1"/>
        <v>02020001440215CĐ-TM2</v>
      </c>
      <c r="G590" s="8">
        <v>1</v>
      </c>
      <c r="H590" s="7" t="s">
        <v>338</v>
      </c>
      <c r="I590" s="8">
        <v>30</v>
      </c>
      <c r="J590" s="8">
        <v>0</v>
      </c>
      <c r="K590" s="8">
        <v>30</v>
      </c>
      <c r="L590" s="9"/>
      <c r="M590" s="9"/>
      <c r="N590" s="9"/>
      <c r="O590" s="9"/>
      <c r="P590" s="9"/>
      <c r="Q590" s="9"/>
      <c r="R590" s="9"/>
      <c r="S590" s="9"/>
      <c r="T590" s="9"/>
      <c r="U590" s="9"/>
    </row>
    <row r="591" spans="1:21" ht="12.75" hidden="1" customHeight="1" x14ac:dyDescent="0.25">
      <c r="A591" s="6">
        <v>252</v>
      </c>
      <c r="B591" s="7" t="s">
        <v>1126</v>
      </c>
      <c r="C591" s="7" t="s">
        <v>24</v>
      </c>
      <c r="D591" s="7" t="str">
        <f t="shared" si="0"/>
        <v>020200015207Thiết kế Web</v>
      </c>
      <c r="E591" s="7" t="s">
        <v>1122</v>
      </c>
      <c r="F591" s="7" t="str">
        <f t="shared" si="1"/>
        <v>02020001520715CĐ-TM2</v>
      </c>
      <c r="G591" s="8">
        <v>1</v>
      </c>
      <c r="H591" s="7" t="s">
        <v>1085</v>
      </c>
      <c r="I591" s="8">
        <v>31</v>
      </c>
      <c r="J591" s="8">
        <v>0</v>
      </c>
      <c r="K591" s="8">
        <v>31</v>
      </c>
      <c r="L591" s="9"/>
      <c r="M591" s="9"/>
      <c r="N591" s="9"/>
      <c r="O591" s="9"/>
      <c r="P591" s="9"/>
      <c r="Q591" s="9"/>
      <c r="R591" s="9"/>
      <c r="S591" s="9"/>
      <c r="T591" s="9"/>
      <c r="U591" s="9"/>
    </row>
    <row r="592" spans="1:21" ht="12.75" hidden="1" customHeight="1" x14ac:dyDescent="0.25">
      <c r="A592" s="6">
        <v>253</v>
      </c>
      <c r="B592" s="7" t="s">
        <v>1127</v>
      </c>
      <c r="C592" s="7" t="s">
        <v>1104</v>
      </c>
      <c r="D592" s="7" t="str">
        <f t="shared" si="0"/>
        <v>020200002203Chuyên đề Java</v>
      </c>
      <c r="E592" s="7" t="s">
        <v>1128</v>
      </c>
      <c r="F592" s="7" t="str">
        <f t="shared" si="1"/>
        <v>02020000220315CĐ-TP1</v>
      </c>
      <c r="G592" s="8">
        <v>1</v>
      </c>
      <c r="H592" s="7" t="s">
        <v>1129</v>
      </c>
      <c r="I592" s="8">
        <v>45</v>
      </c>
      <c r="J592" s="8">
        <v>0</v>
      </c>
      <c r="K592" s="8">
        <v>45</v>
      </c>
      <c r="L592" s="9"/>
      <c r="M592" s="9"/>
      <c r="N592" s="9"/>
      <c r="O592" s="9"/>
      <c r="P592" s="9"/>
      <c r="Q592" s="9"/>
      <c r="R592" s="9"/>
      <c r="S592" s="9"/>
      <c r="T592" s="9"/>
      <c r="U592" s="9"/>
    </row>
    <row r="593" spans="1:21" ht="12.75" hidden="1" customHeight="1" x14ac:dyDescent="0.25">
      <c r="A593" s="6">
        <v>254</v>
      </c>
      <c r="B593" s="7" t="s">
        <v>1130</v>
      </c>
      <c r="C593" s="7" t="s">
        <v>1107</v>
      </c>
      <c r="D593" s="7" t="str">
        <f t="shared" si="0"/>
        <v>020200009503Lập trình cơ sở dữ liệu</v>
      </c>
      <c r="E593" s="7" t="s">
        <v>1128</v>
      </c>
      <c r="F593" s="7" t="str">
        <f t="shared" si="1"/>
        <v>02020000950315CĐ-TP1</v>
      </c>
      <c r="G593" s="8">
        <v>1</v>
      </c>
      <c r="H593" s="7" t="s">
        <v>1111</v>
      </c>
      <c r="I593" s="8">
        <v>45</v>
      </c>
      <c r="J593" s="8">
        <v>0</v>
      </c>
      <c r="K593" s="8">
        <v>45</v>
      </c>
      <c r="L593" s="9"/>
      <c r="M593" s="9"/>
      <c r="N593" s="9"/>
      <c r="O593" s="9"/>
      <c r="P593" s="9"/>
      <c r="Q593" s="9"/>
      <c r="R593" s="9"/>
      <c r="S593" s="9"/>
      <c r="T593" s="9"/>
      <c r="U593" s="9"/>
    </row>
    <row r="594" spans="1:21" ht="12.75" hidden="1" customHeight="1" x14ac:dyDescent="0.25">
      <c r="A594" s="6">
        <v>255</v>
      </c>
      <c r="B594" s="7" t="s">
        <v>1131</v>
      </c>
      <c r="C594" s="7" t="s">
        <v>1109</v>
      </c>
      <c r="D594" s="7" t="str">
        <f t="shared" si="0"/>
        <v xml:space="preserve">020200009703Lập trình PHP </v>
      </c>
      <c r="E594" s="7" t="s">
        <v>1128</v>
      </c>
      <c r="F594" s="7" t="str">
        <f t="shared" si="1"/>
        <v>02020000970315CĐ-TP1</v>
      </c>
      <c r="G594" s="8">
        <v>1</v>
      </c>
      <c r="H594" s="7" t="s">
        <v>1078</v>
      </c>
      <c r="I594" s="8">
        <v>45</v>
      </c>
      <c r="J594" s="8">
        <v>0</v>
      </c>
      <c r="K594" s="8">
        <v>45</v>
      </c>
      <c r="L594" s="9"/>
      <c r="M594" s="9"/>
      <c r="N594" s="9"/>
      <c r="O594" s="9"/>
      <c r="P594" s="9"/>
      <c r="Q594" s="9"/>
      <c r="R594" s="9"/>
      <c r="S594" s="9"/>
      <c r="T594" s="9"/>
      <c r="U594" s="9"/>
    </row>
    <row r="595" spans="1:21" ht="12.75" hidden="1" customHeight="1" x14ac:dyDescent="0.25">
      <c r="A595" s="6">
        <v>256</v>
      </c>
      <c r="B595" s="7" t="s">
        <v>1132</v>
      </c>
      <c r="C595" s="7" t="s">
        <v>1076</v>
      </c>
      <c r="D595" s="7" t="str">
        <f t="shared" si="0"/>
        <v>020200010105Lý thuyết đồ thị</v>
      </c>
      <c r="E595" s="7" t="s">
        <v>1128</v>
      </c>
      <c r="F595" s="7" t="str">
        <f t="shared" si="1"/>
        <v>02020001010515CĐ-TP1</v>
      </c>
      <c r="G595" s="8">
        <v>1</v>
      </c>
      <c r="H595" s="7" t="s">
        <v>1111</v>
      </c>
      <c r="I595" s="8">
        <v>45</v>
      </c>
      <c r="J595" s="8">
        <v>0</v>
      </c>
      <c r="K595" s="8">
        <v>45</v>
      </c>
      <c r="L595" s="9"/>
      <c r="M595" s="9"/>
      <c r="N595" s="9"/>
      <c r="O595" s="9"/>
      <c r="P595" s="9"/>
      <c r="Q595" s="9"/>
      <c r="R595" s="9"/>
      <c r="S595" s="9"/>
      <c r="T595" s="9"/>
      <c r="U595" s="9"/>
    </row>
    <row r="596" spans="1:21" ht="12.75" hidden="1" customHeight="1" x14ac:dyDescent="0.25">
      <c r="A596" s="6">
        <v>257</v>
      </c>
      <c r="B596" s="7" t="s">
        <v>1133</v>
      </c>
      <c r="C596" s="7" t="s">
        <v>1067</v>
      </c>
      <c r="D596" s="7" t="str">
        <f t="shared" si="0"/>
        <v>020200013104Phương pháp nghiên cứu khoa học</v>
      </c>
      <c r="E596" s="7" t="s">
        <v>1128</v>
      </c>
      <c r="F596" s="7" t="str">
        <f t="shared" si="1"/>
        <v>02020001310415CĐ-TP1</v>
      </c>
      <c r="G596" s="8">
        <v>1</v>
      </c>
      <c r="H596" s="7" t="s">
        <v>1068</v>
      </c>
      <c r="I596" s="8">
        <v>45</v>
      </c>
      <c r="J596" s="8">
        <v>0</v>
      </c>
      <c r="K596" s="8">
        <v>45</v>
      </c>
      <c r="L596" s="9"/>
      <c r="M596" s="9"/>
      <c r="N596" s="9"/>
      <c r="O596" s="9"/>
      <c r="P596" s="9"/>
      <c r="Q596" s="9"/>
      <c r="R596" s="9"/>
      <c r="S596" s="9"/>
      <c r="T596" s="9"/>
      <c r="U596" s="9"/>
    </row>
    <row r="597" spans="1:21" ht="12.75" hidden="1" customHeight="1" x14ac:dyDescent="0.25">
      <c r="A597" s="6">
        <v>258</v>
      </c>
      <c r="B597" s="7" t="s">
        <v>1134</v>
      </c>
      <c r="C597" s="7" t="s">
        <v>1135</v>
      </c>
      <c r="D597" s="7" t="str">
        <f t="shared" si="0"/>
        <v>020200020501Toán cao cấp 2</v>
      </c>
      <c r="E597" s="7" t="s">
        <v>732</v>
      </c>
      <c r="F597" s="7" t="str">
        <f t="shared" si="1"/>
        <v>02020002050116CĐ-Ô1</v>
      </c>
      <c r="G597" s="8">
        <v>1</v>
      </c>
      <c r="H597" s="7" t="s">
        <v>216</v>
      </c>
      <c r="I597" s="8">
        <v>51</v>
      </c>
      <c r="J597" s="8">
        <v>0</v>
      </c>
      <c r="K597" s="8">
        <v>51</v>
      </c>
      <c r="L597" s="9"/>
      <c r="M597" s="9"/>
      <c r="N597" s="9"/>
      <c r="O597" s="9"/>
      <c r="P597" s="9"/>
      <c r="Q597" s="9"/>
      <c r="R597" s="9"/>
      <c r="S597" s="9"/>
      <c r="T597" s="9"/>
      <c r="U597" s="9"/>
    </row>
    <row r="598" spans="1:21" ht="12.75" hidden="1" customHeight="1" x14ac:dyDescent="0.25">
      <c r="A598" s="6">
        <v>259</v>
      </c>
      <c r="B598" s="7" t="s">
        <v>1136</v>
      </c>
      <c r="C598" s="7" t="s">
        <v>1137</v>
      </c>
      <c r="D598" s="7" t="str">
        <f t="shared" si="0"/>
        <v>020200021801Vật lý đại cương 2</v>
      </c>
      <c r="E598" s="7" t="s">
        <v>732</v>
      </c>
      <c r="F598" s="7" t="str">
        <f t="shared" si="1"/>
        <v>02020002180116CĐ-Ô1</v>
      </c>
      <c r="G598" s="8">
        <v>1</v>
      </c>
      <c r="H598" s="7" t="s">
        <v>218</v>
      </c>
      <c r="I598" s="8">
        <v>51</v>
      </c>
      <c r="J598" s="8">
        <v>0</v>
      </c>
      <c r="K598" s="8">
        <v>51</v>
      </c>
      <c r="L598" s="9"/>
      <c r="M598" s="9"/>
      <c r="N598" s="9"/>
      <c r="O598" s="9"/>
      <c r="P598" s="9"/>
      <c r="Q598" s="9"/>
      <c r="R598" s="9"/>
      <c r="S598" s="9"/>
      <c r="T598" s="9"/>
      <c r="U598" s="9"/>
    </row>
    <row r="599" spans="1:21" ht="12.75" hidden="1" customHeight="1" x14ac:dyDescent="0.25">
      <c r="A599" s="6">
        <v>260</v>
      </c>
      <c r="B599" s="7" t="s">
        <v>1138</v>
      </c>
      <c r="C599" s="7" t="s">
        <v>1135</v>
      </c>
      <c r="D599" s="7" t="str">
        <f t="shared" si="0"/>
        <v>020200020502Toán cao cấp 2</v>
      </c>
      <c r="E599" s="7" t="s">
        <v>741</v>
      </c>
      <c r="F599" s="7" t="str">
        <f t="shared" si="1"/>
        <v>02020002050216CĐ-Ô2</v>
      </c>
      <c r="G599" s="8">
        <v>1</v>
      </c>
      <c r="H599" s="7" t="s">
        <v>216</v>
      </c>
      <c r="I599" s="8">
        <v>50</v>
      </c>
      <c r="J599" s="8">
        <v>0</v>
      </c>
      <c r="K599" s="8">
        <v>50</v>
      </c>
      <c r="L599" s="9"/>
      <c r="M599" s="9"/>
      <c r="N599" s="9"/>
      <c r="O599" s="9"/>
      <c r="P599" s="9"/>
      <c r="Q599" s="9"/>
      <c r="R599" s="9"/>
      <c r="S599" s="9"/>
      <c r="T599" s="9"/>
      <c r="U599" s="9"/>
    </row>
    <row r="600" spans="1:21" ht="12.75" hidden="1" customHeight="1" x14ac:dyDescent="0.25">
      <c r="A600" s="6">
        <v>261</v>
      </c>
      <c r="B600" s="7" t="s">
        <v>1139</v>
      </c>
      <c r="C600" s="7" t="s">
        <v>1137</v>
      </c>
      <c r="D600" s="7" t="str">
        <f t="shared" si="0"/>
        <v>020200021802Vật lý đại cương 2</v>
      </c>
      <c r="E600" s="7" t="s">
        <v>741</v>
      </c>
      <c r="F600" s="7" t="str">
        <f t="shared" si="1"/>
        <v>02020002180216CĐ-Ô2</v>
      </c>
      <c r="G600" s="8">
        <v>1</v>
      </c>
      <c r="H600" s="7" t="s">
        <v>256</v>
      </c>
      <c r="I600" s="8">
        <v>52</v>
      </c>
      <c r="J600" s="8">
        <v>0</v>
      </c>
      <c r="K600" s="8">
        <v>52</v>
      </c>
      <c r="L600" s="9"/>
      <c r="M600" s="9"/>
      <c r="N600" s="9"/>
      <c r="O600" s="9"/>
      <c r="P600" s="9"/>
      <c r="Q600" s="9"/>
      <c r="R600" s="9"/>
      <c r="S600" s="9"/>
      <c r="T600" s="9"/>
      <c r="U600" s="9"/>
    </row>
    <row r="601" spans="1:21" ht="12.75" hidden="1" customHeight="1" x14ac:dyDescent="0.25">
      <c r="A601" s="6">
        <v>262</v>
      </c>
      <c r="B601" s="7" t="s">
        <v>1140</v>
      </c>
      <c r="C601" s="7" t="s">
        <v>1135</v>
      </c>
      <c r="D601" s="7" t="str">
        <f t="shared" si="0"/>
        <v>020200020503Toán cao cấp 2</v>
      </c>
      <c r="E601" s="7" t="s">
        <v>743</v>
      </c>
      <c r="F601" s="7" t="str">
        <f t="shared" si="1"/>
        <v>02020002050316CĐ-Ô3</v>
      </c>
      <c r="G601" s="8">
        <v>1</v>
      </c>
      <c r="H601" s="7" t="s">
        <v>342</v>
      </c>
      <c r="I601" s="8">
        <v>51</v>
      </c>
      <c r="J601" s="8">
        <v>0</v>
      </c>
      <c r="K601" s="8">
        <v>51</v>
      </c>
      <c r="L601" s="9"/>
      <c r="M601" s="9"/>
      <c r="N601" s="9"/>
      <c r="O601" s="9"/>
      <c r="P601" s="9"/>
      <c r="Q601" s="9"/>
      <c r="R601" s="9"/>
      <c r="S601" s="9"/>
      <c r="T601" s="9"/>
      <c r="U601" s="9"/>
    </row>
    <row r="602" spans="1:21" ht="12.75" hidden="1" customHeight="1" x14ac:dyDescent="0.25">
      <c r="A602" s="6">
        <v>263</v>
      </c>
      <c r="B602" s="7" t="s">
        <v>1141</v>
      </c>
      <c r="C602" s="7" t="s">
        <v>1137</v>
      </c>
      <c r="D602" s="7" t="str">
        <f t="shared" si="0"/>
        <v>020200021803Vật lý đại cương 2</v>
      </c>
      <c r="E602" s="7" t="s">
        <v>743</v>
      </c>
      <c r="F602" s="7" t="str">
        <f t="shared" si="1"/>
        <v>02020002180316CĐ-Ô3</v>
      </c>
      <c r="G602" s="8">
        <v>1</v>
      </c>
      <c r="H602" s="7" t="s">
        <v>256</v>
      </c>
      <c r="I602" s="8">
        <v>51</v>
      </c>
      <c r="J602" s="8">
        <v>0</v>
      </c>
      <c r="K602" s="8">
        <v>51</v>
      </c>
      <c r="L602" s="9"/>
      <c r="M602" s="9"/>
      <c r="N602" s="9"/>
      <c r="O602" s="9"/>
      <c r="P602" s="9"/>
      <c r="Q602" s="9"/>
      <c r="R602" s="9"/>
      <c r="S602" s="9"/>
      <c r="T602" s="9"/>
      <c r="U602" s="9"/>
    </row>
    <row r="603" spans="1:21" ht="12.75" hidden="1" customHeight="1" x14ac:dyDescent="0.25">
      <c r="A603" s="6">
        <v>264</v>
      </c>
      <c r="B603" s="7" t="s">
        <v>1142</v>
      </c>
      <c r="C603" s="7" t="s">
        <v>1135</v>
      </c>
      <c r="D603" s="7" t="str">
        <f t="shared" si="0"/>
        <v>020200020504Toán cao cấp 2</v>
      </c>
      <c r="E603" s="7" t="s">
        <v>747</v>
      </c>
      <c r="F603" s="7" t="str">
        <f t="shared" si="1"/>
        <v>02020002050416CĐ-Ô4</v>
      </c>
      <c r="G603" s="8">
        <v>1</v>
      </c>
      <c r="H603" s="7" t="s">
        <v>216</v>
      </c>
      <c r="I603" s="8">
        <v>49</v>
      </c>
      <c r="J603" s="8">
        <v>0</v>
      </c>
      <c r="K603" s="8">
        <v>49</v>
      </c>
      <c r="L603" s="9"/>
      <c r="M603" s="9"/>
      <c r="N603" s="9"/>
      <c r="O603" s="9"/>
      <c r="P603" s="9"/>
      <c r="Q603" s="9"/>
      <c r="R603" s="9"/>
      <c r="S603" s="9"/>
      <c r="T603" s="9"/>
      <c r="U603" s="9"/>
    </row>
    <row r="604" spans="1:21" ht="12.75" hidden="1" customHeight="1" x14ac:dyDescent="0.25">
      <c r="A604" s="6">
        <v>265</v>
      </c>
      <c r="B604" s="7" t="s">
        <v>1143</v>
      </c>
      <c r="C604" s="7" t="s">
        <v>1137</v>
      </c>
      <c r="D604" s="7" t="str">
        <f t="shared" si="0"/>
        <v>020200021804Vật lý đại cương 2</v>
      </c>
      <c r="E604" s="7" t="s">
        <v>747</v>
      </c>
      <c r="F604" s="7" t="str">
        <f t="shared" si="1"/>
        <v>02020002180416CĐ-Ô4</v>
      </c>
      <c r="G604" s="8">
        <v>1</v>
      </c>
      <c r="H604" s="7" t="s">
        <v>218</v>
      </c>
      <c r="I604" s="8">
        <v>49</v>
      </c>
      <c r="J604" s="8">
        <v>0</v>
      </c>
      <c r="K604" s="8">
        <v>49</v>
      </c>
      <c r="L604" s="9"/>
      <c r="M604" s="9"/>
      <c r="N604" s="9"/>
      <c r="O604" s="9"/>
      <c r="P604" s="9"/>
      <c r="Q604" s="9"/>
      <c r="R604" s="9"/>
      <c r="S604" s="9"/>
      <c r="T604" s="9"/>
      <c r="U604" s="9"/>
    </row>
    <row r="605" spans="1:21" ht="12.75" hidden="1" customHeight="1" x14ac:dyDescent="0.25">
      <c r="A605" s="6">
        <v>266</v>
      </c>
      <c r="B605" s="7" t="s">
        <v>1144</v>
      </c>
      <c r="C605" s="7" t="s">
        <v>1135</v>
      </c>
      <c r="D605" s="7" t="str">
        <f t="shared" si="0"/>
        <v>020200020505Toán cao cấp 2</v>
      </c>
      <c r="E605" s="7" t="s">
        <v>749</v>
      </c>
      <c r="F605" s="7" t="str">
        <f t="shared" si="1"/>
        <v>02020002050516CĐ-Ô5</v>
      </c>
      <c r="G605" s="8">
        <v>1</v>
      </c>
      <c r="H605" s="7" t="s">
        <v>216</v>
      </c>
      <c r="I605" s="8">
        <v>55</v>
      </c>
      <c r="J605" s="8">
        <v>0</v>
      </c>
      <c r="K605" s="8">
        <v>55</v>
      </c>
      <c r="L605" s="9"/>
      <c r="M605" s="9"/>
      <c r="N605" s="9"/>
      <c r="O605" s="9"/>
      <c r="P605" s="9"/>
      <c r="Q605" s="9"/>
      <c r="R605" s="9"/>
      <c r="S605" s="9"/>
      <c r="T605" s="9"/>
      <c r="U605" s="9"/>
    </row>
    <row r="606" spans="1:21" ht="12.75" hidden="1" customHeight="1" x14ac:dyDescent="0.25">
      <c r="A606" s="6">
        <v>267</v>
      </c>
      <c r="B606" s="7" t="s">
        <v>1145</v>
      </c>
      <c r="C606" s="7" t="s">
        <v>1137</v>
      </c>
      <c r="D606" s="7" t="str">
        <f t="shared" si="0"/>
        <v>020200021805Vật lý đại cương 2</v>
      </c>
      <c r="E606" s="7" t="s">
        <v>749</v>
      </c>
      <c r="F606" s="7" t="str">
        <f t="shared" si="1"/>
        <v>02020002180516CĐ-Ô5</v>
      </c>
      <c r="G606" s="8">
        <v>1</v>
      </c>
      <c r="H606" s="7" t="s">
        <v>256</v>
      </c>
      <c r="I606" s="8">
        <v>54</v>
      </c>
      <c r="J606" s="8">
        <v>0</v>
      </c>
      <c r="K606" s="8">
        <v>54</v>
      </c>
      <c r="L606" s="9"/>
      <c r="M606" s="9"/>
      <c r="N606" s="9"/>
      <c r="O606" s="9"/>
      <c r="P606" s="9"/>
      <c r="Q606" s="9"/>
      <c r="R606" s="9"/>
      <c r="S606" s="9"/>
      <c r="T606" s="9"/>
      <c r="U606" s="9"/>
    </row>
    <row r="607" spans="1:21" ht="12.75" hidden="1" customHeight="1" x14ac:dyDescent="0.25">
      <c r="A607" s="6">
        <v>268</v>
      </c>
      <c r="B607" s="7" t="s">
        <v>1146</v>
      </c>
      <c r="C607" s="7" t="s">
        <v>1135</v>
      </c>
      <c r="D607" s="7" t="str">
        <f t="shared" si="0"/>
        <v>020200020506Toán cao cấp 2</v>
      </c>
      <c r="E607" s="7" t="s">
        <v>751</v>
      </c>
      <c r="F607" s="7" t="str">
        <f t="shared" si="1"/>
        <v>02020002050616CĐ-Ô6</v>
      </c>
      <c r="G607" s="8">
        <v>1</v>
      </c>
      <c r="H607" s="7" t="s">
        <v>254</v>
      </c>
      <c r="I607" s="8">
        <v>50</v>
      </c>
      <c r="J607" s="8">
        <v>0</v>
      </c>
      <c r="K607" s="8">
        <v>50</v>
      </c>
      <c r="L607" s="9"/>
      <c r="M607" s="9"/>
      <c r="N607" s="9"/>
      <c r="O607" s="9"/>
      <c r="P607" s="9"/>
      <c r="Q607" s="9"/>
      <c r="R607" s="9"/>
      <c r="S607" s="9"/>
      <c r="T607" s="9"/>
      <c r="U607" s="9"/>
    </row>
    <row r="608" spans="1:21" ht="12.75" hidden="1" customHeight="1" x14ac:dyDescent="0.25">
      <c r="A608" s="6">
        <v>269</v>
      </c>
      <c r="B608" s="7" t="s">
        <v>1147</v>
      </c>
      <c r="C608" s="7" t="s">
        <v>1137</v>
      </c>
      <c r="D608" s="7" t="str">
        <f t="shared" si="0"/>
        <v>020200021806Vật lý đại cương 2</v>
      </c>
      <c r="E608" s="7" t="s">
        <v>751</v>
      </c>
      <c r="F608" s="7" t="str">
        <f t="shared" si="1"/>
        <v>02020002180616CĐ-Ô6</v>
      </c>
      <c r="G608" s="8">
        <v>1</v>
      </c>
      <c r="H608" s="7" t="s">
        <v>218</v>
      </c>
      <c r="I608" s="8">
        <v>48</v>
      </c>
      <c r="J608" s="8">
        <v>0</v>
      </c>
      <c r="K608" s="8">
        <v>48</v>
      </c>
      <c r="L608" s="9"/>
      <c r="M608" s="9"/>
      <c r="N608" s="9"/>
      <c r="O608" s="9"/>
      <c r="P608" s="9"/>
      <c r="Q608" s="9"/>
      <c r="R608" s="9"/>
      <c r="S608" s="9"/>
      <c r="T608" s="9"/>
      <c r="U608" s="9"/>
    </row>
    <row r="609" spans="1:21" ht="12.75" hidden="1" customHeight="1" x14ac:dyDescent="0.25">
      <c r="A609" s="6">
        <v>270</v>
      </c>
      <c r="B609" s="7" t="s">
        <v>1148</v>
      </c>
      <c r="C609" s="7" t="s">
        <v>1135</v>
      </c>
      <c r="D609" s="7" t="str">
        <f t="shared" si="0"/>
        <v>020200020507Toán cao cấp 2</v>
      </c>
      <c r="E609" s="7" t="s">
        <v>753</v>
      </c>
      <c r="F609" s="7" t="str">
        <f t="shared" si="1"/>
        <v>02020002050716CĐ-Ô7</v>
      </c>
      <c r="G609" s="8">
        <v>1</v>
      </c>
      <c r="H609" s="7" t="s">
        <v>1149</v>
      </c>
      <c r="I609" s="8">
        <v>51</v>
      </c>
      <c r="J609" s="8">
        <v>0</v>
      </c>
      <c r="K609" s="8">
        <v>51</v>
      </c>
      <c r="L609" s="9"/>
      <c r="M609" s="9"/>
      <c r="N609" s="9"/>
      <c r="O609" s="9"/>
      <c r="P609" s="9"/>
      <c r="Q609" s="9"/>
      <c r="R609" s="9"/>
      <c r="S609" s="9"/>
      <c r="T609" s="9"/>
      <c r="U609" s="9"/>
    </row>
    <row r="610" spans="1:21" ht="12.75" hidden="1" customHeight="1" x14ac:dyDescent="0.25">
      <c r="A610" s="6">
        <v>271</v>
      </c>
      <c r="B610" s="7" t="s">
        <v>1150</v>
      </c>
      <c r="C610" s="7" t="s">
        <v>1137</v>
      </c>
      <c r="D610" s="7" t="str">
        <f t="shared" si="0"/>
        <v>020200021807Vật lý đại cương 2</v>
      </c>
      <c r="E610" s="7" t="s">
        <v>753</v>
      </c>
      <c r="F610" s="7" t="str">
        <f t="shared" si="1"/>
        <v>02020002180716CĐ-Ô7</v>
      </c>
      <c r="G610" s="8">
        <v>1</v>
      </c>
      <c r="H610" s="7" t="s">
        <v>241</v>
      </c>
      <c r="I610" s="8">
        <v>51</v>
      </c>
      <c r="J610" s="8">
        <v>0</v>
      </c>
      <c r="K610" s="8">
        <v>51</v>
      </c>
      <c r="L610" s="9"/>
      <c r="M610" s="9"/>
      <c r="N610" s="9"/>
      <c r="O610" s="9"/>
      <c r="P610" s="9"/>
      <c r="Q610" s="9"/>
      <c r="R610" s="9"/>
      <c r="S610" s="9"/>
      <c r="T610" s="9"/>
      <c r="U610" s="9"/>
    </row>
    <row r="611" spans="1:21" ht="12.75" hidden="1" customHeight="1" x14ac:dyDescent="0.25">
      <c r="A611" s="6">
        <v>272</v>
      </c>
      <c r="B611" s="7" t="s">
        <v>1151</v>
      </c>
      <c r="C611" s="7" t="s">
        <v>1135</v>
      </c>
      <c r="D611" s="7" t="str">
        <f t="shared" si="0"/>
        <v>020200020508Toán cao cấp 2</v>
      </c>
      <c r="E611" s="7" t="s">
        <v>755</v>
      </c>
      <c r="F611" s="7" t="str">
        <f t="shared" si="1"/>
        <v>02020002050816CĐ-Ô8</v>
      </c>
      <c r="G611" s="8">
        <v>1</v>
      </c>
      <c r="H611" s="7" t="s">
        <v>182</v>
      </c>
      <c r="I611" s="8">
        <v>50</v>
      </c>
      <c r="J611" s="8">
        <v>0</v>
      </c>
      <c r="K611" s="8">
        <v>50</v>
      </c>
      <c r="L611" s="9"/>
      <c r="M611" s="9"/>
      <c r="N611" s="9"/>
      <c r="O611" s="9"/>
      <c r="P611" s="9"/>
      <c r="Q611" s="9"/>
      <c r="R611" s="9"/>
      <c r="S611" s="9"/>
      <c r="T611" s="9"/>
      <c r="U611" s="9"/>
    </row>
    <row r="612" spans="1:21" ht="12.75" hidden="1" customHeight="1" x14ac:dyDescent="0.25">
      <c r="A612" s="6">
        <v>273</v>
      </c>
      <c r="B612" s="7" t="s">
        <v>1152</v>
      </c>
      <c r="C612" s="7" t="s">
        <v>1137</v>
      </c>
      <c r="D612" s="7" t="str">
        <f t="shared" si="0"/>
        <v>020200021808Vật lý đại cương 2</v>
      </c>
      <c r="E612" s="7" t="s">
        <v>755</v>
      </c>
      <c r="F612" s="7" t="str">
        <f t="shared" si="1"/>
        <v>02020002180816CĐ-Ô8</v>
      </c>
      <c r="G612" s="8">
        <v>1</v>
      </c>
      <c r="H612" s="7" t="s">
        <v>241</v>
      </c>
      <c r="I612" s="8">
        <v>49</v>
      </c>
      <c r="J612" s="8">
        <v>0</v>
      </c>
      <c r="K612" s="8">
        <v>49</v>
      </c>
      <c r="L612" s="9"/>
      <c r="M612" s="9"/>
      <c r="N612" s="9"/>
      <c r="O612" s="9"/>
      <c r="P612" s="9"/>
      <c r="Q612" s="9"/>
      <c r="R612" s="9"/>
      <c r="S612" s="9"/>
      <c r="T612" s="9"/>
      <c r="U612" s="9"/>
    </row>
    <row r="613" spans="1:21" ht="12.75" hidden="1" customHeight="1" x14ac:dyDescent="0.25">
      <c r="A613" s="6">
        <v>274</v>
      </c>
      <c r="B613" s="7" t="s">
        <v>1153</v>
      </c>
      <c r="C613" s="7" t="s">
        <v>1135</v>
      </c>
      <c r="D613" s="7" t="str">
        <f t="shared" si="0"/>
        <v>020200020509Toán cao cấp 2</v>
      </c>
      <c r="E613" s="7" t="s">
        <v>745</v>
      </c>
      <c r="F613" s="7" t="str">
        <f t="shared" si="1"/>
        <v>02020002050916CĐ-Ô9</v>
      </c>
      <c r="G613" s="8">
        <v>1</v>
      </c>
      <c r="H613" s="7" t="s">
        <v>182</v>
      </c>
      <c r="I613" s="8">
        <v>51</v>
      </c>
      <c r="J613" s="8">
        <v>0</v>
      </c>
      <c r="K613" s="8">
        <v>51</v>
      </c>
      <c r="L613" s="9"/>
      <c r="M613" s="9"/>
      <c r="N613" s="9"/>
      <c r="O613" s="9"/>
      <c r="P613" s="9"/>
      <c r="Q613" s="9"/>
      <c r="R613" s="9"/>
      <c r="S613" s="9"/>
      <c r="T613" s="9"/>
      <c r="U613" s="9"/>
    </row>
    <row r="614" spans="1:21" ht="12.75" hidden="1" customHeight="1" x14ac:dyDescent="0.25">
      <c r="A614" s="6">
        <v>275</v>
      </c>
      <c r="B614" s="7" t="s">
        <v>1154</v>
      </c>
      <c r="C614" s="7" t="s">
        <v>1137</v>
      </c>
      <c r="D614" s="7" t="str">
        <f t="shared" si="0"/>
        <v>020200021809Vật lý đại cương 2</v>
      </c>
      <c r="E614" s="7" t="s">
        <v>745</v>
      </c>
      <c r="F614" s="7" t="str">
        <f t="shared" si="1"/>
        <v>02020002180916CĐ-Ô9</v>
      </c>
      <c r="G614" s="8">
        <v>1</v>
      </c>
      <c r="H614" s="7" t="s">
        <v>241</v>
      </c>
      <c r="I614" s="8">
        <v>48</v>
      </c>
      <c r="J614" s="8">
        <v>0</v>
      </c>
      <c r="K614" s="8">
        <v>48</v>
      </c>
      <c r="L614" s="9"/>
      <c r="M614" s="9"/>
      <c r="N614" s="9"/>
      <c r="O614" s="9"/>
      <c r="P614" s="9"/>
      <c r="Q614" s="9"/>
      <c r="R614" s="9"/>
      <c r="S614" s="9"/>
      <c r="T614" s="9"/>
      <c r="U614" s="9"/>
    </row>
    <row r="615" spans="1:21" ht="12.75" hidden="1" customHeight="1" x14ac:dyDescent="0.25">
      <c r="A615" s="6">
        <v>276</v>
      </c>
      <c r="B615" s="7" t="s">
        <v>1155</v>
      </c>
      <c r="C615" s="7" t="s">
        <v>1135</v>
      </c>
      <c r="D615" s="7" t="str">
        <f t="shared" si="0"/>
        <v>020200020510Toán cao cấp 2</v>
      </c>
      <c r="E615" s="7" t="s">
        <v>735</v>
      </c>
      <c r="F615" s="7" t="str">
        <f t="shared" si="1"/>
        <v>02020002051016CĐ-Ô10</v>
      </c>
      <c r="G615" s="8">
        <v>1</v>
      </c>
      <c r="H615" s="7" t="s">
        <v>1156</v>
      </c>
      <c r="I615" s="8">
        <v>51</v>
      </c>
      <c r="J615" s="8">
        <v>0</v>
      </c>
      <c r="K615" s="8">
        <v>51</v>
      </c>
      <c r="L615" s="9"/>
      <c r="M615" s="9"/>
      <c r="N615" s="9"/>
      <c r="O615" s="9"/>
      <c r="P615" s="9"/>
      <c r="Q615" s="9"/>
      <c r="R615" s="9"/>
      <c r="S615" s="9"/>
      <c r="T615" s="9"/>
      <c r="U615" s="9"/>
    </row>
    <row r="616" spans="1:21" ht="12.75" hidden="1" customHeight="1" x14ac:dyDescent="0.25">
      <c r="A616" s="6">
        <v>277</v>
      </c>
      <c r="B616" s="7" t="s">
        <v>1157</v>
      </c>
      <c r="C616" s="7" t="s">
        <v>1137</v>
      </c>
      <c r="D616" s="7" t="str">
        <f t="shared" si="0"/>
        <v>020200021810Vật lý đại cương 2</v>
      </c>
      <c r="E616" s="7" t="s">
        <v>735</v>
      </c>
      <c r="F616" s="7" t="str">
        <f t="shared" si="1"/>
        <v>02020002181016CĐ-Ô10</v>
      </c>
      <c r="G616" s="8">
        <v>1</v>
      </c>
      <c r="H616" s="7" t="s">
        <v>241</v>
      </c>
      <c r="I616" s="8">
        <v>48</v>
      </c>
      <c r="J616" s="8">
        <v>0</v>
      </c>
      <c r="K616" s="8">
        <v>48</v>
      </c>
      <c r="L616" s="9"/>
      <c r="M616" s="9"/>
      <c r="N616" s="9"/>
      <c r="O616" s="9"/>
      <c r="P616" s="9"/>
      <c r="Q616" s="9"/>
      <c r="R616" s="9"/>
      <c r="S616" s="9"/>
      <c r="T616" s="9"/>
      <c r="U616" s="9"/>
    </row>
    <row r="617" spans="1:21" ht="12.75" hidden="1" customHeight="1" x14ac:dyDescent="0.25">
      <c r="A617" s="6">
        <v>278</v>
      </c>
      <c r="B617" s="7" t="s">
        <v>1158</v>
      </c>
      <c r="C617" s="7" t="s">
        <v>1135</v>
      </c>
      <c r="D617" s="7" t="str">
        <f t="shared" si="0"/>
        <v>020200020511Toán cao cấp 2</v>
      </c>
      <c r="E617" s="7" t="s">
        <v>737</v>
      </c>
      <c r="F617" s="7" t="str">
        <f t="shared" si="1"/>
        <v>02020002051116CĐ-Ô11</v>
      </c>
      <c r="G617" s="8">
        <v>1</v>
      </c>
      <c r="H617" s="7" t="s">
        <v>265</v>
      </c>
      <c r="I617" s="8">
        <v>49</v>
      </c>
      <c r="J617" s="8">
        <v>0</v>
      </c>
      <c r="K617" s="8">
        <v>49</v>
      </c>
      <c r="L617" s="9"/>
      <c r="M617" s="9"/>
      <c r="N617" s="9"/>
      <c r="O617" s="9"/>
      <c r="P617" s="9"/>
      <c r="Q617" s="9"/>
      <c r="R617" s="9"/>
      <c r="S617" s="9"/>
      <c r="T617" s="9"/>
      <c r="U617" s="9"/>
    </row>
    <row r="618" spans="1:21" ht="12.75" hidden="1" customHeight="1" x14ac:dyDescent="0.25">
      <c r="A618" s="6">
        <v>279</v>
      </c>
      <c r="B618" s="7" t="s">
        <v>1159</v>
      </c>
      <c r="C618" s="7" t="s">
        <v>1137</v>
      </c>
      <c r="D618" s="7" t="str">
        <f t="shared" si="0"/>
        <v>020200021811Vật lý đại cương 2</v>
      </c>
      <c r="E618" s="7" t="s">
        <v>737</v>
      </c>
      <c r="F618" s="7" t="str">
        <f t="shared" si="1"/>
        <v>02020002181116CĐ-Ô11</v>
      </c>
      <c r="G618" s="8">
        <v>1</v>
      </c>
      <c r="H618" s="7" t="s">
        <v>241</v>
      </c>
      <c r="I618" s="8">
        <v>49</v>
      </c>
      <c r="J618" s="8">
        <v>0</v>
      </c>
      <c r="K618" s="8">
        <v>49</v>
      </c>
      <c r="L618" s="9"/>
      <c r="M618" s="9"/>
      <c r="N618" s="9"/>
      <c r="O618" s="9"/>
      <c r="P618" s="9"/>
      <c r="Q618" s="9"/>
      <c r="R618" s="9"/>
      <c r="S618" s="9"/>
      <c r="T618" s="9"/>
      <c r="U618" s="9"/>
    </row>
    <row r="619" spans="1:21" ht="12.75" hidden="1" customHeight="1" x14ac:dyDescent="0.25">
      <c r="A619" s="6">
        <v>280</v>
      </c>
      <c r="B619" s="7" t="s">
        <v>1160</v>
      </c>
      <c r="C619" s="7" t="s">
        <v>1135</v>
      </c>
      <c r="D619" s="7" t="str">
        <f t="shared" si="0"/>
        <v>020200020512Toán cao cấp 2</v>
      </c>
      <c r="E619" s="7" t="s">
        <v>739</v>
      </c>
      <c r="F619" s="7" t="str">
        <f t="shared" si="1"/>
        <v>02020002051216CĐ-Ô12</v>
      </c>
      <c r="G619" s="8">
        <v>1</v>
      </c>
      <c r="H619" s="7" t="s">
        <v>182</v>
      </c>
      <c r="I619" s="8">
        <v>48</v>
      </c>
      <c r="J619" s="8">
        <v>0</v>
      </c>
      <c r="K619" s="8">
        <v>48</v>
      </c>
      <c r="L619" s="9"/>
      <c r="M619" s="9"/>
      <c r="N619" s="9"/>
      <c r="O619" s="9"/>
      <c r="P619" s="9"/>
      <c r="Q619" s="9"/>
      <c r="R619" s="9"/>
      <c r="S619" s="9"/>
      <c r="T619" s="9"/>
      <c r="U619" s="9"/>
    </row>
    <row r="620" spans="1:21" ht="12.75" hidden="1" customHeight="1" x14ac:dyDescent="0.25">
      <c r="A620" s="6">
        <v>281</v>
      </c>
      <c r="B620" s="7" t="s">
        <v>1161</v>
      </c>
      <c r="C620" s="7" t="s">
        <v>1137</v>
      </c>
      <c r="D620" s="7" t="str">
        <f t="shared" si="0"/>
        <v>020200021812Vật lý đại cương 2</v>
      </c>
      <c r="E620" s="7" t="s">
        <v>739</v>
      </c>
      <c r="F620" s="7" t="str">
        <f t="shared" si="1"/>
        <v>02020002181216CĐ-Ô12</v>
      </c>
      <c r="G620" s="8">
        <v>1</v>
      </c>
      <c r="H620" s="7" t="s">
        <v>218</v>
      </c>
      <c r="I620" s="8">
        <v>48</v>
      </c>
      <c r="J620" s="8">
        <v>0</v>
      </c>
      <c r="K620" s="8">
        <v>48</v>
      </c>
      <c r="L620" s="9"/>
      <c r="M620" s="9"/>
      <c r="N620" s="9"/>
      <c r="O620" s="9"/>
      <c r="P620" s="9"/>
      <c r="Q620" s="9"/>
      <c r="R620" s="9"/>
      <c r="S620" s="9"/>
      <c r="T620" s="9"/>
      <c r="U620" s="9"/>
    </row>
    <row r="621" spans="1:21" ht="12.75" hidden="1" customHeight="1" x14ac:dyDescent="0.25">
      <c r="A621" s="6">
        <v>282</v>
      </c>
      <c r="B621" s="7" t="s">
        <v>1162</v>
      </c>
      <c r="C621" s="7" t="s">
        <v>1163</v>
      </c>
      <c r="D621" s="7" t="str">
        <f t="shared" si="0"/>
        <v>020200007901Kỹ năng học và thuyết trình</v>
      </c>
      <c r="E621" s="7" t="s">
        <v>723</v>
      </c>
      <c r="F621" s="7" t="str">
        <f t="shared" si="1"/>
        <v>02020000790116CĐ-MTT1</v>
      </c>
      <c r="G621" s="8">
        <v>1</v>
      </c>
      <c r="H621" s="7" t="s">
        <v>92</v>
      </c>
      <c r="I621" s="8">
        <v>49</v>
      </c>
      <c r="J621" s="8">
        <v>0</v>
      </c>
      <c r="K621" s="8">
        <v>49</v>
      </c>
      <c r="L621" s="9"/>
      <c r="M621" s="9"/>
      <c r="N621" s="9"/>
      <c r="O621" s="9"/>
      <c r="P621" s="9"/>
      <c r="Q621" s="9"/>
      <c r="R621" s="9"/>
      <c r="S621" s="9"/>
      <c r="T621" s="9"/>
      <c r="U621" s="9"/>
    </row>
    <row r="622" spans="1:21" ht="12.75" hidden="1" customHeight="1" x14ac:dyDescent="0.25">
      <c r="A622" s="6">
        <v>283</v>
      </c>
      <c r="B622" s="7" t="s">
        <v>1164</v>
      </c>
      <c r="C622" s="7" t="s">
        <v>1163</v>
      </c>
      <c r="D622" s="7" t="str">
        <f t="shared" si="0"/>
        <v>020200007902Kỹ năng học và thuyết trình</v>
      </c>
      <c r="E622" s="7" t="s">
        <v>726</v>
      </c>
      <c r="F622" s="7" t="str">
        <f t="shared" si="1"/>
        <v>02020000790216CĐ-MTT2</v>
      </c>
      <c r="G622" s="8">
        <v>1</v>
      </c>
      <c r="H622" s="7" t="s">
        <v>92</v>
      </c>
      <c r="I622" s="8">
        <v>58</v>
      </c>
      <c r="J622" s="8">
        <v>0</v>
      </c>
      <c r="K622" s="8">
        <v>58</v>
      </c>
      <c r="L622" s="9"/>
      <c r="M622" s="9"/>
      <c r="N622" s="9"/>
      <c r="O622" s="9"/>
      <c r="P622" s="9"/>
      <c r="Q622" s="9"/>
      <c r="R622" s="9"/>
      <c r="S622" s="9"/>
      <c r="T622" s="9"/>
      <c r="U622" s="9"/>
    </row>
    <row r="623" spans="1:21" ht="12.75" hidden="1" customHeight="1" x14ac:dyDescent="0.25">
      <c r="A623" s="6">
        <v>284</v>
      </c>
      <c r="B623" s="7" t="s">
        <v>1165</v>
      </c>
      <c r="C623" s="7" t="s">
        <v>381</v>
      </c>
      <c r="D623" s="7" t="str">
        <f t="shared" si="0"/>
        <v>SHCN(12+)01Sinh hoạt chủ nhiệm</v>
      </c>
      <c r="E623" s="7" t="s">
        <v>959</v>
      </c>
      <c r="F623" s="7" t="str">
        <f t="shared" si="1"/>
        <v>SHCN(12+)0115CĐ-CĐ1</v>
      </c>
      <c r="G623" s="8">
        <v>1</v>
      </c>
      <c r="H623" s="7" t="s">
        <v>562</v>
      </c>
      <c r="I623" s="8">
        <v>53</v>
      </c>
      <c r="J623" s="8">
        <v>0</v>
      </c>
      <c r="K623" s="8">
        <v>53</v>
      </c>
      <c r="L623" s="9"/>
      <c r="M623" s="9"/>
      <c r="N623" s="9"/>
      <c r="O623" s="9"/>
      <c r="P623" s="9"/>
      <c r="Q623" s="9"/>
      <c r="R623" s="9"/>
      <c r="S623" s="9"/>
      <c r="T623" s="9"/>
      <c r="U623" s="9"/>
    </row>
    <row r="624" spans="1:21" ht="12.75" hidden="1" customHeight="1" x14ac:dyDescent="0.25">
      <c r="A624" s="6">
        <v>285</v>
      </c>
      <c r="B624" s="7" t="s">
        <v>1166</v>
      </c>
      <c r="C624" s="7" t="s">
        <v>381</v>
      </c>
      <c r="D624" s="7" t="str">
        <f t="shared" si="0"/>
        <v>SHCN(12+)02Sinh hoạt chủ nhiệm</v>
      </c>
      <c r="E624" s="7" t="s">
        <v>1044</v>
      </c>
      <c r="F624" s="7" t="str">
        <f t="shared" si="1"/>
        <v>SHCN(12+)0215CĐ-CĐT1</v>
      </c>
      <c r="G624" s="8">
        <v>1</v>
      </c>
      <c r="H624" s="7" t="s">
        <v>569</v>
      </c>
      <c r="I624" s="8">
        <v>51</v>
      </c>
      <c r="J624" s="8">
        <v>0</v>
      </c>
      <c r="K624" s="8">
        <v>51</v>
      </c>
      <c r="L624" s="9"/>
      <c r="M624" s="9"/>
      <c r="N624" s="9"/>
      <c r="O624" s="9"/>
      <c r="P624" s="9"/>
      <c r="Q624" s="9"/>
      <c r="R624" s="9"/>
      <c r="S624" s="9"/>
      <c r="T624" s="9"/>
      <c r="U624" s="9"/>
    </row>
    <row r="625" spans="1:21" ht="12.75" hidden="1" customHeight="1" x14ac:dyDescent="0.25">
      <c r="A625" s="6">
        <v>286</v>
      </c>
      <c r="B625" s="7" t="s">
        <v>1167</v>
      </c>
      <c r="C625" s="7" t="s">
        <v>381</v>
      </c>
      <c r="D625" s="7" t="str">
        <f t="shared" si="0"/>
        <v>SHCN(12+)03Sinh hoạt chủ nhiệm</v>
      </c>
      <c r="E625" s="7" t="s">
        <v>972</v>
      </c>
      <c r="F625" s="7" t="str">
        <f t="shared" si="1"/>
        <v>SHCN(12+)0315CĐ-CTM1</v>
      </c>
      <c r="G625" s="8">
        <v>1</v>
      </c>
      <c r="H625" s="7" t="s">
        <v>307</v>
      </c>
      <c r="I625" s="8">
        <v>48</v>
      </c>
      <c r="J625" s="8">
        <v>0</v>
      </c>
      <c r="K625" s="8">
        <v>48</v>
      </c>
      <c r="L625" s="9"/>
      <c r="M625" s="9"/>
      <c r="N625" s="9"/>
      <c r="O625" s="9"/>
      <c r="P625" s="9"/>
      <c r="Q625" s="9"/>
      <c r="R625" s="9"/>
      <c r="S625" s="9"/>
      <c r="T625" s="9"/>
      <c r="U625" s="9"/>
    </row>
    <row r="626" spans="1:21" ht="12.75" hidden="1" customHeight="1" x14ac:dyDescent="0.25">
      <c r="A626" s="6">
        <v>287</v>
      </c>
      <c r="B626" s="7" t="s">
        <v>1168</v>
      </c>
      <c r="C626" s="7" t="s">
        <v>381</v>
      </c>
      <c r="D626" s="7" t="str">
        <f t="shared" si="0"/>
        <v>SHCN(12+)04Sinh hoạt chủ nhiệm</v>
      </c>
      <c r="E626" s="7" t="s">
        <v>1015</v>
      </c>
      <c r="F626" s="7" t="str">
        <f t="shared" si="1"/>
        <v>SHCN(12+)0415CĐ-CTM2</v>
      </c>
      <c r="G626" s="8">
        <v>1</v>
      </c>
      <c r="H626" s="7" t="s">
        <v>956</v>
      </c>
      <c r="I626" s="8">
        <v>53</v>
      </c>
      <c r="J626" s="8">
        <v>0</v>
      </c>
      <c r="K626" s="8">
        <v>53</v>
      </c>
      <c r="L626" s="9"/>
      <c r="M626" s="9"/>
      <c r="N626" s="9"/>
      <c r="O626" s="9"/>
      <c r="P626" s="9"/>
      <c r="Q626" s="9"/>
      <c r="R626" s="9"/>
      <c r="S626" s="9"/>
      <c r="T626" s="9"/>
      <c r="U626" s="9"/>
    </row>
    <row r="627" spans="1:21" ht="12.75" hidden="1" customHeight="1" x14ac:dyDescent="0.25">
      <c r="A627" s="6">
        <v>288</v>
      </c>
      <c r="B627" s="7" t="s">
        <v>1169</v>
      </c>
      <c r="C627" s="7" t="s">
        <v>381</v>
      </c>
      <c r="D627" s="7" t="str">
        <f t="shared" si="0"/>
        <v>SHCN(12+)05Sinh hoạt chủ nhiệm</v>
      </c>
      <c r="E627" s="7" t="s">
        <v>981</v>
      </c>
      <c r="F627" s="7" t="str">
        <f t="shared" si="1"/>
        <v>SHCN(12+)0515CĐ-CTM3</v>
      </c>
      <c r="G627" s="8">
        <v>1</v>
      </c>
      <c r="H627" s="7" t="s">
        <v>960</v>
      </c>
      <c r="I627" s="8">
        <v>52</v>
      </c>
      <c r="J627" s="8">
        <v>0</v>
      </c>
      <c r="K627" s="8">
        <v>52</v>
      </c>
      <c r="L627" s="9"/>
      <c r="M627" s="9"/>
      <c r="N627" s="9"/>
      <c r="O627" s="9"/>
      <c r="P627" s="9"/>
      <c r="Q627" s="9"/>
      <c r="R627" s="9"/>
      <c r="S627" s="9"/>
      <c r="T627" s="9"/>
      <c r="U627" s="9"/>
    </row>
    <row r="628" spans="1:21" ht="12.75" hidden="1" customHeight="1" x14ac:dyDescent="0.25">
      <c r="A628" s="6">
        <v>289</v>
      </c>
      <c r="B628" s="7" t="s">
        <v>1170</v>
      </c>
      <c r="C628" s="7" t="s">
        <v>381</v>
      </c>
      <c r="D628" s="7" t="str">
        <f t="shared" si="0"/>
        <v>SHCN(12+)06Sinh hoạt chủ nhiệm</v>
      </c>
      <c r="E628" s="7" t="s">
        <v>941</v>
      </c>
      <c r="F628" s="7" t="str">
        <f t="shared" si="1"/>
        <v>SHCN(12+)0615CĐ-CTM4</v>
      </c>
      <c r="G628" s="8">
        <v>1</v>
      </c>
      <c r="H628" s="7" t="s">
        <v>968</v>
      </c>
      <c r="I628" s="8">
        <v>56</v>
      </c>
      <c r="J628" s="8">
        <v>0</v>
      </c>
      <c r="K628" s="8">
        <v>56</v>
      </c>
      <c r="L628" s="9"/>
      <c r="M628" s="9"/>
      <c r="N628" s="9"/>
      <c r="O628" s="9"/>
      <c r="P628" s="9"/>
      <c r="Q628" s="9"/>
      <c r="R628" s="9"/>
      <c r="S628" s="9"/>
      <c r="T628" s="9"/>
      <c r="U628" s="9"/>
    </row>
    <row r="629" spans="1:21" ht="12.75" hidden="1" customHeight="1" x14ac:dyDescent="0.25">
      <c r="A629" s="6">
        <v>290</v>
      </c>
      <c r="B629" s="7" t="s">
        <v>1171</v>
      </c>
      <c r="C629" s="7" t="s">
        <v>381</v>
      </c>
      <c r="D629" s="7" t="str">
        <f t="shared" si="0"/>
        <v>SHCN(12+)07Sinh hoạt chủ nhiệm</v>
      </c>
      <c r="E629" s="7" t="s">
        <v>1056</v>
      </c>
      <c r="F629" s="7" t="str">
        <f t="shared" si="1"/>
        <v>SHCN(12+)0715CĐ-CTM5</v>
      </c>
      <c r="G629" s="8">
        <v>1</v>
      </c>
      <c r="H629" s="7" t="s">
        <v>585</v>
      </c>
      <c r="I629" s="8">
        <v>42</v>
      </c>
      <c r="J629" s="8">
        <v>0</v>
      </c>
      <c r="K629" s="8">
        <v>42</v>
      </c>
      <c r="L629" s="9"/>
      <c r="M629" s="9"/>
      <c r="N629" s="9"/>
      <c r="O629" s="9"/>
      <c r="P629" s="9"/>
      <c r="Q629" s="9"/>
      <c r="R629" s="9"/>
      <c r="S629" s="9"/>
      <c r="T629" s="9"/>
      <c r="U629" s="9"/>
    </row>
    <row r="630" spans="1:21" ht="12.75" hidden="1" customHeight="1" x14ac:dyDescent="0.25">
      <c r="A630" s="6">
        <v>291</v>
      </c>
      <c r="B630" s="7" t="s">
        <v>1172</v>
      </c>
      <c r="C630" s="7" t="s">
        <v>127</v>
      </c>
      <c r="D630" s="7" t="str">
        <f t="shared" si="0"/>
        <v>020200000813Anh văn 2</v>
      </c>
      <c r="E630" s="7" t="s">
        <v>1173</v>
      </c>
      <c r="F630" s="7" t="str">
        <f t="shared" si="1"/>
        <v>02020000081316CĐ-ĐL1</v>
      </c>
      <c r="G630" s="8">
        <v>1</v>
      </c>
      <c r="H630" s="7" t="s">
        <v>729</v>
      </c>
      <c r="I630" s="8">
        <v>54</v>
      </c>
      <c r="J630" s="8">
        <v>0</v>
      </c>
      <c r="K630" s="8">
        <v>54</v>
      </c>
      <c r="L630" s="9"/>
      <c r="M630" s="9"/>
      <c r="N630" s="9"/>
      <c r="O630" s="9"/>
      <c r="P630" s="9"/>
      <c r="Q630" s="9"/>
      <c r="R630" s="9"/>
      <c r="S630" s="9"/>
      <c r="T630" s="9"/>
      <c r="U630" s="9"/>
    </row>
    <row r="631" spans="1:21" ht="12.75" hidden="1" customHeight="1" x14ac:dyDescent="0.25">
      <c r="A631" s="6">
        <v>292</v>
      </c>
      <c r="B631" s="7" t="s">
        <v>1174</v>
      </c>
      <c r="C631" s="7" t="s">
        <v>223</v>
      </c>
      <c r="D631" s="7" t="str">
        <f t="shared" si="0"/>
        <v>020200008204Kỹ thuật điện</v>
      </c>
      <c r="E631" s="7" t="s">
        <v>1173</v>
      </c>
      <c r="F631" s="7" t="str">
        <f t="shared" si="1"/>
        <v>02020000820416CĐ-ĐL1</v>
      </c>
      <c r="G631" s="8">
        <v>1</v>
      </c>
      <c r="H631" s="7" t="s">
        <v>1093</v>
      </c>
      <c r="I631" s="8">
        <v>57</v>
      </c>
      <c r="J631" s="8">
        <v>0</v>
      </c>
      <c r="K631" s="8">
        <v>57</v>
      </c>
      <c r="L631" s="9"/>
      <c r="M631" s="9"/>
      <c r="N631" s="9"/>
      <c r="O631" s="9"/>
      <c r="P631" s="9"/>
      <c r="Q631" s="9"/>
      <c r="R631" s="9"/>
      <c r="S631" s="9"/>
      <c r="T631" s="9"/>
      <c r="U631" s="9"/>
    </row>
    <row r="632" spans="1:21" ht="12.75" hidden="1" customHeight="1" x14ac:dyDescent="0.25">
      <c r="A632" s="6">
        <v>293</v>
      </c>
      <c r="B632" s="7" t="s">
        <v>1175</v>
      </c>
      <c r="C632" s="7" t="s">
        <v>867</v>
      </c>
      <c r="D632" s="7" t="str">
        <f t="shared" si="0"/>
        <v>020200021104Truyền nhiệt</v>
      </c>
      <c r="E632" s="7" t="s">
        <v>1173</v>
      </c>
      <c r="F632" s="7" t="str">
        <f t="shared" si="1"/>
        <v>02020002110416CĐ-ĐL1</v>
      </c>
      <c r="G632" s="8">
        <v>1</v>
      </c>
      <c r="H632" s="7" t="s">
        <v>545</v>
      </c>
      <c r="I632" s="8">
        <v>54</v>
      </c>
      <c r="J632" s="8">
        <v>0</v>
      </c>
      <c r="K632" s="8">
        <v>54</v>
      </c>
      <c r="L632" s="9"/>
      <c r="M632" s="9"/>
      <c r="N632" s="9"/>
      <c r="O632" s="9"/>
      <c r="P632" s="9"/>
      <c r="Q632" s="9"/>
      <c r="R632" s="9"/>
      <c r="S632" s="9"/>
      <c r="T632" s="9"/>
      <c r="U632" s="9"/>
    </row>
    <row r="633" spans="1:21" ht="12.75" hidden="1" customHeight="1" x14ac:dyDescent="0.25">
      <c r="A633" s="6">
        <v>294</v>
      </c>
      <c r="B633" s="7" t="s">
        <v>1176</v>
      </c>
      <c r="C633" s="7" t="s">
        <v>869</v>
      </c>
      <c r="D633" s="7" t="str">
        <f t="shared" si="0"/>
        <v>020200021318Tư tưởng Hồ Chí Minh</v>
      </c>
      <c r="E633" s="7" t="s">
        <v>1173</v>
      </c>
      <c r="F633" s="7" t="str">
        <f t="shared" si="1"/>
        <v>02020002131816CĐ-ĐL1</v>
      </c>
      <c r="G633" s="8">
        <v>1</v>
      </c>
      <c r="H633" s="7" t="s">
        <v>870</v>
      </c>
      <c r="I633" s="8">
        <v>53</v>
      </c>
      <c r="J633" s="8">
        <v>0</v>
      </c>
      <c r="K633" s="8">
        <v>53</v>
      </c>
      <c r="L633" s="9"/>
      <c r="M633" s="9"/>
      <c r="N633" s="9"/>
      <c r="O633" s="9"/>
      <c r="P633" s="9"/>
      <c r="Q633" s="9"/>
      <c r="R633" s="9"/>
      <c r="S633" s="9"/>
      <c r="T633" s="9"/>
      <c r="U633" s="9"/>
    </row>
    <row r="634" spans="1:21" ht="12.75" hidden="1" customHeight="1" x14ac:dyDescent="0.25">
      <c r="A634" s="6">
        <v>295</v>
      </c>
      <c r="B634" s="7" t="s">
        <v>1177</v>
      </c>
      <c r="C634" s="7" t="s">
        <v>212</v>
      </c>
      <c r="D634" s="7" t="str">
        <f t="shared" si="0"/>
        <v>020200060505Kỹ thuật lạnh</v>
      </c>
      <c r="E634" s="7" t="s">
        <v>1173</v>
      </c>
      <c r="F634" s="7" t="str">
        <f t="shared" si="1"/>
        <v>02020006050516CĐ-ĐL1</v>
      </c>
      <c r="G634" s="8">
        <v>1</v>
      </c>
      <c r="H634" s="7" t="s">
        <v>75</v>
      </c>
      <c r="I634" s="8">
        <v>53</v>
      </c>
      <c r="J634" s="8">
        <v>0</v>
      </c>
      <c r="K634" s="8">
        <v>53</v>
      </c>
      <c r="L634" s="9"/>
      <c r="M634" s="9"/>
      <c r="N634" s="9"/>
      <c r="O634" s="9"/>
      <c r="P634" s="9"/>
      <c r="Q634" s="9"/>
      <c r="R634" s="9"/>
      <c r="S634" s="9"/>
      <c r="T634" s="9"/>
      <c r="U634" s="9"/>
    </row>
    <row r="635" spans="1:21" ht="12.75" hidden="1" customHeight="1" x14ac:dyDescent="0.25">
      <c r="A635" s="6">
        <v>296</v>
      </c>
      <c r="B635" s="7" t="s">
        <v>1178</v>
      </c>
      <c r="C635" s="7" t="s">
        <v>810</v>
      </c>
      <c r="D635" s="7" t="str">
        <f t="shared" si="0"/>
        <v>020200077505Nhiệt động lực học kỹ thuật</v>
      </c>
      <c r="E635" s="7" t="s">
        <v>1173</v>
      </c>
      <c r="F635" s="7" t="str">
        <f t="shared" si="1"/>
        <v>02020007750516CĐ-ĐL1</v>
      </c>
      <c r="G635" s="8">
        <v>1</v>
      </c>
      <c r="H635" s="7" t="s">
        <v>75</v>
      </c>
      <c r="I635" s="8">
        <v>57</v>
      </c>
      <c r="J635" s="8">
        <v>0</v>
      </c>
      <c r="K635" s="8">
        <v>57</v>
      </c>
      <c r="L635" s="9"/>
      <c r="M635" s="9"/>
      <c r="N635" s="9"/>
      <c r="O635" s="9"/>
      <c r="P635" s="9"/>
      <c r="Q635" s="9"/>
      <c r="R635" s="9"/>
      <c r="S635" s="9"/>
      <c r="T635" s="9"/>
      <c r="U635" s="9"/>
    </row>
    <row r="636" spans="1:21" ht="12.75" hidden="1" customHeight="1" x14ac:dyDescent="0.25">
      <c r="A636" s="6">
        <v>297</v>
      </c>
      <c r="B636" s="7" t="s">
        <v>1179</v>
      </c>
      <c r="C636" s="7" t="s">
        <v>837</v>
      </c>
      <c r="D636" s="7" t="str">
        <f t="shared" si="0"/>
        <v>020200016204Thực tập Điện lạnh cơ bản</v>
      </c>
      <c r="E636" s="7" t="s">
        <v>1173</v>
      </c>
      <c r="F636" s="7" t="str">
        <f t="shared" si="1"/>
        <v>02020001620416CĐ-ĐL1</v>
      </c>
      <c r="G636" s="8">
        <v>1</v>
      </c>
      <c r="H636" s="7" t="s">
        <v>393</v>
      </c>
      <c r="I636" s="8">
        <v>51</v>
      </c>
      <c r="J636" s="8">
        <v>0</v>
      </c>
      <c r="K636" s="8">
        <v>51</v>
      </c>
      <c r="L636" s="9"/>
      <c r="M636" s="9"/>
      <c r="N636" s="9"/>
      <c r="O636" s="9"/>
      <c r="P636" s="9"/>
      <c r="Q636" s="9"/>
      <c r="R636" s="9"/>
      <c r="S636" s="9"/>
      <c r="T636" s="9"/>
      <c r="U636" s="9"/>
    </row>
    <row r="637" spans="1:21" ht="12.75" hidden="1" customHeight="1" x14ac:dyDescent="0.25">
      <c r="A637" s="6">
        <v>298</v>
      </c>
      <c r="B637" s="7" t="s">
        <v>1180</v>
      </c>
      <c r="C637" s="7" t="s">
        <v>127</v>
      </c>
      <c r="D637" s="7" t="str">
        <f t="shared" si="0"/>
        <v>020200000814Anh văn 2</v>
      </c>
      <c r="E637" s="7" t="s">
        <v>1181</v>
      </c>
      <c r="F637" s="7" t="str">
        <f t="shared" si="1"/>
        <v>02020000081416CĐ-ĐL3</v>
      </c>
      <c r="G637" s="8">
        <v>1</v>
      </c>
      <c r="H637" s="7" t="s">
        <v>1182</v>
      </c>
      <c r="I637" s="8">
        <v>50</v>
      </c>
      <c r="J637" s="8">
        <v>0</v>
      </c>
      <c r="K637" s="8">
        <v>50</v>
      </c>
      <c r="L637" s="9"/>
      <c r="M637" s="9"/>
      <c r="N637" s="9"/>
      <c r="O637" s="9"/>
      <c r="P637" s="9"/>
      <c r="Q637" s="9"/>
      <c r="R637" s="9"/>
      <c r="S637" s="9"/>
      <c r="T637" s="9"/>
      <c r="U637" s="9"/>
    </row>
    <row r="638" spans="1:21" ht="12.75" hidden="1" customHeight="1" x14ac:dyDescent="0.25">
      <c r="A638" s="6">
        <v>299</v>
      </c>
      <c r="B638" s="7" t="s">
        <v>1183</v>
      </c>
      <c r="C638" s="7" t="s">
        <v>223</v>
      </c>
      <c r="D638" s="7" t="str">
        <f t="shared" si="0"/>
        <v>020200008205Kỹ thuật điện</v>
      </c>
      <c r="E638" s="7" t="s">
        <v>1181</v>
      </c>
      <c r="F638" s="7" t="str">
        <f t="shared" si="1"/>
        <v>02020000820516CĐ-ĐL3</v>
      </c>
      <c r="G638" s="8">
        <v>1</v>
      </c>
      <c r="H638" s="7" t="s">
        <v>1093</v>
      </c>
      <c r="I638" s="8">
        <v>49</v>
      </c>
      <c r="J638" s="8">
        <v>0</v>
      </c>
      <c r="K638" s="8">
        <v>49</v>
      </c>
      <c r="L638" s="9"/>
      <c r="M638" s="9"/>
      <c r="N638" s="9"/>
      <c r="O638" s="9"/>
      <c r="P638" s="9"/>
      <c r="Q638" s="9"/>
      <c r="R638" s="9"/>
      <c r="S638" s="9"/>
      <c r="T638" s="9"/>
      <c r="U638" s="9"/>
    </row>
    <row r="639" spans="1:21" ht="12.75" hidden="1" customHeight="1" x14ac:dyDescent="0.25">
      <c r="A639" s="6">
        <v>300</v>
      </c>
      <c r="B639" s="7" t="s">
        <v>1184</v>
      </c>
      <c r="C639" s="7" t="s">
        <v>867</v>
      </c>
      <c r="D639" s="7" t="str">
        <f t="shared" si="0"/>
        <v>020200021105Truyền nhiệt</v>
      </c>
      <c r="E639" s="7" t="s">
        <v>1181</v>
      </c>
      <c r="F639" s="7" t="str">
        <f t="shared" si="1"/>
        <v>02020002110516CĐ-ĐL3</v>
      </c>
      <c r="G639" s="8">
        <v>1</v>
      </c>
      <c r="H639" s="7" t="s">
        <v>351</v>
      </c>
      <c r="I639" s="8">
        <v>68</v>
      </c>
      <c r="J639" s="8">
        <v>0</v>
      </c>
      <c r="K639" s="8">
        <v>68</v>
      </c>
      <c r="L639" s="9"/>
      <c r="M639" s="9"/>
      <c r="N639" s="9"/>
      <c r="O639" s="9"/>
      <c r="P639" s="9"/>
      <c r="Q639" s="9"/>
      <c r="R639" s="9"/>
      <c r="S639" s="9"/>
      <c r="T639" s="9"/>
      <c r="U639" s="9"/>
    </row>
    <row r="640" spans="1:21" ht="12.75" hidden="1" customHeight="1" x14ac:dyDescent="0.25">
      <c r="A640" s="6">
        <v>301</v>
      </c>
      <c r="B640" s="7" t="s">
        <v>1185</v>
      </c>
      <c r="C640" s="7" t="s">
        <v>869</v>
      </c>
      <c r="D640" s="7" t="str">
        <f t="shared" si="0"/>
        <v>020200021319Tư tưởng Hồ Chí Minh</v>
      </c>
      <c r="E640" s="7" t="s">
        <v>1181</v>
      </c>
      <c r="F640" s="7" t="str">
        <f t="shared" si="1"/>
        <v>02020002131916CĐ-ĐL3</v>
      </c>
      <c r="G640" s="8">
        <v>1</v>
      </c>
      <c r="H640" s="7" t="s">
        <v>870</v>
      </c>
      <c r="I640" s="8">
        <v>49</v>
      </c>
      <c r="J640" s="8">
        <v>0</v>
      </c>
      <c r="K640" s="8">
        <v>49</v>
      </c>
      <c r="L640" s="9"/>
      <c r="M640" s="9"/>
      <c r="N640" s="9"/>
      <c r="O640" s="9"/>
      <c r="P640" s="9"/>
      <c r="Q640" s="9"/>
      <c r="R640" s="9"/>
      <c r="S640" s="9"/>
      <c r="T640" s="9"/>
      <c r="U640" s="9"/>
    </row>
    <row r="641" spans="1:21" ht="12.75" hidden="1" customHeight="1" x14ac:dyDescent="0.25">
      <c r="A641" s="6">
        <v>302</v>
      </c>
      <c r="B641" s="7" t="s">
        <v>1186</v>
      </c>
      <c r="C641" s="7" t="s">
        <v>212</v>
      </c>
      <c r="D641" s="7" t="str">
        <f t="shared" si="0"/>
        <v>020200060506Kỹ thuật lạnh</v>
      </c>
      <c r="E641" s="7" t="s">
        <v>1181</v>
      </c>
      <c r="F641" s="7" t="str">
        <f t="shared" si="1"/>
        <v>02020006050616CĐ-ĐL3</v>
      </c>
      <c r="G641" s="8">
        <v>1</v>
      </c>
      <c r="H641" s="7" t="s">
        <v>75</v>
      </c>
      <c r="I641" s="8">
        <v>49</v>
      </c>
      <c r="J641" s="8">
        <v>0</v>
      </c>
      <c r="K641" s="8">
        <v>49</v>
      </c>
      <c r="L641" s="9"/>
      <c r="M641" s="9"/>
      <c r="N641" s="9"/>
      <c r="O641" s="9"/>
      <c r="P641" s="9"/>
      <c r="Q641" s="9"/>
      <c r="R641" s="9"/>
      <c r="S641" s="9"/>
      <c r="T641" s="9"/>
      <c r="U641" s="9"/>
    </row>
    <row r="642" spans="1:21" ht="12.75" hidden="1" customHeight="1" x14ac:dyDescent="0.25">
      <c r="A642" s="6">
        <v>303</v>
      </c>
      <c r="B642" s="7" t="s">
        <v>1187</v>
      </c>
      <c r="C642" s="7" t="s">
        <v>810</v>
      </c>
      <c r="D642" s="7" t="str">
        <f t="shared" si="0"/>
        <v>020200077506Nhiệt động lực học kỹ thuật</v>
      </c>
      <c r="E642" s="7" t="s">
        <v>1181</v>
      </c>
      <c r="F642" s="7" t="str">
        <f t="shared" si="1"/>
        <v>02020007750616CĐ-ĐL3</v>
      </c>
      <c r="G642" s="8">
        <v>1</v>
      </c>
      <c r="H642" s="7" t="s">
        <v>75</v>
      </c>
      <c r="I642" s="8">
        <v>52</v>
      </c>
      <c r="J642" s="8">
        <v>0</v>
      </c>
      <c r="K642" s="8">
        <v>52</v>
      </c>
      <c r="L642" s="9"/>
      <c r="M642" s="9"/>
      <c r="N642" s="9"/>
      <c r="O642" s="9"/>
      <c r="P642" s="9"/>
      <c r="Q642" s="9"/>
      <c r="R642" s="9"/>
      <c r="S642" s="9"/>
      <c r="T642" s="9"/>
      <c r="U642" s="9"/>
    </row>
    <row r="643" spans="1:21" ht="12.75" hidden="1" customHeight="1" x14ac:dyDescent="0.25">
      <c r="A643" s="6">
        <v>304</v>
      </c>
      <c r="B643" s="7" t="s">
        <v>1188</v>
      </c>
      <c r="C643" s="7" t="s">
        <v>837</v>
      </c>
      <c r="D643" s="7" t="str">
        <f t="shared" si="0"/>
        <v>020200016205Thực tập Điện lạnh cơ bản</v>
      </c>
      <c r="E643" s="7" t="s">
        <v>1181</v>
      </c>
      <c r="F643" s="7" t="str">
        <f t="shared" si="1"/>
        <v>02020001620516CĐ-ĐL3</v>
      </c>
      <c r="G643" s="8">
        <v>1</v>
      </c>
      <c r="H643" s="7" t="s">
        <v>353</v>
      </c>
      <c r="I643" s="8">
        <v>49</v>
      </c>
      <c r="J643" s="8">
        <v>0</v>
      </c>
      <c r="K643" s="8">
        <v>49</v>
      </c>
      <c r="L643" s="9"/>
      <c r="M643" s="9"/>
      <c r="N643" s="9"/>
      <c r="O643" s="9"/>
      <c r="P643" s="9"/>
      <c r="Q643" s="9"/>
      <c r="R643" s="9"/>
      <c r="S643" s="9"/>
      <c r="T643" s="9"/>
      <c r="U643" s="9"/>
    </row>
    <row r="644" spans="1:21" ht="12.75" hidden="1" customHeight="1" x14ac:dyDescent="0.25">
      <c r="A644" s="6">
        <v>305</v>
      </c>
      <c r="B644" s="7" t="s">
        <v>1189</v>
      </c>
      <c r="C644" s="7" t="s">
        <v>1190</v>
      </c>
      <c r="D644" s="7" t="str">
        <f t="shared" si="0"/>
        <v>020200001401Anh văn chuyên ngành công nghệ thông tin</v>
      </c>
      <c r="E644" s="7" t="s">
        <v>1191</v>
      </c>
      <c r="F644" s="7" t="str">
        <f t="shared" si="1"/>
        <v>02020000140116CĐ-TP1</v>
      </c>
      <c r="G644" s="8">
        <v>1</v>
      </c>
      <c r="H644" s="7" t="s">
        <v>485</v>
      </c>
      <c r="I644" s="8">
        <v>32</v>
      </c>
      <c r="J644" s="8">
        <v>0</v>
      </c>
      <c r="K644" s="8">
        <v>32</v>
      </c>
      <c r="L644" s="9"/>
      <c r="M644" s="9"/>
      <c r="N644" s="9"/>
      <c r="O644" s="9"/>
      <c r="P644" s="9"/>
      <c r="Q644" s="9"/>
      <c r="R644" s="9"/>
      <c r="S644" s="9"/>
      <c r="T644" s="9"/>
      <c r="U644" s="9"/>
    </row>
    <row r="645" spans="1:21" ht="12.75" hidden="1" customHeight="1" x14ac:dyDescent="0.25">
      <c r="A645" s="6">
        <v>306</v>
      </c>
      <c r="B645" s="7" t="s">
        <v>1192</v>
      </c>
      <c r="C645" s="7" t="s">
        <v>1193</v>
      </c>
      <c r="D645" s="7" t="str">
        <f t="shared" si="0"/>
        <v>020200001806Cấu trúc dữ liệu và giải thuật</v>
      </c>
      <c r="E645" s="7" t="s">
        <v>1191</v>
      </c>
      <c r="F645" s="7" t="str">
        <f t="shared" si="1"/>
        <v>02020000180616CĐ-TP1</v>
      </c>
      <c r="G645" s="8">
        <v>1</v>
      </c>
      <c r="H645" s="7" t="s">
        <v>1194</v>
      </c>
      <c r="I645" s="8">
        <v>49</v>
      </c>
      <c r="J645" s="8">
        <v>0</v>
      </c>
      <c r="K645" s="8">
        <v>49</v>
      </c>
      <c r="L645" s="9"/>
      <c r="M645" s="9"/>
      <c r="N645" s="9"/>
      <c r="O645" s="9"/>
      <c r="P645" s="9"/>
      <c r="Q645" s="9"/>
      <c r="R645" s="9"/>
      <c r="S645" s="9"/>
      <c r="T645" s="9"/>
      <c r="U645" s="9"/>
    </row>
    <row r="646" spans="1:21" ht="12.75" hidden="1" customHeight="1" x14ac:dyDescent="0.25">
      <c r="A646" s="6">
        <v>307</v>
      </c>
      <c r="B646" s="7" t="s">
        <v>1195</v>
      </c>
      <c r="C646" s="7" t="s">
        <v>1196</v>
      </c>
      <c r="D646" s="7" t="str">
        <f t="shared" si="0"/>
        <v>020200009606Lập trình hướng đối tượng</v>
      </c>
      <c r="E646" s="7" t="s">
        <v>1191</v>
      </c>
      <c r="F646" s="7" t="str">
        <f t="shared" si="1"/>
        <v>02020000960616CĐ-TP1</v>
      </c>
      <c r="G646" s="8">
        <v>1</v>
      </c>
      <c r="H646" s="7" t="s">
        <v>28</v>
      </c>
      <c r="I646" s="8">
        <v>35</v>
      </c>
      <c r="J646" s="8">
        <v>0</v>
      </c>
      <c r="K646" s="8">
        <v>35</v>
      </c>
      <c r="L646" s="9"/>
      <c r="M646" s="9"/>
      <c r="N646" s="9"/>
      <c r="O646" s="9"/>
      <c r="P646" s="9"/>
      <c r="Q646" s="9"/>
      <c r="R646" s="9"/>
      <c r="S646" s="9"/>
      <c r="T646" s="9"/>
      <c r="U646" s="9"/>
    </row>
    <row r="647" spans="1:21" ht="12.75" hidden="1" customHeight="1" x14ac:dyDescent="0.25">
      <c r="A647" s="6">
        <v>308</v>
      </c>
      <c r="B647" s="7" t="s">
        <v>1197</v>
      </c>
      <c r="C647" s="7" t="s">
        <v>18</v>
      </c>
      <c r="D647" s="7" t="str">
        <f t="shared" si="0"/>
        <v>020200009801Lập trình quản lý</v>
      </c>
      <c r="E647" s="7" t="s">
        <v>1191</v>
      </c>
      <c r="F647" s="7" t="str">
        <f t="shared" si="1"/>
        <v>02020000980116CĐ-TP1</v>
      </c>
      <c r="G647" s="8">
        <v>1</v>
      </c>
      <c r="H647" s="7" t="s">
        <v>182</v>
      </c>
      <c r="I647" s="8">
        <v>41</v>
      </c>
      <c r="J647" s="8">
        <v>0</v>
      </c>
      <c r="K647" s="8">
        <v>41</v>
      </c>
      <c r="L647" s="9"/>
      <c r="M647" s="9"/>
      <c r="N647" s="9"/>
      <c r="O647" s="9"/>
      <c r="P647" s="9"/>
      <c r="Q647" s="9"/>
      <c r="R647" s="9"/>
      <c r="S647" s="9"/>
      <c r="T647" s="9"/>
      <c r="U647" s="9"/>
    </row>
    <row r="648" spans="1:21" ht="12.75" hidden="1" customHeight="1" x14ac:dyDescent="0.25">
      <c r="A648" s="6">
        <v>309</v>
      </c>
      <c r="B648" s="7" t="s">
        <v>1198</v>
      </c>
      <c r="C648" s="7" t="s">
        <v>813</v>
      </c>
      <c r="D648" s="7" t="str">
        <f t="shared" si="0"/>
        <v>020200012025NNLCB của CNMLN 2</v>
      </c>
      <c r="E648" s="7" t="s">
        <v>1191</v>
      </c>
      <c r="F648" s="7" t="str">
        <f t="shared" si="1"/>
        <v>02020001202516CĐ-TP1</v>
      </c>
      <c r="G648" s="8">
        <v>1</v>
      </c>
      <c r="H648" s="7" t="s">
        <v>1199</v>
      </c>
      <c r="I648" s="8">
        <v>34</v>
      </c>
      <c r="J648" s="8">
        <v>0</v>
      </c>
      <c r="K648" s="8">
        <v>34</v>
      </c>
      <c r="L648" s="9"/>
      <c r="M648" s="9"/>
      <c r="N648" s="9"/>
      <c r="O648" s="9"/>
      <c r="P648" s="9"/>
      <c r="Q648" s="9"/>
      <c r="R648" s="9"/>
      <c r="S648" s="9"/>
      <c r="T648" s="9"/>
      <c r="U648" s="9"/>
    </row>
    <row r="649" spans="1:21" ht="12.75" hidden="1" customHeight="1" x14ac:dyDescent="0.25">
      <c r="A649" s="6">
        <v>310</v>
      </c>
      <c r="B649" s="7" t="s">
        <v>1200</v>
      </c>
      <c r="C649" s="7" t="s">
        <v>1201</v>
      </c>
      <c r="D649" s="7" t="str">
        <f t="shared" si="0"/>
        <v>020200012601Photoshop</v>
      </c>
      <c r="E649" s="7" t="s">
        <v>1191</v>
      </c>
      <c r="F649" s="7" t="str">
        <f t="shared" si="1"/>
        <v>02020001260116CĐ-TP1</v>
      </c>
      <c r="G649" s="8">
        <v>1</v>
      </c>
      <c r="H649" s="7" t="s">
        <v>1085</v>
      </c>
      <c r="I649" s="8">
        <v>33</v>
      </c>
      <c r="J649" s="8">
        <v>0</v>
      </c>
      <c r="K649" s="8">
        <v>33</v>
      </c>
      <c r="L649" s="9"/>
      <c r="M649" s="9"/>
      <c r="N649" s="9"/>
      <c r="O649" s="9"/>
      <c r="P649" s="9"/>
      <c r="Q649" s="9"/>
      <c r="R649" s="9"/>
      <c r="S649" s="9"/>
      <c r="T649" s="9"/>
      <c r="U649" s="9"/>
    </row>
    <row r="650" spans="1:21" ht="12.75" hidden="1" customHeight="1" x14ac:dyDescent="0.25">
      <c r="A650" s="6">
        <v>311</v>
      </c>
      <c r="B650" s="7" t="s">
        <v>1202</v>
      </c>
      <c r="C650" s="7" t="s">
        <v>1190</v>
      </c>
      <c r="D650" s="7" t="str">
        <f t="shared" si="0"/>
        <v>020200001402Anh văn chuyên ngành công nghệ thông tin</v>
      </c>
      <c r="E650" s="7" t="s">
        <v>1203</v>
      </c>
      <c r="F650" s="7" t="str">
        <f t="shared" si="1"/>
        <v>02020000140216CĐ-TP2</v>
      </c>
      <c r="G650" s="8">
        <v>1</v>
      </c>
      <c r="H650" s="7" t="s">
        <v>485</v>
      </c>
      <c r="I650" s="8">
        <v>34</v>
      </c>
      <c r="J650" s="8">
        <v>0</v>
      </c>
      <c r="K650" s="8">
        <v>34</v>
      </c>
      <c r="L650" s="9"/>
      <c r="M650" s="9"/>
      <c r="N650" s="9"/>
      <c r="O650" s="9"/>
      <c r="P650" s="9"/>
      <c r="Q650" s="9"/>
      <c r="R650" s="9"/>
      <c r="S650" s="9"/>
      <c r="T650" s="9"/>
      <c r="U650" s="9"/>
    </row>
    <row r="651" spans="1:21" ht="12.75" hidden="1" customHeight="1" x14ac:dyDescent="0.25">
      <c r="A651" s="6">
        <v>312</v>
      </c>
      <c r="B651" s="7" t="s">
        <v>1204</v>
      </c>
      <c r="C651" s="7" t="s">
        <v>1193</v>
      </c>
      <c r="D651" s="7" t="str">
        <f t="shared" si="0"/>
        <v>020200001807Cấu trúc dữ liệu và giải thuật</v>
      </c>
      <c r="E651" s="7" t="s">
        <v>1203</v>
      </c>
      <c r="F651" s="7" t="str">
        <f t="shared" si="1"/>
        <v>02020000180716CĐ-TP2</v>
      </c>
      <c r="G651" s="8">
        <v>1</v>
      </c>
      <c r="H651" s="7" t="s">
        <v>1194</v>
      </c>
      <c r="I651" s="8">
        <v>43</v>
      </c>
      <c r="J651" s="8">
        <v>0</v>
      </c>
      <c r="K651" s="8">
        <v>43</v>
      </c>
      <c r="L651" s="9"/>
      <c r="M651" s="9"/>
      <c r="N651" s="9"/>
      <c r="O651" s="9"/>
      <c r="P651" s="9"/>
      <c r="Q651" s="9"/>
      <c r="R651" s="9"/>
      <c r="S651" s="9"/>
      <c r="T651" s="9"/>
      <c r="U651" s="9"/>
    </row>
    <row r="652" spans="1:21" ht="12.75" hidden="1" customHeight="1" x14ac:dyDescent="0.25">
      <c r="A652" s="6">
        <v>313</v>
      </c>
      <c r="B652" s="7" t="s">
        <v>1205</v>
      </c>
      <c r="C652" s="7" t="s">
        <v>1196</v>
      </c>
      <c r="D652" s="7" t="str">
        <f t="shared" si="0"/>
        <v>020200009607Lập trình hướng đối tượng</v>
      </c>
      <c r="E652" s="7" t="s">
        <v>1203</v>
      </c>
      <c r="F652" s="7" t="str">
        <f t="shared" si="1"/>
        <v>02020000960716CĐ-TP2</v>
      </c>
      <c r="G652" s="8">
        <v>1</v>
      </c>
      <c r="H652" s="7" t="s">
        <v>28</v>
      </c>
      <c r="I652" s="8">
        <v>39</v>
      </c>
      <c r="J652" s="8">
        <v>0</v>
      </c>
      <c r="K652" s="8">
        <v>39</v>
      </c>
      <c r="L652" s="9"/>
      <c r="M652" s="9"/>
      <c r="N652" s="9"/>
      <c r="O652" s="9"/>
      <c r="P652" s="9"/>
      <c r="Q652" s="9"/>
      <c r="R652" s="9"/>
      <c r="S652" s="9"/>
      <c r="T652" s="9"/>
      <c r="U652" s="9"/>
    </row>
    <row r="653" spans="1:21" ht="12.75" hidden="1" customHeight="1" x14ac:dyDescent="0.25">
      <c r="A653" s="6">
        <v>314</v>
      </c>
      <c r="B653" s="7" t="s">
        <v>1206</v>
      </c>
      <c r="C653" s="7" t="s">
        <v>18</v>
      </c>
      <c r="D653" s="7" t="str">
        <f t="shared" si="0"/>
        <v>020200009802Lập trình quản lý</v>
      </c>
      <c r="E653" s="7" t="s">
        <v>1203</v>
      </c>
      <c r="F653" s="7" t="str">
        <f t="shared" si="1"/>
        <v>02020000980216CĐ-TP2</v>
      </c>
      <c r="G653" s="8">
        <v>1</v>
      </c>
      <c r="H653" s="7" t="s">
        <v>182</v>
      </c>
      <c r="I653" s="8">
        <v>37</v>
      </c>
      <c r="J653" s="8">
        <v>0</v>
      </c>
      <c r="K653" s="8">
        <v>37</v>
      </c>
      <c r="L653" s="9"/>
      <c r="M653" s="9"/>
      <c r="N653" s="9"/>
      <c r="O653" s="9"/>
      <c r="P653" s="9"/>
      <c r="Q653" s="9"/>
      <c r="R653" s="9"/>
      <c r="S653" s="9"/>
      <c r="T653" s="9"/>
      <c r="U653" s="9"/>
    </row>
    <row r="654" spans="1:21" ht="12.75" hidden="1" customHeight="1" x14ac:dyDescent="0.25">
      <c r="A654" s="6">
        <v>315</v>
      </c>
      <c r="B654" s="7" t="s">
        <v>1207</v>
      </c>
      <c r="C654" s="7" t="s">
        <v>813</v>
      </c>
      <c r="D654" s="7" t="str">
        <f t="shared" si="0"/>
        <v>020200012026NNLCB của CNMLN 2</v>
      </c>
      <c r="E654" s="7" t="s">
        <v>1203</v>
      </c>
      <c r="F654" s="7" t="str">
        <f t="shared" si="1"/>
        <v>02020001202616CĐ-TP2</v>
      </c>
      <c r="G654" s="8">
        <v>1</v>
      </c>
      <c r="H654" s="7" t="s">
        <v>1199</v>
      </c>
      <c r="I654" s="8">
        <v>34</v>
      </c>
      <c r="J654" s="8">
        <v>0</v>
      </c>
      <c r="K654" s="8">
        <v>34</v>
      </c>
      <c r="L654" s="9"/>
      <c r="M654" s="9"/>
      <c r="N654" s="9"/>
      <c r="O654" s="9"/>
      <c r="P654" s="9"/>
      <c r="Q654" s="9"/>
      <c r="R654" s="9"/>
      <c r="S654" s="9"/>
      <c r="T654" s="9"/>
      <c r="U654" s="9"/>
    </row>
    <row r="655" spans="1:21" ht="12.75" hidden="1" customHeight="1" x14ac:dyDescent="0.25">
      <c r="A655" s="6">
        <v>316</v>
      </c>
      <c r="B655" s="7" t="s">
        <v>1208</v>
      </c>
      <c r="C655" s="7" t="s">
        <v>1201</v>
      </c>
      <c r="D655" s="7" t="str">
        <f t="shared" si="0"/>
        <v>020200012602Photoshop</v>
      </c>
      <c r="E655" s="7" t="s">
        <v>1203</v>
      </c>
      <c r="F655" s="7" t="str">
        <f t="shared" si="1"/>
        <v>02020001260216CĐ-TP2</v>
      </c>
      <c r="G655" s="8">
        <v>1</v>
      </c>
      <c r="H655" s="7" t="s">
        <v>1085</v>
      </c>
      <c r="I655" s="8">
        <v>34</v>
      </c>
      <c r="J655" s="8">
        <v>0</v>
      </c>
      <c r="K655" s="8">
        <v>34</v>
      </c>
      <c r="L655" s="9"/>
      <c r="M655" s="9"/>
      <c r="N655" s="9"/>
      <c r="O655" s="9"/>
      <c r="P655" s="9"/>
      <c r="Q655" s="9"/>
      <c r="R655" s="9"/>
      <c r="S655" s="9"/>
      <c r="T655" s="9"/>
      <c r="U655" s="9"/>
    </row>
    <row r="656" spans="1:21" ht="12.75" hidden="1" customHeight="1" x14ac:dyDescent="0.25">
      <c r="A656" s="6">
        <v>317</v>
      </c>
      <c r="B656" s="7" t="s">
        <v>1209</v>
      </c>
      <c r="C656" s="7" t="s">
        <v>1196</v>
      </c>
      <c r="D656" s="7" t="str">
        <f t="shared" si="0"/>
        <v>020200009608Lập trình hướng đối tượng</v>
      </c>
      <c r="E656" s="7" t="s">
        <v>1210</v>
      </c>
      <c r="F656" s="7" t="str">
        <f t="shared" si="1"/>
        <v>02020000960816CĐ-TW1</v>
      </c>
      <c r="G656" s="8">
        <v>1</v>
      </c>
      <c r="H656" s="7" t="s">
        <v>28</v>
      </c>
      <c r="I656" s="8">
        <v>34</v>
      </c>
      <c r="J656" s="8">
        <v>0</v>
      </c>
      <c r="K656" s="8">
        <v>34</v>
      </c>
      <c r="L656" s="9"/>
      <c r="M656" s="9"/>
      <c r="N656" s="9"/>
      <c r="O656" s="9"/>
      <c r="P656" s="9"/>
      <c r="Q656" s="9"/>
      <c r="R656" s="9"/>
      <c r="S656" s="9"/>
      <c r="T656" s="9"/>
      <c r="U656" s="9"/>
    </row>
    <row r="657" spans="1:21" ht="12.75" hidden="1" customHeight="1" x14ac:dyDescent="0.25">
      <c r="A657" s="6">
        <v>318</v>
      </c>
      <c r="B657" s="7" t="s">
        <v>1211</v>
      </c>
      <c r="C657" s="7" t="s">
        <v>813</v>
      </c>
      <c r="D657" s="7" t="str">
        <f t="shared" si="0"/>
        <v>020200012027NNLCB của CNMLN 2</v>
      </c>
      <c r="E657" s="7" t="s">
        <v>1210</v>
      </c>
      <c r="F657" s="7" t="str">
        <f t="shared" si="1"/>
        <v>02020001202716CĐ-TW1</v>
      </c>
      <c r="G657" s="8">
        <v>1</v>
      </c>
      <c r="H657" s="7" t="s">
        <v>1199</v>
      </c>
      <c r="I657" s="8">
        <v>35</v>
      </c>
      <c r="J657" s="8">
        <v>0</v>
      </c>
      <c r="K657" s="8">
        <v>35</v>
      </c>
      <c r="L657" s="9"/>
      <c r="M657" s="9"/>
      <c r="N657" s="9"/>
      <c r="O657" s="9"/>
      <c r="P657" s="9"/>
      <c r="Q657" s="9"/>
      <c r="R657" s="9"/>
      <c r="S657" s="9"/>
      <c r="T657" s="9"/>
      <c r="U657" s="9"/>
    </row>
    <row r="658" spans="1:21" ht="12.75" hidden="1" customHeight="1" x14ac:dyDescent="0.25">
      <c r="A658" s="6">
        <v>319</v>
      </c>
      <c r="B658" s="7" t="s">
        <v>1212</v>
      </c>
      <c r="C658" s="7" t="s">
        <v>24</v>
      </c>
      <c r="D658" s="7" t="str">
        <f t="shared" si="0"/>
        <v>020200015208Thiết kế Web</v>
      </c>
      <c r="E658" s="7" t="s">
        <v>1210</v>
      </c>
      <c r="F658" s="7" t="str">
        <f t="shared" si="1"/>
        <v>02020001520816CĐ-TW1</v>
      </c>
      <c r="G658" s="8">
        <v>1</v>
      </c>
      <c r="H658" s="7" t="s">
        <v>25</v>
      </c>
      <c r="I658" s="8">
        <v>34</v>
      </c>
      <c r="J658" s="8">
        <v>0</v>
      </c>
      <c r="K658" s="8">
        <v>34</v>
      </c>
      <c r="L658" s="9"/>
      <c r="M658" s="9"/>
      <c r="N658" s="9"/>
      <c r="O658" s="9"/>
      <c r="P658" s="9"/>
      <c r="Q658" s="9"/>
      <c r="R658" s="9"/>
      <c r="S658" s="9"/>
      <c r="T658" s="9"/>
      <c r="U658" s="9"/>
    </row>
    <row r="659" spans="1:21" ht="12.75" hidden="1" customHeight="1" x14ac:dyDescent="0.25">
      <c r="A659" s="6">
        <v>320</v>
      </c>
      <c r="B659" s="7" t="s">
        <v>1213</v>
      </c>
      <c r="C659" s="7" t="s">
        <v>1214</v>
      </c>
      <c r="D659" s="7" t="str">
        <f t="shared" si="0"/>
        <v>020200077306Hệ quản trị cơ sở dữ liệu Sql Server và Mysql</v>
      </c>
      <c r="E659" s="7" t="s">
        <v>1210</v>
      </c>
      <c r="F659" s="7" t="str">
        <f t="shared" si="1"/>
        <v>02020007730616CĐ-TW1</v>
      </c>
      <c r="G659" s="8">
        <v>1</v>
      </c>
      <c r="H659" s="7" t="s">
        <v>1215</v>
      </c>
      <c r="I659" s="8">
        <v>35</v>
      </c>
      <c r="J659" s="8">
        <v>0</v>
      </c>
      <c r="K659" s="8">
        <v>35</v>
      </c>
      <c r="L659" s="9"/>
      <c r="M659" s="9"/>
      <c r="N659" s="9"/>
      <c r="O659" s="9"/>
      <c r="P659" s="9"/>
      <c r="Q659" s="9"/>
      <c r="R659" s="9"/>
      <c r="S659" s="9"/>
      <c r="T659" s="9"/>
      <c r="U659" s="9"/>
    </row>
    <row r="660" spans="1:21" ht="12.75" hidden="1" customHeight="1" x14ac:dyDescent="0.25">
      <c r="A660" s="6">
        <v>321</v>
      </c>
      <c r="B660" s="7" t="s">
        <v>1216</v>
      </c>
      <c r="C660" s="7" t="s">
        <v>1201</v>
      </c>
      <c r="D660" s="7" t="str">
        <f t="shared" si="0"/>
        <v>020200090706Photoshop</v>
      </c>
      <c r="E660" s="7" t="s">
        <v>1210</v>
      </c>
      <c r="F660" s="7" t="str">
        <f t="shared" si="1"/>
        <v>02020009070616CĐ-TW1</v>
      </c>
      <c r="G660" s="8">
        <v>1</v>
      </c>
      <c r="H660" s="7" t="s">
        <v>25</v>
      </c>
      <c r="I660" s="8">
        <v>34</v>
      </c>
      <c r="J660" s="8">
        <v>0</v>
      </c>
      <c r="K660" s="8">
        <v>34</v>
      </c>
      <c r="L660" s="9"/>
      <c r="M660" s="9"/>
      <c r="N660" s="9"/>
      <c r="O660" s="9"/>
      <c r="P660" s="9"/>
      <c r="Q660" s="9"/>
      <c r="R660" s="9"/>
      <c r="S660" s="9"/>
      <c r="T660" s="9"/>
      <c r="U660" s="9"/>
    </row>
    <row r="661" spans="1:21" ht="12.75" hidden="1" customHeight="1" x14ac:dyDescent="0.25">
      <c r="A661" s="6">
        <v>322</v>
      </c>
      <c r="B661" s="7" t="s">
        <v>1217</v>
      </c>
      <c r="C661" s="7" t="s">
        <v>1193</v>
      </c>
      <c r="D661" s="7" t="str">
        <f t="shared" si="0"/>
        <v>020200093701Cấu trúc dữ liệu và giải thuật</v>
      </c>
      <c r="E661" s="7" t="s">
        <v>1210</v>
      </c>
      <c r="F661" s="7" t="str">
        <f t="shared" si="1"/>
        <v>02020009370116CĐ-TW1</v>
      </c>
      <c r="G661" s="8">
        <v>1</v>
      </c>
      <c r="H661" s="7" t="s">
        <v>1194</v>
      </c>
      <c r="I661" s="8">
        <v>34</v>
      </c>
      <c r="J661" s="8">
        <v>0</v>
      </c>
      <c r="K661" s="8">
        <v>34</v>
      </c>
      <c r="L661" s="9"/>
      <c r="M661" s="9"/>
      <c r="N661" s="9"/>
      <c r="O661" s="9"/>
      <c r="P661" s="9"/>
      <c r="Q661" s="9"/>
      <c r="R661" s="9"/>
      <c r="S661" s="9"/>
      <c r="T661" s="9"/>
      <c r="U661" s="9"/>
    </row>
    <row r="662" spans="1:21" ht="12.75" hidden="1" customHeight="1" x14ac:dyDescent="0.25">
      <c r="A662" s="6">
        <v>323</v>
      </c>
      <c r="B662" s="7" t="s">
        <v>1218</v>
      </c>
      <c r="C662" s="7" t="s">
        <v>1196</v>
      </c>
      <c r="D662" s="7" t="str">
        <f t="shared" si="0"/>
        <v>020200009609Lập trình hướng đối tượng</v>
      </c>
      <c r="E662" s="7" t="s">
        <v>1219</v>
      </c>
      <c r="F662" s="7" t="str">
        <f t="shared" si="1"/>
        <v>02020000960916CĐ-TW2</v>
      </c>
      <c r="G662" s="8">
        <v>1</v>
      </c>
      <c r="H662" s="7" t="s">
        <v>1071</v>
      </c>
      <c r="I662" s="8">
        <v>51</v>
      </c>
      <c r="J662" s="8">
        <v>0</v>
      </c>
      <c r="K662" s="8">
        <v>51</v>
      </c>
      <c r="L662" s="9"/>
      <c r="M662" s="9"/>
      <c r="N662" s="9"/>
      <c r="O662" s="9"/>
      <c r="P662" s="9"/>
      <c r="Q662" s="9"/>
      <c r="R662" s="9"/>
      <c r="S662" s="9"/>
      <c r="T662" s="9"/>
      <c r="U662" s="9"/>
    </row>
    <row r="663" spans="1:21" ht="12.75" hidden="1" customHeight="1" x14ac:dyDescent="0.25">
      <c r="A663" s="6">
        <v>324</v>
      </c>
      <c r="B663" s="7" t="s">
        <v>1220</v>
      </c>
      <c r="C663" s="7" t="s">
        <v>813</v>
      </c>
      <c r="D663" s="7" t="str">
        <f t="shared" si="0"/>
        <v>020200012028NNLCB của CNMLN 2</v>
      </c>
      <c r="E663" s="7" t="s">
        <v>1219</v>
      </c>
      <c r="F663" s="7" t="str">
        <f t="shared" si="1"/>
        <v>02020001202816CĐ-TW2</v>
      </c>
      <c r="G663" s="8">
        <v>1</v>
      </c>
      <c r="H663" s="7" t="s">
        <v>1199</v>
      </c>
      <c r="I663" s="8">
        <v>41</v>
      </c>
      <c r="J663" s="8">
        <v>0</v>
      </c>
      <c r="K663" s="8">
        <v>41</v>
      </c>
      <c r="L663" s="9"/>
      <c r="M663" s="9"/>
      <c r="N663" s="9"/>
      <c r="O663" s="9"/>
      <c r="P663" s="9"/>
      <c r="Q663" s="9"/>
      <c r="R663" s="9"/>
      <c r="S663" s="9"/>
      <c r="T663" s="9"/>
      <c r="U663" s="9"/>
    </row>
    <row r="664" spans="1:21" ht="12.75" hidden="1" customHeight="1" x14ac:dyDescent="0.25">
      <c r="A664" s="6">
        <v>325</v>
      </c>
      <c r="B664" s="7" t="s">
        <v>1221</v>
      </c>
      <c r="C664" s="7" t="s">
        <v>24</v>
      </c>
      <c r="D664" s="7" t="str">
        <f t="shared" si="0"/>
        <v>020200015209Thiết kế Web</v>
      </c>
      <c r="E664" s="7" t="s">
        <v>1219</v>
      </c>
      <c r="F664" s="7" t="str">
        <f t="shared" si="1"/>
        <v>02020001520916CĐ-TW2</v>
      </c>
      <c r="G664" s="8">
        <v>1</v>
      </c>
      <c r="H664" s="7" t="s">
        <v>25</v>
      </c>
      <c r="I664" s="8">
        <v>45</v>
      </c>
      <c r="J664" s="8">
        <v>0</v>
      </c>
      <c r="K664" s="8">
        <v>45</v>
      </c>
      <c r="L664" s="9"/>
      <c r="M664" s="9"/>
      <c r="N664" s="9"/>
      <c r="O664" s="9"/>
      <c r="P664" s="9"/>
      <c r="Q664" s="9"/>
      <c r="R664" s="9"/>
      <c r="S664" s="9"/>
      <c r="T664" s="9"/>
      <c r="U664" s="9"/>
    </row>
    <row r="665" spans="1:21" ht="12.75" hidden="1" customHeight="1" x14ac:dyDescent="0.25">
      <c r="A665" s="6">
        <v>326</v>
      </c>
      <c r="B665" s="7" t="s">
        <v>1222</v>
      </c>
      <c r="C665" s="7" t="s">
        <v>1214</v>
      </c>
      <c r="D665" s="7" t="str">
        <f t="shared" si="0"/>
        <v>020200077307Hệ quản trị cơ sở dữ liệu Sql Server và Mysql</v>
      </c>
      <c r="E665" s="7" t="s">
        <v>1219</v>
      </c>
      <c r="F665" s="7" t="str">
        <f t="shared" si="1"/>
        <v>02020007730716CĐ-TW2</v>
      </c>
      <c r="G665" s="8">
        <v>1</v>
      </c>
      <c r="H665" s="7" t="s">
        <v>1215</v>
      </c>
      <c r="I665" s="8">
        <v>42</v>
      </c>
      <c r="J665" s="8">
        <v>0</v>
      </c>
      <c r="K665" s="8">
        <v>42</v>
      </c>
      <c r="L665" s="9"/>
      <c r="M665" s="9"/>
      <c r="N665" s="9"/>
      <c r="O665" s="9"/>
      <c r="P665" s="9"/>
      <c r="Q665" s="9"/>
      <c r="R665" s="9"/>
      <c r="S665" s="9"/>
      <c r="T665" s="9"/>
      <c r="U665" s="9"/>
    </row>
    <row r="666" spans="1:21" ht="12.75" hidden="1" customHeight="1" x14ac:dyDescent="0.25">
      <c r="A666" s="6">
        <v>327</v>
      </c>
      <c r="B666" s="7" t="s">
        <v>1223</v>
      </c>
      <c r="C666" s="7" t="s">
        <v>1201</v>
      </c>
      <c r="D666" s="7" t="str">
        <f t="shared" si="0"/>
        <v>020200090707Photoshop</v>
      </c>
      <c r="E666" s="7" t="s">
        <v>1219</v>
      </c>
      <c r="F666" s="7" t="str">
        <f t="shared" si="1"/>
        <v>02020009070716CĐ-TW2</v>
      </c>
      <c r="G666" s="8">
        <v>1</v>
      </c>
      <c r="H666" s="7" t="s">
        <v>25</v>
      </c>
      <c r="I666" s="8">
        <v>41</v>
      </c>
      <c r="J666" s="8">
        <v>0</v>
      </c>
      <c r="K666" s="8">
        <v>41</v>
      </c>
      <c r="L666" s="9"/>
      <c r="M666" s="9"/>
      <c r="N666" s="9"/>
      <c r="O666" s="9"/>
      <c r="P666" s="9"/>
      <c r="Q666" s="9"/>
      <c r="R666" s="9"/>
      <c r="S666" s="9"/>
      <c r="T666" s="9"/>
      <c r="U666" s="9"/>
    </row>
    <row r="667" spans="1:21" ht="12.75" hidden="1" customHeight="1" x14ac:dyDescent="0.25">
      <c r="A667" s="6">
        <v>328</v>
      </c>
      <c r="B667" s="7" t="s">
        <v>1224</v>
      </c>
      <c r="C667" s="7" t="s">
        <v>1193</v>
      </c>
      <c r="D667" s="7" t="str">
        <f t="shared" si="0"/>
        <v>020200093702Cấu trúc dữ liệu và giải thuật</v>
      </c>
      <c r="E667" s="7" t="s">
        <v>1219</v>
      </c>
      <c r="F667" s="7" t="str">
        <f t="shared" si="1"/>
        <v>02020009370216CĐ-TW2</v>
      </c>
      <c r="G667" s="8">
        <v>1</v>
      </c>
      <c r="H667" s="7" t="s">
        <v>1194</v>
      </c>
      <c r="I667" s="8">
        <v>44</v>
      </c>
      <c r="J667" s="8">
        <v>0</v>
      </c>
      <c r="K667" s="8">
        <v>44</v>
      </c>
      <c r="L667" s="9"/>
      <c r="M667" s="9"/>
      <c r="N667" s="9"/>
      <c r="O667" s="9"/>
      <c r="P667" s="9"/>
      <c r="Q667" s="9"/>
      <c r="R667" s="9"/>
      <c r="S667" s="9"/>
      <c r="T667" s="9"/>
      <c r="U667" s="9"/>
    </row>
    <row r="668" spans="1:21" ht="12.75" hidden="1" customHeight="1" x14ac:dyDescent="0.25">
      <c r="A668" s="6">
        <v>329</v>
      </c>
      <c r="B668" s="7" t="s">
        <v>1225</v>
      </c>
      <c r="C668" s="7" t="s">
        <v>1190</v>
      </c>
      <c r="D668" s="7" t="str">
        <f t="shared" si="0"/>
        <v>020200001403Anh văn chuyên ngành công nghệ thông tin</v>
      </c>
      <c r="E668" s="7" t="s">
        <v>1226</v>
      </c>
      <c r="F668" s="7" t="str">
        <f t="shared" si="1"/>
        <v>02020000140316CĐ-TM1</v>
      </c>
      <c r="G668" s="8">
        <v>1</v>
      </c>
      <c r="H668" s="7" t="s">
        <v>485</v>
      </c>
      <c r="I668" s="8">
        <v>45</v>
      </c>
      <c r="J668" s="8">
        <v>0</v>
      </c>
      <c r="K668" s="8">
        <v>45</v>
      </c>
      <c r="L668" s="9"/>
      <c r="M668" s="9"/>
      <c r="N668" s="9"/>
      <c r="O668" s="9"/>
      <c r="P668" s="9"/>
      <c r="Q668" s="9"/>
      <c r="R668" s="9"/>
      <c r="S668" s="9"/>
      <c r="T668" s="9"/>
      <c r="U668" s="9"/>
    </row>
    <row r="669" spans="1:21" ht="12.75" hidden="1" customHeight="1" x14ac:dyDescent="0.25">
      <c r="A669" s="6">
        <v>330</v>
      </c>
      <c r="B669" s="7" t="s">
        <v>1227</v>
      </c>
      <c r="C669" s="7" t="s">
        <v>1193</v>
      </c>
      <c r="D669" s="7" t="str">
        <f t="shared" si="0"/>
        <v>020200001808Cấu trúc dữ liệu và giải thuật</v>
      </c>
      <c r="E669" s="7" t="s">
        <v>1226</v>
      </c>
      <c r="F669" s="7" t="str">
        <f t="shared" si="1"/>
        <v>02020000180816CĐ-TM1</v>
      </c>
      <c r="G669" s="8">
        <v>1</v>
      </c>
      <c r="H669" s="7" t="s">
        <v>284</v>
      </c>
      <c r="I669" s="8">
        <v>45</v>
      </c>
      <c r="J669" s="8">
        <v>0</v>
      </c>
      <c r="K669" s="8">
        <v>45</v>
      </c>
      <c r="L669" s="9"/>
      <c r="M669" s="9"/>
      <c r="N669" s="9"/>
      <c r="O669" s="9"/>
      <c r="P669" s="9"/>
      <c r="Q669" s="9"/>
      <c r="R669" s="9"/>
      <c r="S669" s="9"/>
      <c r="T669" s="9"/>
      <c r="U669" s="9"/>
    </row>
    <row r="670" spans="1:21" ht="12.75" hidden="1" customHeight="1" x14ac:dyDescent="0.25">
      <c r="A670" s="6">
        <v>331</v>
      </c>
      <c r="B670" s="7" t="s">
        <v>1228</v>
      </c>
      <c r="C670" s="7" t="s">
        <v>18</v>
      </c>
      <c r="D670" s="7" t="str">
        <f t="shared" si="0"/>
        <v>020200009803Lập trình quản lý</v>
      </c>
      <c r="E670" s="7" t="s">
        <v>1226</v>
      </c>
      <c r="F670" s="7" t="str">
        <f t="shared" si="1"/>
        <v>02020000980316CĐ-TM1</v>
      </c>
      <c r="G670" s="8">
        <v>1</v>
      </c>
      <c r="H670" s="7" t="s">
        <v>19</v>
      </c>
      <c r="I670" s="8">
        <v>47</v>
      </c>
      <c r="J670" s="8">
        <v>0</v>
      </c>
      <c r="K670" s="8">
        <v>47</v>
      </c>
      <c r="L670" s="9"/>
      <c r="M670" s="9"/>
      <c r="N670" s="9"/>
      <c r="O670" s="9"/>
      <c r="P670" s="9"/>
      <c r="Q670" s="9"/>
      <c r="R670" s="9"/>
      <c r="S670" s="9"/>
      <c r="T670" s="9"/>
      <c r="U670" s="9"/>
    </row>
    <row r="671" spans="1:21" ht="12.75" hidden="1" customHeight="1" x14ac:dyDescent="0.25">
      <c r="A671" s="6">
        <v>332</v>
      </c>
      <c r="B671" s="7" t="s">
        <v>1229</v>
      </c>
      <c r="C671" s="7" t="s">
        <v>1064</v>
      </c>
      <c r="D671" s="7" t="str">
        <f t="shared" si="0"/>
        <v>020200010602Mạng máy tính và quản trị mạng</v>
      </c>
      <c r="E671" s="7" t="s">
        <v>1226</v>
      </c>
      <c r="F671" s="7" t="str">
        <f t="shared" si="1"/>
        <v>02020001060216CĐ-TM1</v>
      </c>
      <c r="G671" s="8">
        <v>1</v>
      </c>
      <c r="H671" s="7" t="s">
        <v>37</v>
      </c>
      <c r="I671" s="8">
        <v>45</v>
      </c>
      <c r="J671" s="8">
        <v>0</v>
      </c>
      <c r="K671" s="8">
        <v>45</v>
      </c>
      <c r="L671" s="9"/>
      <c r="M671" s="9"/>
      <c r="N671" s="9"/>
      <c r="O671" s="9"/>
      <c r="P671" s="9"/>
      <c r="Q671" s="9"/>
      <c r="R671" s="9"/>
      <c r="S671" s="9"/>
      <c r="T671" s="9"/>
      <c r="U671" s="9"/>
    </row>
    <row r="672" spans="1:21" ht="12.75" hidden="1" customHeight="1" x14ac:dyDescent="0.25">
      <c r="A672" s="6">
        <v>333</v>
      </c>
      <c r="B672" s="7" t="s">
        <v>1230</v>
      </c>
      <c r="C672" s="7" t="s">
        <v>813</v>
      </c>
      <c r="D672" s="7" t="str">
        <f t="shared" si="0"/>
        <v>020200012029NNLCB của CNMLN 2</v>
      </c>
      <c r="E672" s="7" t="s">
        <v>1226</v>
      </c>
      <c r="F672" s="7" t="str">
        <f t="shared" si="1"/>
        <v>02020001202916CĐ-TM1</v>
      </c>
      <c r="G672" s="8">
        <v>1</v>
      </c>
      <c r="H672" s="7" t="s">
        <v>1199</v>
      </c>
      <c r="I672" s="8">
        <v>44</v>
      </c>
      <c r="J672" s="8">
        <v>0</v>
      </c>
      <c r="K672" s="8">
        <v>44</v>
      </c>
      <c r="L672" s="9"/>
      <c r="M672" s="9"/>
      <c r="N672" s="9"/>
      <c r="O672" s="9"/>
      <c r="P672" s="9"/>
      <c r="Q672" s="9"/>
      <c r="R672" s="9"/>
      <c r="S672" s="9"/>
      <c r="T672" s="9"/>
      <c r="U672" s="9"/>
    </row>
    <row r="673" spans="1:21" ht="12.75" hidden="1" customHeight="1" x14ac:dyDescent="0.25">
      <c r="A673" s="6">
        <v>334</v>
      </c>
      <c r="B673" s="7" t="s">
        <v>1231</v>
      </c>
      <c r="C673" s="7" t="s">
        <v>1067</v>
      </c>
      <c r="D673" s="7" t="str">
        <f t="shared" si="0"/>
        <v>020200013105Phương pháp nghiên cứu khoa học</v>
      </c>
      <c r="E673" s="7" t="s">
        <v>1226</v>
      </c>
      <c r="F673" s="7" t="str">
        <f t="shared" si="1"/>
        <v>02020001310516CĐ-TM1</v>
      </c>
      <c r="G673" s="8">
        <v>1</v>
      </c>
      <c r="H673" s="7" t="s">
        <v>1232</v>
      </c>
      <c r="I673" s="8">
        <v>45</v>
      </c>
      <c r="J673" s="8">
        <v>0</v>
      </c>
      <c r="K673" s="8">
        <v>45</v>
      </c>
      <c r="L673" s="9"/>
      <c r="M673" s="9"/>
      <c r="N673" s="9"/>
      <c r="O673" s="9"/>
      <c r="P673" s="9"/>
      <c r="Q673" s="9"/>
      <c r="R673" s="9"/>
      <c r="S673" s="9"/>
      <c r="T673" s="9"/>
      <c r="U673" s="9"/>
    </row>
    <row r="674" spans="1:21" ht="12.75" hidden="1" customHeight="1" x14ac:dyDescent="0.25">
      <c r="A674" s="6">
        <v>335</v>
      </c>
      <c r="B674" s="7" t="s">
        <v>1233</v>
      </c>
      <c r="C674" s="7" t="s">
        <v>1190</v>
      </c>
      <c r="D674" s="7" t="str">
        <f t="shared" si="0"/>
        <v>020200001404Anh văn chuyên ngành công nghệ thông tin</v>
      </c>
      <c r="E674" s="7" t="s">
        <v>1234</v>
      </c>
      <c r="F674" s="7" t="str">
        <f t="shared" si="1"/>
        <v>02020000140416CĐ-TM2</v>
      </c>
      <c r="G674" s="8">
        <v>1</v>
      </c>
      <c r="H674" s="7" t="s">
        <v>485</v>
      </c>
      <c r="I674" s="8">
        <v>43</v>
      </c>
      <c r="J674" s="8">
        <v>0</v>
      </c>
      <c r="K674" s="8">
        <v>43</v>
      </c>
      <c r="L674" s="9"/>
      <c r="M674" s="9"/>
      <c r="N674" s="9"/>
      <c r="O674" s="9"/>
      <c r="P674" s="9"/>
      <c r="Q674" s="9"/>
      <c r="R674" s="9"/>
      <c r="S674" s="9"/>
      <c r="T674" s="9"/>
      <c r="U674" s="9"/>
    </row>
    <row r="675" spans="1:21" ht="12.75" hidden="1" customHeight="1" x14ac:dyDescent="0.25">
      <c r="A675" s="6">
        <v>336</v>
      </c>
      <c r="B675" s="7" t="s">
        <v>1235</v>
      </c>
      <c r="C675" s="7" t="s">
        <v>1193</v>
      </c>
      <c r="D675" s="7" t="str">
        <f t="shared" si="0"/>
        <v>020200001809Cấu trúc dữ liệu và giải thuật</v>
      </c>
      <c r="E675" s="7" t="s">
        <v>1234</v>
      </c>
      <c r="F675" s="7" t="str">
        <f t="shared" si="1"/>
        <v>02020000180916CĐ-TM2</v>
      </c>
      <c r="G675" s="8">
        <v>1</v>
      </c>
      <c r="H675" s="7" t="s">
        <v>284</v>
      </c>
      <c r="I675" s="8">
        <v>50</v>
      </c>
      <c r="J675" s="8">
        <v>0</v>
      </c>
      <c r="K675" s="8">
        <v>50</v>
      </c>
      <c r="L675" s="9"/>
      <c r="M675" s="9"/>
      <c r="N675" s="9"/>
      <c r="O675" s="9"/>
      <c r="P675" s="9"/>
      <c r="Q675" s="9"/>
      <c r="R675" s="9"/>
      <c r="S675" s="9"/>
      <c r="T675" s="9"/>
      <c r="U675" s="9"/>
    </row>
    <row r="676" spans="1:21" ht="12.75" hidden="1" customHeight="1" x14ac:dyDescent="0.25">
      <c r="A676" s="6">
        <v>337</v>
      </c>
      <c r="B676" s="7" t="s">
        <v>1236</v>
      </c>
      <c r="C676" s="7" t="s">
        <v>18</v>
      </c>
      <c r="D676" s="7" t="str">
        <f t="shared" si="0"/>
        <v>020200009804Lập trình quản lý</v>
      </c>
      <c r="E676" s="7" t="s">
        <v>1234</v>
      </c>
      <c r="F676" s="7" t="str">
        <f t="shared" si="1"/>
        <v>02020000980416CĐ-TM2</v>
      </c>
      <c r="G676" s="8">
        <v>1</v>
      </c>
      <c r="H676" s="7" t="s">
        <v>19</v>
      </c>
      <c r="I676" s="8">
        <v>42</v>
      </c>
      <c r="J676" s="8">
        <v>0</v>
      </c>
      <c r="K676" s="8">
        <v>42</v>
      </c>
      <c r="L676" s="9"/>
      <c r="M676" s="9"/>
      <c r="N676" s="9"/>
      <c r="O676" s="9"/>
      <c r="P676" s="9"/>
      <c r="Q676" s="9"/>
      <c r="R676" s="9"/>
      <c r="S676" s="9"/>
      <c r="T676" s="9"/>
      <c r="U676" s="9"/>
    </row>
    <row r="677" spans="1:21" ht="12.75" hidden="1" customHeight="1" x14ac:dyDescent="0.25">
      <c r="A677" s="6">
        <v>338</v>
      </c>
      <c r="B677" s="7" t="s">
        <v>1237</v>
      </c>
      <c r="C677" s="7" t="s">
        <v>1064</v>
      </c>
      <c r="D677" s="7" t="str">
        <f t="shared" si="0"/>
        <v>020200010603Mạng máy tính và quản trị mạng</v>
      </c>
      <c r="E677" s="7" t="s">
        <v>1234</v>
      </c>
      <c r="F677" s="7" t="str">
        <f t="shared" si="1"/>
        <v>02020001060316CĐ-TM2</v>
      </c>
      <c r="G677" s="8">
        <v>1</v>
      </c>
      <c r="H677" s="7" t="s">
        <v>332</v>
      </c>
      <c r="I677" s="8">
        <v>43</v>
      </c>
      <c r="J677" s="8">
        <v>0</v>
      </c>
      <c r="K677" s="8">
        <v>43</v>
      </c>
      <c r="L677" s="9"/>
      <c r="M677" s="9"/>
      <c r="N677" s="9"/>
      <c r="O677" s="9"/>
      <c r="P677" s="9"/>
      <c r="Q677" s="9"/>
      <c r="R677" s="9"/>
      <c r="S677" s="9"/>
      <c r="T677" s="9"/>
      <c r="U677" s="9"/>
    </row>
    <row r="678" spans="1:21" ht="12.75" hidden="1" customHeight="1" x14ac:dyDescent="0.25">
      <c r="A678" s="6">
        <v>339</v>
      </c>
      <c r="B678" s="7" t="s">
        <v>1238</v>
      </c>
      <c r="C678" s="7" t="s">
        <v>813</v>
      </c>
      <c r="D678" s="7" t="str">
        <f t="shared" si="0"/>
        <v>020200012030NNLCB của CNMLN 2</v>
      </c>
      <c r="E678" s="7" t="s">
        <v>1234</v>
      </c>
      <c r="F678" s="7" t="str">
        <f t="shared" si="1"/>
        <v>02020001203016CĐ-TM2</v>
      </c>
      <c r="G678" s="8">
        <v>1</v>
      </c>
      <c r="H678" s="7" t="s">
        <v>814</v>
      </c>
      <c r="I678" s="8">
        <v>41</v>
      </c>
      <c r="J678" s="8">
        <v>0</v>
      </c>
      <c r="K678" s="8">
        <v>41</v>
      </c>
      <c r="L678" s="9"/>
      <c r="M678" s="9"/>
      <c r="N678" s="9"/>
      <c r="O678" s="9"/>
      <c r="P678" s="9"/>
      <c r="Q678" s="9"/>
      <c r="R678" s="9"/>
      <c r="S678" s="9"/>
      <c r="T678" s="9"/>
      <c r="U678" s="9"/>
    </row>
    <row r="679" spans="1:21" ht="12.75" hidden="1" customHeight="1" x14ac:dyDescent="0.25">
      <c r="A679" s="6">
        <v>340</v>
      </c>
      <c r="B679" s="7" t="s">
        <v>1239</v>
      </c>
      <c r="C679" s="7" t="s">
        <v>1067</v>
      </c>
      <c r="D679" s="7" t="str">
        <f t="shared" si="0"/>
        <v>020200013106Phương pháp nghiên cứu khoa học</v>
      </c>
      <c r="E679" s="7" t="s">
        <v>1234</v>
      </c>
      <c r="F679" s="7" t="str">
        <f t="shared" si="1"/>
        <v>02020001310616CĐ-TM2</v>
      </c>
      <c r="G679" s="8">
        <v>1</v>
      </c>
      <c r="H679" s="7" t="s">
        <v>1232</v>
      </c>
      <c r="I679" s="8">
        <v>43</v>
      </c>
      <c r="J679" s="8">
        <v>0</v>
      </c>
      <c r="K679" s="8">
        <v>43</v>
      </c>
      <c r="L679" s="9"/>
      <c r="M679" s="9"/>
      <c r="N679" s="9"/>
      <c r="O679" s="9"/>
      <c r="P679" s="9"/>
      <c r="Q679" s="9"/>
      <c r="R679" s="9"/>
      <c r="S679" s="9"/>
      <c r="T679" s="9"/>
      <c r="U679" s="9"/>
    </row>
    <row r="680" spans="1:21" ht="12.75" hidden="1" customHeight="1" x14ac:dyDescent="0.25">
      <c r="A680" s="6">
        <v>341</v>
      </c>
      <c r="B680" s="7" t="s">
        <v>1240</v>
      </c>
      <c r="C680" s="7" t="s">
        <v>1241</v>
      </c>
      <c r="D680" s="7" t="str">
        <f t="shared" si="0"/>
        <v>020200000909Anh văn chuyên ngành CNKT Cơ khí</v>
      </c>
      <c r="E680" s="7" t="s">
        <v>1242</v>
      </c>
      <c r="F680" s="7" t="str">
        <f t="shared" si="1"/>
        <v>02020000090916CĐ-CĐ1</v>
      </c>
      <c r="G680" s="8">
        <v>1</v>
      </c>
      <c r="H680" s="7" t="s">
        <v>801</v>
      </c>
      <c r="I680" s="8">
        <v>36</v>
      </c>
      <c r="J680" s="8">
        <v>0</v>
      </c>
      <c r="K680" s="8">
        <v>36</v>
      </c>
      <c r="L680" s="9"/>
      <c r="M680" s="9"/>
      <c r="N680" s="9"/>
      <c r="O680" s="9"/>
      <c r="P680" s="9"/>
      <c r="Q680" s="9"/>
      <c r="R680" s="9"/>
      <c r="S680" s="9"/>
      <c r="T680" s="9"/>
      <c r="U680" s="9"/>
    </row>
    <row r="681" spans="1:21" ht="12.75" hidden="1" customHeight="1" x14ac:dyDescent="0.25">
      <c r="A681" s="6">
        <v>342</v>
      </c>
      <c r="B681" s="7" t="s">
        <v>1243</v>
      </c>
      <c r="C681" s="7" t="s">
        <v>300</v>
      </c>
      <c r="D681" s="7" t="str">
        <f t="shared" si="0"/>
        <v>020200002422Cơ lý thuyết</v>
      </c>
      <c r="E681" s="7" t="s">
        <v>1242</v>
      </c>
      <c r="F681" s="7" t="str">
        <f t="shared" si="1"/>
        <v>02020000242216CĐ-CĐ1</v>
      </c>
      <c r="G681" s="8">
        <v>1</v>
      </c>
      <c r="H681" s="7" t="s">
        <v>301</v>
      </c>
      <c r="I681" s="8">
        <v>20</v>
      </c>
      <c r="J681" s="8">
        <v>0</v>
      </c>
      <c r="K681" s="8">
        <v>20</v>
      </c>
      <c r="L681" s="9"/>
      <c r="M681" s="9"/>
      <c r="N681" s="9"/>
      <c r="O681" s="9"/>
      <c r="P681" s="9"/>
      <c r="Q681" s="9"/>
      <c r="R681" s="9"/>
      <c r="S681" s="9"/>
      <c r="T681" s="9"/>
      <c r="U681" s="9"/>
    </row>
    <row r="682" spans="1:21" ht="12.75" hidden="1" customHeight="1" x14ac:dyDescent="0.25">
      <c r="A682" s="6">
        <v>343</v>
      </c>
      <c r="B682" s="7" t="s">
        <v>1244</v>
      </c>
      <c r="C682" s="7" t="s">
        <v>1245</v>
      </c>
      <c r="D682" s="7" t="str">
        <f t="shared" si="0"/>
        <v>020200006701Hóa học đại cương 2</v>
      </c>
      <c r="E682" s="7" t="s">
        <v>1242</v>
      </c>
      <c r="F682" s="7" t="str">
        <f t="shared" si="1"/>
        <v>02020000670116CĐ-CĐ1</v>
      </c>
      <c r="G682" s="8">
        <v>1</v>
      </c>
      <c r="H682" s="7" t="s">
        <v>694</v>
      </c>
      <c r="I682" s="8">
        <v>21</v>
      </c>
      <c r="J682" s="8">
        <v>0</v>
      </c>
      <c r="K682" s="8">
        <v>21</v>
      </c>
      <c r="L682" s="9"/>
      <c r="M682" s="9"/>
      <c r="N682" s="9"/>
      <c r="O682" s="9"/>
      <c r="P682" s="9"/>
      <c r="Q682" s="9"/>
      <c r="R682" s="9"/>
      <c r="S682" s="9"/>
      <c r="T682" s="9"/>
      <c r="U682" s="9"/>
    </row>
    <row r="683" spans="1:21" ht="12.75" hidden="1" customHeight="1" x14ac:dyDescent="0.25">
      <c r="A683" s="6">
        <v>344</v>
      </c>
      <c r="B683" s="7" t="s">
        <v>1246</v>
      </c>
      <c r="C683" s="7" t="s">
        <v>813</v>
      </c>
      <c r="D683" s="7" t="str">
        <f t="shared" si="0"/>
        <v>020200012031NNLCB của CNMLN 2</v>
      </c>
      <c r="E683" s="7" t="s">
        <v>1242</v>
      </c>
      <c r="F683" s="7" t="str">
        <f t="shared" si="1"/>
        <v>02020001203116CĐ-CĐ1</v>
      </c>
      <c r="G683" s="8">
        <v>1</v>
      </c>
      <c r="H683" s="7" t="s">
        <v>814</v>
      </c>
      <c r="I683" s="8">
        <v>19</v>
      </c>
      <c r="J683" s="8">
        <v>0</v>
      </c>
      <c r="K683" s="8">
        <v>19</v>
      </c>
      <c r="L683" s="9"/>
      <c r="M683" s="9"/>
      <c r="N683" s="9"/>
      <c r="O683" s="9"/>
      <c r="P683" s="9"/>
      <c r="Q683" s="9"/>
      <c r="R683" s="9"/>
      <c r="S683" s="9"/>
      <c r="T683" s="9"/>
      <c r="U683" s="9"/>
    </row>
    <row r="684" spans="1:21" ht="12.75" hidden="1" customHeight="1" x14ac:dyDescent="0.25">
      <c r="A684" s="6">
        <v>345</v>
      </c>
      <c r="B684" s="7" t="s">
        <v>1247</v>
      </c>
      <c r="C684" s="7" t="s">
        <v>1248</v>
      </c>
      <c r="D684" s="7" t="str">
        <f t="shared" si="0"/>
        <v>020200012418Pháp luật đại cương</v>
      </c>
      <c r="E684" s="7" t="s">
        <v>1242</v>
      </c>
      <c r="F684" s="7" t="str">
        <f t="shared" si="1"/>
        <v>02020001241816CĐ-CĐ1</v>
      </c>
      <c r="G684" s="8">
        <v>1</v>
      </c>
      <c r="H684" s="7" t="s">
        <v>1249</v>
      </c>
      <c r="I684" s="8">
        <v>19</v>
      </c>
      <c r="J684" s="8">
        <v>0</v>
      </c>
      <c r="K684" s="8">
        <v>19</v>
      </c>
      <c r="L684" s="9"/>
      <c r="M684" s="9"/>
      <c r="N684" s="9"/>
      <c r="O684" s="9"/>
      <c r="P684" s="9"/>
      <c r="Q684" s="9"/>
      <c r="R684" s="9"/>
      <c r="S684" s="9"/>
      <c r="T684" s="9"/>
      <c r="U684" s="9"/>
    </row>
    <row r="685" spans="1:21" ht="12.75" hidden="1" customHeight="1" x14ac:dyDescent="0.25">
      <c r="A685" s="6">
        <v>346</v>
      </c>
      <c r="B685" s="7" t="s">
        <v>1250</v>
      </c>
      <c r="C685" s="7" t="s">
        <v>566</v>
      </c>
      <c r="D685" s="7" t="str">
        <f t="shared" si="0"/>
        <v>020200014122Sức bền vật liệu</v>
      </c>
      <c r="E685" s="7" t="s">
        <v>1242</v>
      </c>
      <c r="F685" s="7" t="str">
        <f t="shared" si="1"/>
        <v>02020001412216CĐ-CĐ1</v>
      </c>
      <c r="G685" s="8">
        <v>1</v>
      </c>
      <c r="H685" s="7" t="s">
        <v>762</v>
      </c>
      <c r="I685" s="8">
        <v>22</v>
      </c>
      <c r="J685" s="8">
        <v>0</v>
      </c>
      <c r="K685" s="8">
        <v>22</v>
      </c>
      <c r="L685" s="9"/>
      <c r="M685" s="9"/>
      <c r="N685" s="9"/>
      <c r="O685" s="9"/>
      <c r="P685" s="9"/>
      <c r="Q685" s="9"/>
      <c r="R685" s="9"/>
      <c r="S685" s="9"/>
      <c r="T685" s="9"/>
      <c r="U685" s="9"/>
    </row>
    <row r="686" spans="1:21" ht="12.75" hidden="1" customHeight="1" x14ac:dyDescent="0.25">
      <c r="A686" s="6">
        <v>347</v>
      </c>
      <c r="B686" s="7" t="s">
        <v>1251</v>
      </c>
      <c r="C686" s="7" t="s">
        <v>1135</v>
      </c>
      <c r="D686" s="7" t="str">
        <f t="shared" si="0"/>
        <v>020200020514Toán cao cấp 2</v>
      </c>
      <c r="E686" s="7" t="s">
        <v>1242</v>
      </c>
      <c r="F686" s="7" t="str">
        <f t="shared" si="1"/>
        <v>02020002051416CĐ-CĐ1</v>
      </c>
      <c r="G686" s="8">
        <v>1</v>
      </c>
      <c r="H686" s="7" t="s">
        <v>1252</v>
      </c>
      <c r="I686" s="8">
        <v>21</v>
      </c>
      <c r="J686" s="8">
        <v>0</v>
      </c>
      <c r="K686" s="8">
        <v>21</v>
      </c>
      <c r="L686" s="9"/>
      <c r="M686" s="9"/>
      <c r="N686" s="9"/>
      <c r="O686" s="9"/>
      <c r="P686" s="9"/>
      <c r="Q686" s="9"/>
      <c r="R686" s="9"/>
      <c r="S686" s="9"/>
      <c r="T686" s="9"/>
      <c r="U686" s="9"/>
    </row>
    <row r="687" spans="1:21" ht="12.75" hidden="1" customHeight="1" x14ac:dyDescent="0.25">
      <c r="A687" s="6">
        <v>348</v>
      </c>
      <c r="B687" s="7" t="s">
        <v>1253</v>
      </c>
      <c r="C687" s="7" t="s">
        <v>886</v>
      </c>
      <c r="D687" s="7" t="str">
        <f t="shared" si="0"/>
        <v>020200021522Vật liệu học</v>
      </c>
      <c r="E687" s="7" t="s">
        <v>1242</v>
      </c>
      <c r="F687" s="7" t="str">
        <f t="shared" si="1"/>
        <v>02020002152216CĐ-CĐ1</v>
      </c>
      <c r="G687" s="8">
        <v>1</v>
      </c>
      <c r="H687" s="7" t="s">
        <v>774</v>
      </c>
      <c r="I687" s="8">
        <v>20</v>
      </c>
      <c r="J687" s="8">
        <v>0</v>
      </c>
      <c r="K687" s="8">
        <v>20</v>
      </c>
      <c r="L687" s="9"/>
      <c r="M687" s="9"/>
      <c r="N687" s="9"/>
      <c r="O687" s="9"/>
      <c r="P687" s="9"/>
      <c r="Q687" s="9"/>
      <c r="R687" s="9"/>
      <c r="S687" s="9"/>
      <c r="T687" s="9"/>
      <c r="U687" s="9"/>
    </row>
    <row r="688" spans="1:21" ht="12.75" hidden="1" customHeight="1" x14ac:dyDescent="0.25">
      <c r="A688" s="6">
        <v>349</v>
      </c>
      <c r="B688" s="7" t="s">
        <v>1254</v>
      </c>
      <c r="C688" s="7" t="s">
        <v>660</v>
      </c>
      <c r="D688" s="7" t="str">
        <f t="shared" si="0"/>
        <v>020200027309Nguyên lý cắt kim loại</v>
      </c>
      <c r="E688" s="7" t="s">
        <v>1242</v>
      </c>
      <c r="F688" s="7" t="str">
        <f t="shared" si="1"/>
        <v>02020002730916CĐ-CĐ1</v>
      </c>
      <c r="G688" s="8">
        <v>1</v>
      </c>
      <c r="H688" s="7" t="s">
        <v>960</v>
      </c>
      <c r="I688" s="8">
        <v>20</v>
      </c>
      <c r="J688" s="8">
        <v>0</v>
      </c>
      <c r="K688" s="8">
        <v>20</v>
      </c>
      <c r="L688" s="9"/>
      <c r="M688" s="9"/>
      <c r="N688" s="9"/>
      <c r="O688" s="9"/>
      <c r="P688" s="9"/>
      <c r="Q688" s="9"/>
      <c r="R688" s="9"/>
      <c r="S688" s="9"/>
      <c r="T688" s="9"/>
      <c r="U688" s="9"/>
    </row>
    <row r="689" spans="1:21" ht="12.75" hidden="1" customHeight="1" x14ac:dyDescent="0.25">
      <c r="A689" s="6">
        <v>350</v>
      </c>
      <c r="B689" s="7" t="s">
        <v>1255</v>
      </c>
      <c r="C689" s="7" t="s">
        <v>965</v>
      </c>
      <c r="D689" s="7" t="str">
        <f t="shared" si="0"/>
        <v>020200018911Thực tập Tiện 1</v>
      </c>
      <c r="E689" s="7" t="s">
        <v>1242</v>
      </c>
      <c r="F689" s="7" t="str">
        <f t="shared" si="1"/>
        <v>02020001891116CĐ-CĐ1</v>
      </c>
      <c r="G689" s="8">
        <v>1</v>
      </c>
      <c r="H689" s="7" t="s">
        <v>963</v>
      </c>
      <c r="I689" s="8">
        <v>19</v>
      </c>
      <c r="J689" s="8">
        <v>19</v>
      </c>
      <c r="K689" s="8">
        <v>0</v>
      </c>
      <c r="L689" s="9"/>
      <c r="M689" s="9"/>
      <c r="N689" s="9"/>
      <c r="O689" s="9"/>
      <c r="P689" s="9"/>
      <c r="Q689" s="9"/>
      <c r="R689" s="9"/>
      <c r="S689" s="9"/>
      <c r="T689" s="9"/>
      <c r="U689" s="9"/>
    </row>
    <row r="690" spans="1:21" ht="12.75" hidden="1" customHeight="1" x14ac:dyDescent="0.25">
      <c r="A690" s="6">
        <v>351</v>
      </c>
      <c r="B690" s="7" t="s">
        <v>1256</v>
      </c>
      <c r="C690" s="7" t="s">
        <v>1241</v>
      </c>
      <c r="D690" s="7" t="str">
        <f t="shared" si="0"/>
        <v>020200000910Anh văn chuyên ngành CNKT Cơ khí</v>
      </c>
      <c r="E690" s="7" t="s">
        <v>1257</v>
      </c>
      <c r="F690" s="7" t="str">
        <f t="shared" si="1"/>
        <v>02020000091016CĐ-CĐT1</v>
      </c>
      <c r="G690" s="8">
        <v>1</v>
      </c>
      <c r="H690" s="7" t="s">
        <v>801</v>
      </c>
      <c r="I690" s="8">
        <v>32</v>
      </c>
      <c r="J690" s="8">
        <v>0</v>
      </c>
      <c r="K690" s="8">
        <v>32</v>
      </c>
      <c r="L690" s="9"/>
      <c r="M690" s="9"/>
      <c r="N690" s="9"/>
      <c r="O690" s="9"/>
      <c r="P690" s="9"/>
      <c r="Q690" s="9"/>
      <c r="R690" s="9"/>
      <c r="S690" s="9"/>
      <c r="T690" s="9"/>
      <c r="U690" s="9"/>
    </row>
    <row r="691" spans="1:21" ht="12.75" hidden="1" customHeight="1" x14ac:dyDescent="0.25">
      <c r="A691" s="6">
        <v>352</v>
      </c>
      <c r="B691" s="7" t="s">
        <v>1258</v>
      </c>
      <c r="C691" s="7" t="s">
        <v>300</v>
      </c>
      <c r="D691" s="7" t="str">
        <f t="shared" si="0"/>
        <v>020200002423Cơ lý thuyết</v>
      </c>
      <c r="E691" s="7" t="s">
        <v>1257</v>
      </c>
      <c r="F691" s="7" t="str">
        <f t="shared" si="1"/>
        <v>02020000242316CĐ-CĐT1</v>
      </c>
      <c r="G691" s="8">
        <v>1</v>
      </c>
      <c r="H691" s="7" t="s">
        <v>762</v>
      </c>
      <c r="I691" s="8">
        <v>29</v>
      </c>
      <c r="J691" s="8">
        <v>0</v>
      </c>
      <c r="K691" s="8">
        <v>29</v>
      </c>
      <c r="L691" s="9"/>
      <c r="M691" s="9"/>
      <c r="N691" s="9"/>
      <c r="O691" s="9"/>
      <c r="P691" s="9"/>
      <c r="Q691" s="9"/>
      <c r="R691" s="9"/>
      <c r="S691" s="9"/>
      <c r="T691" s="9"/>
      <c r="U691" s="9"/>
    </row>
    <row r="692" spans="1:21" ht="12.75" hidden="1" customHeight="1" x14ac:dyDescent="0.25">
      <c r="A692" s="6">
        <v>353</v>
      </c>
      <c r="B692" s="7" t="s">
        <v>1259</v>
      </c>
      <c r="C692" s="7" t="s">
        <v>1245</v>
      </c>
      <c r="D692" s="7" t="str">
        <f t="shared" si="0"/>
        <v>020200006702Hóa học đại cương 2</v>
      </c>
      <c r="E692" s="7" t="s">
        <v>1257</v>
      </c>
      <c r="F692" s="7" t="str">
        <f t="shared" si="1"/>
        <v>02020000670216CĐ-CĐT1</v>
      </c>
      <c r="G692" s="8">
        <v>1</v>
      </c>
      <c r="H692" s="7" t="s">
        <v>694</v>
      </c>
      <c r="I692" s="8">
        <v>25</v>
      </c>
      <c r="J692" s="8">
        <v>0</v>
      </c>
      <c r="K692" s="8">
        <v>25</v>
      </c>
      <c r="L692" s="9"/>
      <c r="M692" s="9"/>
      <c r="N692" s="9"/>
      <c r="O692" s="9"/>
      <c r="P692" s="9"/>
      <c r="Q692" s="9"/>
      <c r="R692" s="9"/>
      <c r="S692" s="9"/>
      <c r="T692" s="9"/>
      <c r="U692" s="9"/>
    </row>
    <row r="693" spans="1:21" ht="12.75" hidden="1" customHeight="1" x14ac:dyDescent="0.25">
      <c r="A693" s="6">
        <v>354</v>
      </c>
      <c r="B693" s="7" t="s">
        <v>1260</v>
      </c>
      <c r="C693" s="7" t="s">
        <v>813</v>
      </c>
      <c r="D693" s="7" t="str">
        <f t="shared" si="0"/>
        <v>020200012032NNLCB của CNMLN 2</v>
      </c>
      <c r="E693" s="7" t="s">
        <v>1257</v>
      </c>
      <c r="F693" s="7" t="str">
        <f t="shared" si="1"/>
        <v>02020001203216CĐ-CĐT1</v>
      </c>
      <c r="G693" s="8">
        <v>1</v>
      </c>
      <c r="H693" s="7" t="s">
        <v>611</v>
      </c>
      <c r="I693" s="8">
        <v>25</v>
      </c>
      <c r="J693" s="8">
        <v>0</v>
      </c>
      <c r="K693" s="8">
        <v>25</v>
      </c>
      <c r="L693" s="9"/>
      <c r="M693" s="9"/>
      <c r="N693" s="9"/>
      <c r="O693" s="9"/>
      <c r="P693" s="9"/>
      <c r="Q693" s="9"/>
      <c r="R693" s="9"/>
      <c r="S693" s="9"/>
      <c r="T693" s="9"/>
      <c r="U693" s="9"/>
    </row>
    <row r="694" spans="1:21" ht="12.75" hidden="1" customHeight="1" x14ac:dyDescent="0.25">
      <c r="A694" s="6">
        <v>355</v>
      </c>
      <c r="B694" s="7" t="s">
        <v>1261</v>
      </c>
      <c r="C694" s="7" t="s">
        <v>1248</v>
      </c>
      <c r="D694" s="7" t="str">
        <f t="shared" si="0"/>
        <v>020200012419Pháp luật đại cương</v>
      </c>
      <c r="E694" s="7" t="s">
        <v>1257</v>
      </c>
      <c r="F694" s="7" t="str">
        <f t="shared" si="1"/>
        <v>02020001241916CĐ-CĐT1</v>
      </c>
      <c r="G694" s="8">
        <v>1</v>
      </c>
      <c r="H694" s="7" t="s">
        <v>1249</v>
      </c>
      <c r="I694" s="8">
        <v>22</v>
      </c>
      <c r="J694" s="8">
        <v>0</v>
      </c>
      <c r="K694" s="8">
        <v>22</v>
      </c>
      <c r="L694" s="9"/>
      <c r="M694" s="9"/>
      <c r="N694" s="9"/>
      <c r="O694" s="9"/>
      <c r="P694" s="9"/>
      <c r="Q694" s="9"/>
      <c r="R694" s="9"/>
      <c r="S694" s="9"/>
      <c r="T694" s="9"/>
      <c r="U694" s="9"/>
    </row>
    <row r="695" spans="1:21" ht="12.75" hidden="1" customHeight="1" x14ac:dyDescent="0.25">
      <c r="A695" s="6">
        <v>356</v>
      </c>
      <c r="B695" s="7" t="s">
        <v>1262</v>
      </c>
      <c r="C695" s="7" t="s">
        <v>566</v>
      </c>
      <c r="D695" s="7" t="str">
        <f t="shared" si="0"/>
        <v>020200014123Sức bền vật liệu</v>
      </c>
      <c r="E695" s="7" t="s">
        <v>1257</v>
      </c>
      <c r="F695" s="7" t="str">
        <f t="shared" si="1"/>
        <v>02020001412316CĐ-CĐT1</v>
      </c>
      <c r="G695" s="8">
        <v>1</v>
      </c>
      <c r="H695" s="7" t="s">
        <v>762</v>
      </c>
      <c r="I695" s="8">
        <v>33</v>
      </c>
      <c r="J695" s="8">
        <v>0</v>
      </c>
      <c r="K695" s="8">
        <v>33</v>
      </c>
      <c r="L695" s="9"/>
      <c r="M695" s="9"/>
      <c r="N695" s="9"/>
      <c r="O695" s="9"/>
      <c r="P695" s="9"/>
      <c r="Q695" s="9"/>
      <c r="R695" s="9"/>
      <c r="S695" s="9"/>
      <c r="T695" s="9"/>
      <c r="U695" s="9"/>
    </row>
    <row r="696" spans="1:21" ht="12.75" hidden="1" customHeight="1" x14ac:dyDescent="0.25">
      <c r="A696" s="6">
        <v>357</v>
      </c>
      <c r="B696" s="7" t="s">
        <v>1263</v>
      </c>
      <c r="C696" s="7" t="s">
        <v>1135</v>
      </c>
      <c r="D696" s="7" t="str">
        <f t="shared" si="0"/>
        <v>020200020515Toán cao cấp 2</v>
      </c>
      <c r="E696" s="7" t="s">
        <v>1257</v>
      </c>
      <c r="F696" s="7" t="str">
        <f t="shared" si="1"/>
        <v>02020002051516CĐ-CĐT1</v>
      </c>
      <c r="G696" s="8">
        <v>1</v>
      </c>
      <c r="H696" s="7" t="s">
        <v>254</v>
      </c>
      <c r="I696" s="8">
        <v>24</v>
      </c>
      <c r="J696" s="8">
        <v>0</v>
      </c>
      <c r="K696" s="8">
        <v>24</v>
      </c>
      <c r="L696" s="9"/>
      <c r="M696" s="9"/>
      <c r="N696" s="9"/>
      <c r="O696" s="9"/>
      <c r="P696" s="9"/>
      <c r="Q696" s="9"/>
      <c r="R696" s="9"/>
      <c r="S696" s="9"/>
      <c r="T696" s="9"/>
      <c r="U696" s="9"/>
    </row>
    <row r="697" spans="1:21" ht="12.75" hidden="1" customHeight="1" x14ac:dyDescent="0.25">
      <c r="A697" s="6">
        <v>358</v>
      </c>
      <c r="B697" s="7" t="s">
        <v>1264</v>
      </c>
      <c r="C697" s="7" t="s">
        <v>223</v>
      </c>
      <c r="D697" s="7" t="str">
        <f t="shared" si="0"/>
        <v>020200077001Kỹ thuật điện</v>
      </c>
      <c r="E697" s="7" t="s">
        <v>1257</v>
      </c>
      <c r="F697" s="7" t="str">
        <f t="shared" si="1"/>
        <v>02020007700116CĐ-CĐT1</v>
      </c>
      <c r="G697" s="8">
        <v>1</v>
      </c>
      <c r="H697" s="7" t="s">
        <v>224</v>
      </c>
      <c r="I697" s="8">
        <v>22</v>
      </c>
      <c r="J697" s="8">
        <v>0</v>
      </c>
      <c r="K697" s="8">
        <v>22</v>
      </c>
      <c r="L697" s="9"/>
      <c r="M697" s="9"/>
      <c r="N697" s="9"/>
      <c r="O697" s="9"/>
      <c r="P697" s="9"/>
      <c r="Q697" s="9"/>
      <c r="R697" s="9"/>
      <c r="S697" s="9"/>
      <c r="T697" s="9"/>
      <c r="U697" s="9"/>
    </row>
    <row r="698" spans="1:21" ht="12.75" hidden="1" customHeight="1" x14ac:dyDescent="0.25">
      <c r="A698" s="6">
        <v>359</v>
      </c>
      <c r="B698" s="7" t="s">
        <v>1265</v>
      </c>
      <c r="C698" s="7" t="s">
        <v>1266</v>
      </c>
      <c r="D698" s="7" t="str">
        <f t="shared" si="0"/>
        <v>020200077101Kỹ thuật Điện tử</v>
      </c>
      <c r="E698" s="7" t="s">
        <v>1257</v>
      </c>
      <c r="F698" s="7" t="str">
        <f t="shared" si="1"/>
        <v>02020007710116CĐ-CĐT1</v>
      </c>
      <c r="G698" s="8">
        <v>1</v>
      </c>
      <c r="H698" s="7" t="s">
        <v>433</v>
      </c>
      <c r="I698" s="8">
        <v>22</v>
      </c>
      <c r="J698" s="8">
        <v>0</v>
      </c>
      <c r="K698" s="8">
        <v>22</v>
      </c>
      <c r="L698" s="9"/>
      <c r="M698" s="9"/>
      <c r="N698" s="9"/>
      <c r="O698" s="9"/>
      <c r="P698" s="9"/>
      <c r="Q698" s="9"/>
      <c r="R698" s="9"/>
      <c r="S698" s="9"/>
      <c r="T698" s="9"/>
      <c r="U698" s="9"/>
    </row>
    <row r="699" spans="1:21" ht="12.75" hidden="1" customHeight="1" x14ac:dyDescent="0.25">
      <c r="A699" s="6">
        <v>360</v>
      </c>
      <c r="B699" s="7" t="s">
        <v>1267</v>
      </c>
      <c r="C699" s="7" t="s">
        <v>965</v>
      </c>
      <c r="D699" s="7" t="str">
        <f t="shared" si="0"/>
        <v>020200018912Thực tập Tiện 1</v>
      </c>
      <c r="E699" s="7" t="s">
        <v>1257</v>
      </c>
      <c r="F699" s="7" t="str">
        <f t="shared" si="1"/>
        <v>02020001891216CĐ-CĐT1</v>
      </c>
      <c r="G699" s="8">
        <v>1</v>
      </c>
      <c r="H699" s="7" t="s">
        <v>977</v>
      </c>
      <c r="I699" s="8">
        <v>22</v>
      </c>
      <c r="J699" s="8">
        <v>0</v>
      </c>
      <c r="K699" s="8">
        <v>22</v>
      </c>
      <c r="L699" s="9"/>
      <c r="M699" s="9"/>
      <c r="N699" s="9"/>
      <c r="O699" s="9"/>
      <c r="P699" s="9"/>
      <c r="Q699" s="9"/>
      <c r="R699" s="9"/>
      <c r="S699" s="9"/>
      <c r="T699" s="9"/>
      <c r="U699" s="9"/>
    </row>
    <row r="700" spans="1:21" ht="12.75" hidden="1" customHeight="1" x14ac:dyDescent="0.25">
      <c r="A700" s="6">
        <v>361</v>
      </c>
      <c r="B700" s="7" t="s">
        <v>1268</v>
      </c>
      <c r="C700" s="7" t="s">
        <v>1245</v>
      </c>
      <c r="D700" s="7" t="str">
        <f t="shared" si="0"/>
        <v>020200006703Hóa học đại cương 2</v>
      </c>
      <c r="E700" s="7" t="s">
        <v>1269</v>
      </c>
      <c r="F700" s="7" t="str">
        <f t="shared" si="1"/>
        <v>02020000670316CĐ-CNC1</v>
      </c>
      <c r="G700" s="8">
        <v>1</v>
      </c>
      <c r="H700" s="7" t="s">
        <v>694</v>
      </c>
      <c r="I700" s="8">
        <v>21</v>
      </c>
      <c r="J700" s="8">
        <v>0</v>
      </c>
      <c r="K700" s="8">
        <v>21</v>
      </c>
      <c r="L700" s="9"/>
      <c r="M700" s="9"/>
      <c r="N700" s="9"/>
      <c r="O700" s="9"/>
      <c r="P700" s="9"/>
      <c r="Q700" s="9"/>
      <c r="R700" s="9"/>
      <c r="S700" s="9"/>
      <c r="T700" s="9"/>
      <c r="U700" s="9"/>
    </row>
    <row r="701" spans="1:21" ht="12.75" hidden="1" customHeight="1" x14ac:dyDescent="0.25">
      <c r="A701" s="6">
        <v>362</v>
      </c>
      <c r="B701" s="7" t="s">
        <v>1270</v>
      </c>
      <c r="C701" s="7" t="s">
        <v>813</v>
      </c>
      <c r="D701" s="7" t="str">
        <f t="shared" si="0"/>
        <v>020200012033NNLCB của CNMLN 2</v>
      </c>
      <c r="E701" s="7" t="s">
        <v>1269</v>
      </c>
      <c r="F701" s="7" t="str">
        <f t="shared" si="1"/>
        <v>02020001203316CĐ-CNC1</v>
      </c>
      <c r="G701" s="8">
        <v>1</v>
      </c>
      <c r="H701" s="7" t="s">
        <v>1271</v>
      </c>
      <c r="I701" s="8">
        <v>21</v>
      </c>
      <c r="J701" s="8">
        <v>0</v>
      </c>
      <c r="K701" s="8">
        <v>21</v>
      </c>
      <c r="L701" s="9"/>
      <c r="M701" s="9"/>
      <c r="N701" s="9"/>
      <c r="O701" s="9"/>
      <c r="P701" s="9"/>
      <c r="Q701" s="9"/>
      <c r="R701" s="9"/>
      <c r="S701" s="9"/>
      <c r="T701" s="9"/>
      <c r="U701" s="9"/>
    </row>
    <row r="702" spans="1:21" ht="12.75" hidden="1" customHeight="1" x14ac:dyDescent="0.25">
      <c r="A702" s="6">
        <v>363</v>
      </c>
      <c r="B702" s="7" t="s">
        <v>1272</v>
      </c>
      <c r="C702" s="7" t="s">
        <v>1248</v>
      </c>
      <c r="D702" s="7" t="str">
        <f t="shared" si="0"/>
        <v>020200012420Pháp luật đại cương</v>
      </c>
      <c r="E702" s="7" t="s">
        <v>1269</v>
      </c>
      <c r="F702" s="7" t="str">
        <f t="shared" si="1"/>
        <v>02020001242016CĐ-CNC1</v>
      </c>
      <c r="G702" s="8">
        <v>1</v>
      </c>
      <c r="H702" s="7" t="s">
        <v>1249</v>
      </c>
      <c r="I702" s="8">
        <v>21</v>
      </c>
      <c r="J702" s="8">
        <v>0</v>
      </c>
      <c r="K702" s="8">
        <v>21</v>
      </c>
      <c r="L702" s="9"/>
      <c r="M702" s="9"/>
      <c r="N702" s="9"/>
      <c r="O702" s="9"/>
      <c r="P702" s="9"/>
      <c r="Q702" s="9"/>
      <c r="R702" s="9"/>
      <c r="S702" s="9"/>
      <c r="T702" s="9"/>
      <c r="U702" s="9"/>
    </row>
    <row r="703" spans="1:21" ht="12.75" hidden="1" customHeight="1" x14ac:dyDescent="0.25">
      <c r="A703" s="6">
        <v>364</v>
      </c>
      <c r="B703" s="7" t="s">
        <v>1273</v>
      </c>
      <c r="C703" s="7" t="s">
        <v>1135</v>
      </c>
      <c r="D703" s="7" t="str">
        <f t="shared" si="0"/>
        <v>020200020516Toán cao cấp 2</v>
      </c>
      <c r="E703" s="7" t="s">
        <v>1269</v>
      </c>
      <c r="F703" s="7" t="str">
        <f t="shared" si="1"/>
        <v>02020002051616CĐ-CNC1</v>
      </c>
      <c r="G703" s="8">
        <v>1</v>
      </c>
      <c r="H703" s="7" t="s">
        <v>254</v>
      </c>
      <c r="I703" s="8">
        <v>22</v>
      </c>
      <c r="J703" s="8">
        <v>0</v>
      </c>
      <c r="K703" s="8">
        <v>22</v>
      </c>
      <c r="L703" s="9"/>
      <c r="M703" s="9"/>
      <c r="N703" s="9"/>
      <c r="O703" s="9"/>
      <c r="P703" s="9"/>
      <c r="Q703" s="9"/>
      <c r="R703" s="9"/>
      <c r="S703" s="9"/>
      <c r="T703" s="9"/>
      <c r="U703" s="9"/>
    </row>
    <row r="704" spans="1:21" ht="12.75" hidden="1" customHeight="1" x14ac:dyDescent="0.25">
      <c r="A704" s="6">
        <v>365</v>
      </c>
      <c r="B704" s="7" t="s">
        <v>1274</v>
      </c>
      <c r="C704" s="7" t="s">
        <v>223</v>
      </c>
      <c r="D704" s="7" t="str">
        <f t="shared" si="0"/>
        <v>020200077002Kỹ thuật điện</v>
      </c>
      <c r="E704" s="7" t="s">
        <v>1269</v>
      </c>
      <c r="F704" s="7" t="str">
        <f t="shared" si="1"/>
        <v>02020007700216CĐ-CNC1</v>
      </c>
      <c r="G704" s="8">
        <v>1</v>
      </c>
      <c r="H704" s="7" t="s">
        <v>224</v>
      </c>
      <c r="I704" s="8">
        <v>21</v>
      </c>
      <c r="J704" s="8">
        <v>0</v>
      </c>
      <c r="K704" s="8">
        <v>21</v>
      </c>
      <c r="L704" s="9"/>
      <c r="M704" s="9"/>
      <c r="N704" s="9"/>
      <c r="O704" s="9"/>
      <c r="P704" s="9"/>
      <c r="Q704" s="9"/>
      <c r="R704" s="9"/>
      <c r="S704" s="9"/>
      <c r="T704" s="9"/>
      <c r="U704" s="9"/>
    </row>
    <row r="705" spans="1:21" ht="12.75" hidden="1" customHeight="1" x14ac:dyDescent="0.25">
      <c r="A705" s="6">
        <v>366</v>
      </c>
      <c r="B705" s="7" t="s">
        <v>1275</v>
      </c>
      <c r="C705" s="7" t="s">
        <v>515</v>
      </c>
      <c r="D705" s="7" t="str">
        <f t="shared" si="0"/>
        <v>020200082510Mạch điện tử</v>
      </c>
      <c r="E705" s="7" t="s">
        <v>1269</v>
      </c>
      <c r="F705" s="7" t="str">
        <f t="shared" si="1"/>
        <v>02020008251016CĐ-CNC1</v>
      </c>
      <c r="G705" s="8">
        <v>1</v>
      </c>
      <c r="H705" s="7" t="s">
        <v>429</v>
      </c>
      <c r="I705" s="8">
        <v>21</v>
      </c>
      <c r="J705" s="8">
        <v>0</v>
      </c>
      <c r="K705" s="8">
        <v>21</v>
      </c>
      <c r="L705" s="9"/>
      <c r="M705" s="9"/>
      <c r="N705" s="9"/>
      <c r="O705" s="9"/>
      <c r="P705" s="9"/>
      <c r="Q705" s="9"/>
      <c r="R705" s="9"/>
      <c r="S705" s="9"/>
      <c r="T705" s="9"/>
      <c r="U705" s="9"/>
    </row>
    <row r="706" spans="1:21" ht="12.75" hidden="1" customHeight="1" x14ac:dyDescent="0.25">
      <c r="A706" s="6">
        <v>367</v>
      </c>
      <c r="B706" s="7" t="s">
        <v>1276</v>
      </c>
      <c r="C706" s="7" t="s">
        <v>1277</v>
      </c>
      <c r="D706" s="7" t="str">
        <f t="shared" si="0"/>
        <v>020200090601Anh văn chuyên ngành Cơ - Điện</v>
      </c>
      <c r="E706" s="7" t="s">
        <v>1269</v>
      </c>
      <c r="F706" s="7" t="str">
        <f t="shared" si="1"/>
        <v>02020009060116CĐ-CNC1</v>
      </c>
      <c r="G706" s="8">
        <v>1</v>
      </c>
      <c r="H706" s="7" t="s">
        <v>801</v>
      </c>
      <c r="I706" s="8">
        <v>21</v>
      </c>
      <c r="J706" s="8">
        <v>0</v>
      </c>
      <c r="K706" s="8">
        <v>21</v>
      </c>
      <c r="L706" s="9"/>
      <c r="M706" s="9"/>
      <c r="N706" s="9"/>
      <c r="O706" s="9"/>
      <c r="P706" s="9"/>
      <c r="Q706" s="9"/>
      <c r="R706" s="9"/>
      <c r="S706" s="9"/>
      <c r="T706" s="9"/>
      <c r="U706" s="9"/>
    </row>
    <row r="707" spans="1:21" ht="12.75" hidden="1" customHeight="1" x14ac:dyDescent="0.25">
      <c r="A707" s="6">
        <v>368</v>
      </c>
      <c r="B707" s="7" t="s">
        <v>1278</v>
      </c>
      <c r="C707" s="7" t="s">
        <v>1279</v>
      </c>
      <c r="D707" s="7" t="str">
        <f t="shared" si="0"/>
        <v>020200015910Thực tập Điện cơ bản</v>
      </c>
      <c r="E707" s="7" t="s">
        <v>1269</v>
      </c>
      <c r="F707" s="7" t="str">
        <f t="shared" si="1"/>
        <v>02020001591016CĐ-CNC1</v>
      </c>
      <c r="G707" s="8">
        <v>1</v>
      </c>
      <c r="H707" s="7" t="s">
        <v>526</v>
      </c>
      <c r="I707" s="8">
        <v>21</v>
      </c>
      <c r="J707" s="8">
        <v>21</v>
      </c>
      <c r="K707" s="8">
        <v>0</v>
      </c>
      <c r="L707" s="9"/>
      <c r="M707" s="9"/>
      <c r="N707" s="9"/>
      <c r="O707" s="9"/>
      <c r="P707" s="9"/>
      <c r="Q707" s="9"/>
      <c r="R707" s="9"/>
      <c r="S707" s="9"/>
      <c r="T707" s="9"/>
      <c r="U707" s="9"/>
    </row>
    <row r="708" spans="1:21" ht="12.75" hidden="1" customHeight="1" x14ac:dyDescent="0.25">
      <c r="A708" s="6">
        <v>369</v>
      </c>
      <c r="B708" s="7" t="s">
        <v>1280</v>
      </c>
      <c r="C708" s="7" t="s">
        <v>965</v>
      </c>
      <c r="D708" s="7" t="str">
        <f t="shared" si="0"/>
        <v>020200018913Thực tập Tiện 1</v>
      </c>
      <c r="E708" s="7" t="s">
        <v>1269</v>
      </c>
      <c r="F708" s="7" t="str">
        <f t="shared" si="1"/>
        <v>02020001891316CĐ-CNC1</v>
      </c>
      <c r="G708" s="8">
        <v>1</v>
      </c>
      <c r="H708" s="7" t="s">
        <v>977</v>
      </c>
      <c r="I708" s="8">
        <v>21</v>
      </c>
      <c r="J708" s="8">
        <v>0</v>
      </c>
      <c r="K708" s="8">
        <v>21</v>
      </c>
      <c r="L708" s="9"/>
      <c r="M708" s="9"/>
      <c r="N708" s="9"/>
      <c r="O708" s="9"/>
      <c r="P708" s="9"/>
      <c r="Q708" s="9"/>
      <c r="R708" s="9"/>
      <c r="S708" s="9"/>
      <c r="T708" s="9"/>
      <c r="U708" s="9"/>
    </row>
    <row r="709" spans="1:21" ht="12.75" hidden="1" customHeight="1" x14ac:dyDescent="0.25">
      <c r="A709" s="6">
        <v>370</v>
      </c>
      <c r="B709" s="7" t="s">
        <v>1281</v>
      </c>
      <c r="C709" s="7" t="s">
        <v>1241</v>
      </c>
      <c r="D709" s="7" t="str">
        <f t="shared" si="0"/>
        <v>020200000911Anh văn chuyên ngành CNKT Cơ khí</v>
      </c>
      <c r="E709" s="7" t="s">
        <v>1282</v>
      </c>
      <c r="F709" s="7" t="str">
        <f t="shared" si="1"/>
        <v>02020000091116CĐ-CTM1</v>
      </c>
      <c r="G709" s="8">
        <v>1</v>
      </c>
      <c r="H709" s="7" t="s">
        <v>801</v>
      </c>
      <c r="I709" s="8">
        <v>67</v>
      </c>
      <c r="J709" s="8">
        <v>0</v>
      </c>
      <c r="K709" s="8">
        <v>67</v>
      </c>
      <c r="L709" s="9"/>
      <c r="M709" s="9"/>
      <c r="N709" s="9"/>
      <c r="O709" s="9"/>
      <c r="P709" s="9"/>
      <c r="Q709" s="9"/>
      <c r="R709" s="9"/>
      <c r="S709" s="9"/>
      <c r="T709" s="9"/>
      <c r="U709" s="9"/>
    </row>
    <row r="710" spans="1:21" ht="12.75" hidden="1" customHeight="1" x14ac:dyDescent="0.25">
      <c r="A710" s="6">
        <v>371</v>
      </c>
      <c r="B710" s="7" t="s">
        <v>1283</v>
      </c>
      <c r="C710" s="7" t="s">
        <v>300</v>
      </c>
      <c r="D710" s="7" t="str">
        <f t="shared" si="0"/>
        <v>020200002424Cơ lý thuyết</v>
      </c>
      <c r="E710" s="7" t="s">
        <v>1282</v>
      </c>
      <c r="F710" s="7" t="str">
        <f t="shared" si="1"/>
        <v>02020000242416CĐ-CTM1</v>
      </c>
      <c r="G710" s="8">
        <v>1</v>
      </c>
      <c r="H710" s="7" t="s">
        <v>301</v>
      </c>
      <c r="I710" s="8">
        <v>65</v>
      </c>
      <c r="J710" s="8">
        <v>0</v>
      </c>
      <c r="K710" s="8">
        <v>65</v>
      </c>
      <c r="L710" s="9"/>
      <c r="M710" s="9"/>
      <c r="N710" s="9"/>
      <c r="O710" s="9"/>
      <c r="P710" s="9"/>
      <c r="Q710" s="9"/>
      <c r="R710" s="9"/>
      <c r="S710" s="9"/>
      <c r="T710" s="9"/>
      <c r="U710" s="9"/>
    </row>
    <row r="711" spans="1:21" ht="12.75" hidden="1" customHeight="1" x14ac:dyDescent="0.25">
      <c r="A711" s="6">
        <v>372</v>
      </c>
      <c r="B711" s="7" t="s">
        <v>1284</v>
      </c>
      <c r="C711" s="7" t="s">
        <v>813</v>
      </c>
      <c r="D711" s="7" t="str">
        <f t="shared" si="0"/>
        <v>020200012034NNLCB của CNMLN 2</v>
      </c>
      <c r="E711" s="7" t="s">
        <v>1282</v>
      </c>
      <c r="F711" s="7" t="str">
        <f t="shared" si="1"/>
        <v>02020001203416CĐ-CTM1</v>
      </c>
      <c r="G711" s="8">
        <v>1</v>
      </c>
      <c r="H711" s="7" t="s">
        <v>814</v>
      </c>
      <c r="I711" s="8">
        <v>65</v>
      </c>
      <c r="J711" s="8">
        <v>0</v>
      </c>
      <c r="K711" s="8">
        <v>65</v>
      </c>
      <c r="L711" s="9"/>
      <c r="M711" s="9"/>
      <c r="N711" s="9"/>
      <c r="O711" s="9"/>
      <c r="P711" s="9"/>
      <c r="Q711" s="9"/>
      <c r="R711" s="9"/>
      <c r="S711" s="9"/>
      <c r="T711" s="9"/>
      <c r="U711" s="9"/>
    </row>
    <row r="712" spans="1:21" ht="12.75" hidden="1" customHeight="1" x14ac:dyDescent="0.25">
      <c r="A712" s="6">
        <v>373</v>
      </c>
      <c r="B712" s="7" t="s">
        <v>1285</v>
      </c>
      <c r="C712" s="7" t="s">
        <v>1248</v>
      </c>
      <c r="D712" s="7" t="str">
        <f t="shared" si="0"/>
        <v>020200012421Pháp luật đại cương</v>
      </c>
      <c r="E712" s="7" t="s">
        <v>1282</v>
      </c>
      <c r="F712" s="7" t="str">
        <f t="shared" si="1"/>
        <v>02020001242116CĐ-CTM1</v>
      </c>
      <c r="G712" s="8">
        <v>1</v>
      </c>
      <c r="H712" s="7" t="s">
        <v>1286</v>
      </c>
      <c r="I712" s="8">
        <v>65</v>
      </c>
      <c r="J712" s="8">
        <v>0</v>
      </c>
      <c r="K712" s="8">
        <v>65</v>
      </c>
      <c r="L712" s="9"/>
      <c r="M712" s="9"/>
      <c r="N712" s="9"/>
      <c r="O712" s="9"/>
      <c r="P712" s="9"/>
      <c r="Q712" s="9"/>
      <c r="R712" s="9"/>
      <c r="S712" s="9"/>
      <c r="T712" s="9"/>
      <c r="U712" s="9"/>
    </row>
    <row r="713" spans="1:21" ht="12.75" hidden="1" customHeight="1" x14ac:dyDescent="0.25">
      <c r="A713" s="6">
        <v>374</v>
      </c>
      <c r="B713" s="7" t="s">
        <v>1287</v>
      </c>
      <c r="C713" s="7" t="s">
        <v>566</v>
      </c>
      <c r="D713" s="7" t="str">
        <f t="shared" si="0"/>
        <v>020200014124Sức bền vật liệu</v>
      </c>
      <c r="E713" s="7" t="s">
        <v>1282</v>
      </c>
      <c r="F713" s="7" t="str">
        <f t="shared" si="1"/>
        <v>02020001412416CĐ-CTM1</v>
      </c>
      <c r="G713" s="8">
        <v>1</v>
      </c>
      <c r="H713" s="7" t="s">
        <v>762</v>
      </c>
      <c r="I713" s="8">
        <v>65</v>
      </c>
      <c r="J713" s="8">
        <v>0</v>
      </c>
      <c r="K713" s="8">
        <v>65</v>
      </c>
      <c r="L713" s="9"/>
      <c r="M713" s="9"/>
      <c r="N713" s="9"/>
      <c r="O713" s="9"/>
      <c r="P713" s="9"/>
      <c r="Q713" s="9"/>
      <c r="R713" s="9"/>
      <c r="S713" s="9"/>
      <c r="T713" s="9"/>
      <c r="U713" s="9"/>
    </row>
    <row r="714" spans="1:21" ht="12.75" hidden="1" customHeight="1" x14ac:dyDescent="0.25">
      <c r="A714" s="6">
        <v>375</v>
      </c>
      <c r="B714" s="7" t="s">
        <v>1288</v>
      </c>
      <c r="C714" s="7" t="s">
        <v>1135</v>
      </c>
      <c r="D714" s="7" t="str">
        <f t="shared" si="0"/>
        <v>020200020517Toán cao cấp 2</v>
      </c>
      <c r="E714" s="7" t="s">
        <v>1282</v>
      </c>
      <c r="F714" s="7" t="str">
        <f t="shared" si="1"/>
        <v>02020002051716CĐ-CTM1</v>
      </c>
      <c r="G714" s="8">
        <v>1</v>
      </c>
      <c r="H714" s="7" t="s">
        <v>1252</v>
      </c>
      <c r="I714" s="8">
        <v>65</v>
      </c>
      <c r="J714" s="8">
        <v>0</v>
      </c>
      <c r="K714" s="8">
        <v>65</v>
      </c>
      <c r="L714" s="9"/>
      <c r="M714" s="9"/>
      <c r="N714" s="9"/>
      <c r="O714" s="9"/>
      <c r="P714" s="9"/>
      <c r="Q714" s="9"/>
      <c r="R714" s="9"/>
      <c r="S714" s="9"/>
      <c r="T714" s="9"/>
      <c r="U714" s="9"/>
    </row>
    <row r="715" spans="1:21" ht="12.75" hidden="1" customHeight="1" x14ac:dyDescent="0.25">
      <c r="A715" s="6">
        <v>376</v>
      </c>
      <c r="B715" s="7" t="s">
        <v>1289</v>
      </c>
      <c r="C715" s="7" t="s">
        <v>886</v>
      </c>
      <c r="D715" s="7" t="str">
        <f t="shared" si="0"/>
        <v>020200021523Vật liệu học</v>
      </c>
      <c r="E715" s="7" t="s">
        <v>1282</v>
      </c>
      <c r="F715" s="7" t="str">
        <f t="shared" si="1"/>
        <v>02020002152316CĐ-CTM1</v>
      </c>
      <c r="G715" s="8">
        <v>1</v>
      </c>
      <c r="H715" s="7" t="s">
        <v>365</v>
      </c>
      <c r="I715" s="8">
        <v>65</v>
      </c>
      <c r="J715" s="8">
        <v>0</v>
      </c>
      <c r="K715" s="8">
        <v>65</v>
      </c>
      <c r="L715" s="9"/>
      <c r="M715" s="9"/>
      <c r="N715" s="9"/>
      <c r="O715" s="9"/>
      <c r="P715" s="9"/>
      <c r="Q715" s="9"/>
      <c r="R715" s="9"/>
      <c r="S715" s="9"/>
      <c r="T715" s="9"/>
      <c r="U715" s="9"/>
    </row>
    <row r="716" spans="1:21" ht="12.75" hidden="1" customHeight="1" x14ac:dyDescent="0.25">
      <c r="A716" s="6">
        <v>377</v>
      </c>
      <c r="B716" s="7" t="s">
        <v>1290</v>
      </c>
      <c r="C716" s="7" t="s">
        <v>1137</v>
      </c>
      <c r="D716" s="7" t="str">
        <f t="shared" si="0"/>
        <v>020200021814Vật lý đại cương 2</v>
      </c>
      <c r="E716" s="7" t="s">
        <v>1282</v>
      </c>
      <c r="F716" s="7" t="str">
        <f t="shared" si="1"/>
        <v>02020002181416CĐ-CTM1</v>
      </c>
      <c r="G716" s="8">
        <v>1</v>
      </c>
      <c r="H716" s="7" t="s">
        <v>185</v>
      </c>
      <c r="I716" s="8">
        <v>65</v>
      </c>
      <c r="J716" s="8">
        <v>0</v>
      </c>
      <c r="K716" s="8">
        <v>65</v>
      </c>
      <c r="L716" s="9"/>
      <c r="M716" s="9"/>
      <c r="N716" s="9"/>
      <c r="O716" s="9"/>
      <c r="P716" s="9"/>
      <c r="Q716" s="9"/>
      <c r="R716" s="9"/>
      <c r="S716" s="9"/>
      <c r="T716" s="9"/>
      <c r="U716" s="9"/>
    </row>
    <row r="717" spans="1:21" ht="12.75" hidden="1" customHeight="1" x14ac:dyDescent="0.25">
      <c r="A717" s="6">
        <v>378</v>
      </c>
      <c r="B717" s="7" t="s">
        <v>1291</v>
      </c>
      <c r="C717" s="7" t="s">
        <v>660</v>
      </c>
      <c r="D717" s="7" t="str">
        <f t="shared" si="0"/>
        <v>020200027310Nguyên lý cắt kim loại</v>
      </c>
      <c r="E717" s="7" t="s">
        <v>1282</v>
      </c>
      <c r="F717" s="7" t="str">
        <f t="shared" si="1"/>
        <v>02020002731016CĐ-CTM1</v>
      </c>
      <c r="G717" s="8">
        <v>1</v>
      </c>
      <c r="H717" s="7" t="s">
        <v>658</v>
      </c>
      <c r="I717" s="8">
        <v>66</v>
      </c>
      <c r="J717" s="8">
        <v>0</v>
      </c>
      <c r="K717" s="8">
        <v>66</v>
      </c>
      <c r="L717" s="9"/>
      <c r="M717" s="9"/>
      <c r="N717" s="9"/>
      <c r="O717" s="9"/>
      <c r="P717" s="9"/>
      <c r="Q717" s="9"/>
      <c r="R717" s="9"/>
      <c r="S717" s="9"/>
      <c r="T717" s="9"/>
      <c r="U717" s="9"/>
    </row>
    <row r="718" spans="1:21" ht="12.75" hidden="1" customHeight="1" x14ac:dyDescent="0.25">
      <c r="A718" s="6">
        <v>379</v>
      </c>
      <c r="B718" s="7" t="s">
        <v>1292</v>
      </c>
      <c r="C718" s="7" t="s">
        <v>965</v>
      </c>
      <c r="D718" s="7" t="str">
        <f t="shared" si="0"/>
        <v>020200018914Thực tập Tiện 1</v>
      </c>
      <c r="E718" s="7" t="s">
        <v>1282</v>
      </c>
      <c r="F718" s="7" t="str">
        <f t="shared" si="1"/>
        <v>02020001891416CĐ-CTM1</v>
      </c>
      <c r="G718" s="8">
        <v>1</v>
      </c>
      <c r="H718" s="7" t="s">
        <v>968</v>
      </c>
      <c r="I718" s="8">
        <v>65</v>
      </c>
      <c r="J718" s="8">
        <v>0</v>
      </c>
      <c r="K718" s="8">
        <v>65</v>
      </c>
      <c r="L718" s="9"/>
      <c r="M718" s="9"/>
      <c r="N718" s="9"/>
      <c r="O718" s="9"/>
      <c r="P718" s="9"/>
      <c r="Q718" s="9"/>
      <c r="R718" s="9"/>
      <c r="S718" s="9"/>
      <c r="T718" s="9"/>
      <c r="U718" s="9"/>
    </row>
    <row r="719" spans="1:21" ht="12.75" hidden="1" customHeight="1" x14ac:dyDescent="0.25">
      <c r="A719" s="6">
        <v>380</v>
      </c>
      <c r="B719" s="7" t="s">
        <v>1293</v>
      </c>
      <c r="C719" s="7" t="s">
        <v>1241</v>
      </c>
      <c r="D719" s="7" t="str">
        <f t="shared" si="0"/>
        <v>020200000912Anh văn chuyên ngành CNKT Cơ khí</v>
      </c>
      <c r="E719" s="7" t="s">
        <v>1294</v>
      </c>
      <c r="F719" s="7" t="str">
        <f t="shared" si="1"/>
        <v>02020000091216CĐ-CTM2</v>
      </c>
      <c r="G719" s="8">
        <v>1</v>
      </c>
      <c r="H719" s="7" t="s">
        <v>801</v>
      </c>
      <c r="I719" s="8">
        <v>63</v>
      </c>
      <c r="J719" s="8">
        <v>0</v>
      </c>
      <c r="K719" s="8">
        <v>63</v>
      </c>
      <c r="L719" s="9"/>
      <c r="M719" s="9"/>
      <c r="N719" s="9"/>
      <c r="O719" s="9"/>
      <c r="P719" s="9"/>
      <c r="Q719" s="9"/>
      <c r="R719" s="9"/>
      <c r="S719" s="9"/>
      <c r="T719" s="9"/>
      <c r="U719" s="9"/>
    </row>
    <row r="720" spans="1:21" ht="12.75" hidden="1" customHeight="1" x14ac:dyDescent="0.25">
      <c r="A720" s="6">
        <v>381</v>
      </c>
      <c r="B720" s="7" t="s">
        <v>1295</v>
      </c>
      <c r="C720" s="7" t="s">
        <v>300</v>
      </c>
      <c r="D720" s="7" t="str">
        <f t="shared" si="0"/>
        <v>020200002425Cơ lý thuyết</v>
      </c>
      <c r="E720" s="7" t="s">
        <v>1294</v>
      </c>
      <c r="F720" s="7" t="str">
        <f t="shared" si="1"/>
        <v>02020000242516CĐ-CTM2</v>
      </c>
      <c r="G720" s="8">
        <v>1</v>
      </c>
      <c r="H720" s="7" t="s">
        <v>301</v>
      </c>
      <c r="I720" s="8">
        <v>59</v>
      </c>
      <c r="J720" s="8">
        <v>0</v>
      </c>
      <c r="K720" s="8">
        <v>59</v>
      </c>
      <c r="L720" s="9"/>
      <c r="M720" s="9"/>
      <c r="N720" s="9"/>
      <c r="O720" s="9"/>
      <c r="P720" s="9"/>
      <c r="Q720" s="9"/>
      <c r="R720" s="9"/>
      <c r="S720" s="9"/>
      <c r="T720" s="9"/>
      <c r="U720" s="9"/>
    </row>
    <row r="721" spans="1:21" ht="12.75" hidden="1" customHeight="1" x14ac:dyDescent="0.25">
      <c r="A721" s="6">
        <v>382</v>
      </c>
      <c r="B721" s="7" t="s">
        <v>1296</v>
      </c>
      <c r="C721" s="7" t="s">
        <v>813</v>
      </c>
      <c r="D721" s="7" t="str">
        <f t="shared" si="0"/>
        <v>020200012035NNLCB của CNMLN 2</v>
      </c>
      <c r="E721" s="7" t="s">
        <v>1294</v>
      </c>
      <c r="F721" s="7" t="str">
        <f t="shared" si="1"/>
        <v>02020001203516CĐ-CTM2</v>
      </c>
      <c r="G721" s="8">
        <v>1</v>
      </c>
      <c r="H721" s="7" t="s">
        <v>611</v>
      </c>
      <c r="I721" s="8">
        <v>54</v>
      </c>
      <c r="J721" s="8">
        <v>0</v>
      </c>
      <c r="K721" s="8">
        <v>54</v>
      </c>
      <c r="L721" s="9"/>
      <c r="M721" s="9"/>
      <c r="N721" s="9"/>
      <c r="O721" s="9"/>
      <c r="P721" s="9"/>
      <c r="Q721" s="9"/>
      <c r="R721" s="9"/>
      <c r="S721" s="9"/>
      <c r="T721" s="9"/>
      <c r="U721" s="9"/>
    </row>
    <row r="722" spans="1:21" ht="12.75" hidden="1" customHeight="1" x14ac:dyDescent="0.25">
      <c r="A722" s="6">
        <v>383</v>
      </c>
      <c r="B722" s="7" t="s">
        <v>1297</v>
      </c>
      <c r="C722" s="7" t="s">
        <v>1248</v>
      </c>
      <c r="D722" s="7" t="str">
        <f t="shared" si="0"/>
        <v>020200012422Pháp luật đại cương</v>
      </c>
      <c r="E722" s="7" t="s">
        <v>1294</v>
      </c>
      <c r="F722" s="7" t="str">
        <f t="shared" si="1"/>
        <v>02020001242216CĐ-CTM2</v>
      </c>
      <c r="G722" s="8">
        <v>1</v>
      </c>
      <c r="H722" s="7" t="s">
        <v>1286</v>
      </c>
      <c r="I722" s="8">
        <v>53</v>
      </c>
      <c r="J722" s="8">
        <v>0</v>
      </c>
      <c r="K722" s="8">
        <v>53</v>
      </c>
      <c r="L722" s="9"/>
      <c r="M722" s="9"/>
      <c r="N722" s="9"/>
      <c r="O722" s="9"/>
      <c r="P722" s="9"/>
      <c r="Q722" s="9"/>
      <c r="R722" s="9"/>
      <c r="S722" s="9"/>
      <c r="T722" s="9"/>
      <c r="U722" s="9"/>
    </row>
    <row r="723" spans="1:21" ht="12.75" hidden="1" customHeight="1" x14ac:dyDescent="0.25">
      <c r="A723" s="6">
        <v>384</v>
      </c>
      <c r="B723" s="7" t="s">
        <v>1298</v>
      </c>
      <c r="C723" s="7" t="s">
        <v>566</v>
      </c>
      <c r="D723" s="7" t="str">
        <f t="shared" si="0"/>
        <v>020200014125Sức bền vật liệu</v>
      </c>
      <c r="E723" s="7" t="s">
        <v>1294</v>
      </c>
      <c r="F723" s="7" t="str">
        <f t="shared" si="1"/>
        <v>02020001412516CĐ-CTM2</v>
      </c>
      <c r="G723" s="8">
        <v>1</v>
      </c>
      <c r="H723" s="7" t="s">
        <v>762</v>
      </c>
      <c r="I723" s="8">
        <v>57</v>
      </c>
      <c r="J723" s="8">
        <v>0</v>
      </c>
      <c r="K723" s="8">
        <v>57</v>
      </c>
      <c r="L723" s="9"/>
      <c r="M723" s="9"/>
      <c r="N723" s="9"/>
      <c r="O723" s="9"/>
      <c r="P723" s="9"/>
      <c r="Q723" s="9"/>
      <c r="R723" s="9"/>
      <c r="S723" s="9"/>
      <c r="T723" s="9"/>
      <c r="U723" s="9"/>
    </row>
    <row r="724" spans="1:21" ht="12.75" hidden="1" customHeight="1" x14ac:dyDescent="0.25">
      <c r="A724" s="6">
        <v>385</v>
      </c>
      <c r="B724" s="7" t="s">
        <v>1299</v>
      </c>
      <c r="C724" s="7" t="s">
        <v>1135</v>
      </c>
      <c r="D724" s="7" t="str">
        <f t="shared" si="0"/>
        <v>020200020518Toán cao cấp 2</v>
      </c>
      <c r="E724" s="7" t="s">
        <v>1294</v>
      </c>
      <c r="F724" s="7" t="str">
        <f t="shared" si="1"/>
        <v>02020002051816CĐ-CTM2</v>
      </c>
      <c r="G724" s="8">
        <v>1</v>
      </c>
      <c r="H724" s="7" t="s">
        <v>342</v>
      </c>
      <c r="I724" s="8">
        <v>59</v>
      </c>
      <c r="J724" s="8">
        <v>0</v>
      </c>
      <c r="K724" s="8">
        <v>59</v>
      </c>
      <c r="L724" s="9"/>
      <c r="M724" s="9"/>
      <c r="N724" s="9"/>
      <c r="O724" s="9"/>
      <c r="P724" s="9"/>
      <c r="Q724" s="9"/>
      <c r="R724" s="9"/>
      <c r="S724" s="9"/>
      <c r="T724" s="9"/>
      <c r="U724" s="9"/>
    </row>
    <row r="725" spans="1:21" ht="12.75" hidden="1" customHeight="1" x14ac:dyDescent="0.25">
      <c r="A725" s="6">
        <v>386</v>
      </c>
      <c r="B725" s="7" t="s">
        <v>1300</v>
      </c>
      <c r="C725" s="7" t="s">
        <v>886</v>
      </c>
      <c r="D725" s="7" t="str">
        <f t="shared" si="0"/>
        <v>020200021524Vật liệu học</v>
      </c>
      <c r="E725" s="7" t="s">
        <v>1294</v>
      </c>
      <c r="F725" s="7" t="str">
        <f t="shared" si="1"/>
        <v>02020002152416CĐ-CTM2</v>
      </c>
      <c r="G725" s="8">
        <v>1</v>
      </c>
      <c r="H725" s="7" t="s">
        <v>365</v>
      </c>
      <c r="I725" s="8">
        <v>52</v>
      </c>
      <c r="J725" s="8">
        <v>0</v>
      </c>
      <c r="K725" s="8">
        <v>52</v>
      </c>
      <c r="L725" s="9"/>
      <c r="M725" s="9"/>
      <c r="N725" s="9"/>
      <c r="O725" s="9"/>
      <c r="P725" s="9"/>
      <c r="Q725" s="9"/>
      <c r="R725" s="9"/>
      <c r="S725" s="9"/>
      <c r="T725" s="9"/>
      <c r="U725" s="9"/>
    </row>
    <row r="726" spans="1:21" ht="12.75" hidden="1" customHeight="1" x14ac:dyDescent="0.25">
      <c r="A726" s="6">
        <v>387</v>
      </c>
      <c r="B726" s="7" t="s">
        <v>1301</v>
      </c>
      <c r="C726" s="7" t="s">
        <v>1137</v>
      </c>
      <c r="D726" s="7" t="str">
        <f t="shared" si="0"/>
        <v>020200021815Vật lý đại cương 2</v>
      </c>
      <c r="E726" s="7" t="s">
        <v>1294</v>
      </c>
      <c r="F726" s="7" t="str">
        <f t="shared" si="1"/>
        <v>02020002181516CĐ-CTM2</v>
      </c>
      <c r="G726" s="8">
        <v>1</v>
      </c>
      <c r="H726" s="7" t="s">
        <v>185</v>
      </c>
      <c r="I726" s="8">
        <v>52</v>
      </c>
      <c r="J726" s="8">
        <v>0</v>
      </c>
      <c r="K726" s="8">
        <v>52</v>
      </c>
      <c r="L726" s="9"/>
      <c r="M726" s="9"/>
      <c r="N726" s="9"/>
      <c r="O726" s="9"/>
      <c r="P726" s="9"/>
      <c r="Q726" s="9"/>
      <c r="R726" s="9"/>
      <c r="S726" s="9"/>
      <c r="T726" s="9"/>
      <c r="U726" s="9"/>
    </row>
    <row r="727" spans="1:21" ht="12.75" hidden="1" customHeight="1" x14ac:dyDescent="0.25">
      <c r="A727" s="6">
        <v>388</v>
      </c>
      <c r="B727" s="7" t="s">
        <v>1302</v>
      </c>
      <c r="C727" s="7" t="s">
        <v>660</v>
      </c>
      <c r="D727" s="7" t="str">
        <f t="shared" si="0"/>
        <v>020200027311Nguyên lý cắt kim loại</v>
      </c>
      <c r="E727" s="7" t="s">
        <v>1294</v>
      </c>
      <c r="F727" s="7" t="str">
        <f t="shared" si="1"/>
        <v>02020002731116CĐ-CTM2</v>
      </c>
      <c r="G727" s="8">
        <v>1</v>
      </c>
      <c r="H727" s="7" t="s">
        <v>658</v>
      </c>
      <c r="I727" s="8">
        <v>53</v>
      </c>
      <c r="J727" s="8">
        <v>0</v>
      </c>
      <c r="K727" s="8">
        <v>53</v>
      </c>
      <c r="L727" s="9"/>
      <c r="M727" s="9"/>
      <c r="N727" s="9"/>
      <c r="O727" s="9"/>
      <c r="P727" s="9"/>
      <c r="Q727" s="9"/>
      <c r="R727" s="9"/>
      <c r="S727" s="9"/>
      <c r="T727" s="9"/>
      <c r="U727" s="9"/>
    </row>
    <row r="728" spans="1:21" ht="12.75" hidden="1" customHeight="1" x14ac:dyDescent="0.25">
      <c r="A728" s="6">
        <v>389</v>
      </c>
      <c r="B728" s="7" t="s">
        <v>1303</v>
      </c>
      <c r="C728" s="7" t="s">
        <v>965</v>
      </c>
      <c r="D728" s="7" t="str">
        <f t="shared" si="0"/>
        <v>020200018915Thực tập Tiện 1</v>
      </c>
      <c r="E728" s="7" t="s">
        <v>1294</v>
      </c>
      <c r="F728" s="7" t="str">
        <f t="shared" si="1"/>
        <v>02020001891516CĐ-CTM2</v>
      </c>
      <c r="G728" s="8">
        <v>1</v>
      </c>
      <c r="H728" s="7" t="s">
        <v>968</v>
      </c>
      <c r="I728" s="8">
        <v>52</v>
      </c>
      <c r="J728" s="8">
        <v>0</v>
      </c>
      <c r="K728" s="8">
        <v>52</v>
      </c>
      <c r="L728" s="9"/>
      <c r="M728" s="9"/>
      <c r="N728" s="9"/>
      <c r="O728" s="9"/>
      <c r="P728" s="9"/>
      <c r="Q728" s="9"/>
      <c r="R728" s="9"/>
      <c r="S728" s="9"/>
      <c r="T728" s="9"/>
      <c r="U728" s="9"/>
    </row>
    <row r="729" spans="1:21" ht="12.75" hidden="1" customHeight="1" x14ac:dyDescent="0.25">
      <c r="A729" s="6">
        <v>390</v>
      </c>
      <c r="B729" s="7" t="s">
        <v>1304</v>
      </c>
      <c r="C729" s="7" t="s">
        <v>1241</v>
      </c>
      <c r="D729" s="7" t="str">
        <f t="shared" si="0"/>
        <v>020200000913Anh văn chuyên ngành CNKT Cơ khí</v>
      </c>
      <c r="E729" s="7" t="s">
        <v>1305</v>
      </c>
      <c r="F729" s="7" t="str">
        <f t="shared" si="1"/>
        <v>02020000091316CĐ-CTM3</v>
      </c>
      <c r="G729" s="8">
        <v>1</v>
      </c>
      <c r="H729" s="7" t="s">
        <v>801</v>
      </c>
      <c r="I729" s="8">
        <v>66</v>
      </c>
      <c r="J729" s="8">
        <v>0</v>
      </c>
      <c r="K729" s="8">
        <v>66</v>
      </c>
      <c r="L729" s="9"/>
      <c r="M729" s="9"/>
      <c r="N729" s="9"/>
      <c r="O729" s="9"/>
      <c r="P729" s="9"/>
      <c r="Q729" s="9"/>
      <c r="R729" s="9"/>
      <c r="S729" s="9"/>
      <c r="T729" s="9"/>
      <c r="U729" s="9"/>
    </row>
    <row r="730" spans="1:21" ht="12.75" hidden="1" customHeight="1" x14ac:dyDescent="0.25">
      <c r="A730" s="6">
        <v>391</v>
      </c>
      <c r="B730" s="7" t="s">
        <v>1306</v>
      </c>
      <c r="C730" s="7" t="s">
        <v>300</v>
      </c>
      <c r="D730" s="7" t="str">
        <f t="shared" si="0"/>
        <v>020200002426Cơ lý thuyết</v>
      </c>
      <c r="E730" s="7" t="s">
        <v>1305</v>
      </c>
      <c r="F730" s="7" t="str">
        <f t="shared" si="1"/>
        <v>02020000242616CĐ-CTM3</v>
      </c>
      <c r="G730" s="8">
        <v>1</v>
      </c>
      <c r="H730" s="7" t="s">
        <v>301</v>
      </c>
      <c r="I730" s="8">
        <v>64</v>
      </c>
      <c r="J730" s="8">
        <v>0</v>
      </c>
      <c r="K730" s="8">
        <v>64</v>
      </c>
      <c r="L730" s="9"/>
      <c r="M730" s="9"/>
      <c r="N730" s="9"/>
      <c r="O730" s="9"/>
      <c r="P730" s="9"/>
      <c r="Q730" s="9"/>
      <c r="R730" s="9"/>
      <c r="S730" s="9"/>
      <c r="T730" s="9"/>
      <c r="U730" s="9"/>
    </row>
    <row r="731" spans="1:21" ht="12.75" hidden="1" customHeight="1" x14ac:dyDescent="0.25">
      <c r="A731" s="6">
        <v>392</v>
      </c>
      <c r="B731" s="7" t="s">
        <v>1307</v>
      </c>
      <c r="C731" s="7" t="s">
        <v>813</v>
      </c>
      <c r="D731" s="7" t="str">
        <f t="shared" si="0"/>
        <v>020200012036NNLCB của CNMLN 2</v>
      </c>
      <c r="E731" s="7" t="s">
        <v>1305</v>
      </c>
      <c r="F731" s="7" t="str">
        <f t="shared" si="1"/>
        <v>02020001203616CĐ-CTM3</v>
      </c>
      <c r="G731" s="8">
        <v>1</v>
      </c>
      <c r="H731" s="7" t="s">
        <v>1308</v>
      </c>
      <c r="I731" s="8">
        <v>64</v>
      </c>
      <c r="J731" s="8">
        <v>0</v>
      </c>
      <c r="K731" s="8">
        <v>64</v>
      </c>
      <c r="L731" s="9"/>
      <c r="M731" s="9"/>
      <c r="N731" s="9"/>
      <c r="O731" s="9"/>
      <c r="P731" s="9"/>
      <c r="Q731" s="9"/>
      <c r="R731" s="9"/>
      <c r="S731" s="9"/>
      <c r="T731" s="9"/>
      <c r="U731" s="9"/>
    </row>
    <row r="732" spans="1:21" ht="12.75" hidden="1" customHeight="1" x14ac:dyDescent="0.25">
      <c r="A732" s="6">
        <v>393</v>
      </c>
      <c r="B732" s="7" t="s">
        <v>1309</v>
      </c>
      <c r="C732" s="7" t="s">
        <v>1248</v>
      </c>
      <c r="D732" s="7" t="str">
        <f t="shared" si="0"/>
        <v>020200012423Pháp luật đại cương</v>
      </c>
      <c r="E732" s="7" t="s">
        <v>1305</v>
      </c>
      <c r="F732" s="7" t="str">
        <f t="shared" si="1"/>
        <v>02020001242316CĐ-CTM3</v>
      </c>
      <c r="G732" s="8">
        <v>1</v>
      </c>
      <c r="H732" s="7" t="s">
        <v>1286</v>
      </c>
      <c r="I732" s="8">
        <v>64</v>
      </c>
      <c r="J732" s="8">
        <v>0</v>
      </c>
      <c r="K732" s="8">
        <v>64</v>
      </c>
      <c r="L732" s="9"/>
      <c r="M732" s="9"/>
      <c r="N732" s="9"/>
      <c r="O732" s="9"/>
      <c r="P732" s="9"/>
      <c r="Q732" s="9"/>
      <c r="R732" s="9"/>
      <c r="S732" s="9"/>
      <c r="T732" s="9"/>
      <c r="U732" s="9"/>
    </row>
    <row r="733" spans="1:21" ht="12.75" hidden="1" customHeight="1" x14ac:dyDescent="0.25">
      <c r="A733" s="6">
        <v>394</v>
      </c>
      <c r="B733" s="7" t="s">
        <v>1310</v>
      </c>
      <c r="C733" s="7" t="s">
        <v>566</v>
      </c>
      <c r="D733" s="7" t="str">
        <f t="shared" si="0"/>
        <v>020200014126Sức bền vật liệu</v>
      </c>
      <c r="E733" s="7" t="s">
        <v>1305</v>
      </c>
      <c r="F733" s="7" t="str">
        <f t="shared" si="1"/>
        <v>02020001412616CĐ-CTM3</v>
      </c>
      <c r="G733" s="8">
        <v>1</v>
      </c>
      <c r="H733" s="7" t="s">
        <v>762</v>
      </c>
      <c r="I733" s="8">
        <v>67</v>
      </c>
      <c r="J733" s="8">
        <v>0</v>
      </c>
      <c r="K733" s="8">
        <v>67</v>
      </c>
      <c r="L733" s="9"/>
      <c r="M733" s="9"/>
      <c r="N733" s="9"/>
      <c r="O733" s="9"/>
      <c r="P733" s="9"/>
      <c r="Q733" s="9"/>
      <c r="R733" s="9"/>
      <c r="S733" s="9"/>
      <c r="T733" s="9"/>
      <c r="U733" s="9"/>
    </row>
    <row r="734" spans="1:21" ht="12.75" hidden="1" customHeight="1" x14ac:dyDescent="0.25">
      <c r="A734" s="6">
        <v>395</v>
      </c>
      <c r="B734" s="7" t="s">
        <v>1311</v>
      </c>
      <c r="C734" s="7" t="s">
        <v>1135</v>
      </c>
      <c r="D734" s="7" t="str">
        <f t="shared" si="0"/>
        <v>020200020519Toán cao cấp 2</v>
      </c>
      <c r="E734" s="7" t="s">
        <v>1305</v>
      </c>
      <c r="F734" s="7" t="str">
        <f t="shared" si="1"/>
        <v>02020002051916CĐ-CTM3</v>
      </c>
      <c r="G734" s="8">
        <v>1</v>
      </c>
      <c r="H734" s="7" t="s">
        <v>342</v>
      </c>
      <c r="I734" s="8">
        <v>64</v>
      </c>
      <c r="J734" s="8">
        <v>0</v>
      </c>
      <c r="K734" s="8">
        <v>64</v>
      </c>
      <c r="L734" s="9"/>
      <c r="M734" s="9"/>
      <c r="N734" s="9"/>
      <c r="O734" s="9"/>
      <c r="P734" s="9"/>
      <c r="Q734" s="9"/>
      <c r="R734" s="9"/>
      <c r="S734" s="9"/>
      <c r="T734" s="9"/>
      <c r="U734" s="9"/>
    </row>
    <row r="735" spans="1:21" ht="12.75" hidden="1" customHeight="1" x14ac:dyDescent="0.25">
      <c r="A735" s="6">
        <v>396</v>
      </c>
      <c r="B735" s="7" t="s">
        <v>1312</v>
      </c>
      <c r="C735" s="7" t="s">
        <v>886</v>
      </c>
      <c r="D735" s="7" t="str">
        <f t="shared" si="0"/>
        <v>020200021525Vật liệu học</v>
      </c>
      <c r="E735" s="7" t="s">
        <v>1305</v>
      </c>
      <c r="F735" s="7" t="str">
        <f t="shared" si="1"/>
        <v>02020002152516CĐ-CTM3</v>
      </c>
      <c r="G735" s="8">
        <v>1</v>
      </c>
      <c r="H735" s="7" t="s">
        <v>365</v>
      </c>
      <c r="I735" s="8">
        <v>64</v>
      </c>
      <c r="J735" s="8">
        <v>0</v>
      </c>
      <c r="K735" s="8">
        <v>64</v>
      </c>
      <c r="L735" s="9"/>
      <c r="M735" s="9"/>
      <c r="N735" s="9"/>
      <c r="O735" s="9"/>
      <c r="P735" s="9"/>
      <c r="Q735" s="9"/>
      <c r="R735" s="9"/>
      <c r="S735" s="9"/>
      <c r="T735" s="9"/>
      <c r="U735" s="9"/>
    </row>
    <row r="736" spans="1:21" ht="12.75" hidden="1" customHeight="1" x14ac:dyDescent="0.25">
      <c r="A736" s="6">
        <v>397</v>
      </c>
      <c r="B736" s="7" t="s">
        <v>1313</v>
      </c>
      <c r="C736" s="7" t="s">
        <v>1137</v>
      </c>
      <c r="D736" s="7" t="str">
        <f t="shared" si="0"/>
        <v>020200021816Vật lý đại cương 2</v>
      </c>
      <c r="E736" s="7" t="s">
        <v>1305</v>
      </c>
      <c r="F736" s="7" t="str">
        <f t="shared" si="1"/>
        <v>02020002181616CĐ-CTM3</v>
      </c>
      <c r="G736" s="8">
        <v>1</v>
      </c>
      <c r="H736" s="7" t="s">
        <v>280</v>
      </c>
      <c r="I736" s="8">
        <v>64</v>
      </c>
      <c r="J736" s="8">
        <v>0</v>
      </c>
      <c r="K736" s="8">
        <v>64</v>
      </c>
      <c r="L736" s="9"/>
      <c r="M736" s="9"/>
      <c r="N736" s="9"/>
      <c r="O736" s="9"/>
      <c r="P736" s="9"/>
      <c r="Q736" s="9"/>
      <c r="R736" s="9"/>
      <c r="S736" s="9"/>
      <c r="T736" s="9"/>
      <c r="U736" s="9"/>
    </row>
    <row r="737" spans="1:21" ht="12.75" hidden="1" customHeight="1" x14ac:dyDescent="0.25">
      <c r="A737" s="6">
        <v>398</v>
      </c>
      <c r="B737" s="7" t="s">
        <v>1314</v>
      </c>
      <c r="C737" s="7" t="s">
        <v>660</v>
      </c>
      <c r="D737" s="7" t="str">
        <f t="shared" si="0"/>
        <v>020200027312Nguyên lý cắt kim loại</v>
      </c>
      <c r="E737" s="7" t="s">
        <v>1305</v>
      </c>
      <c r="F737" s="7" t="str">
        <f t="shared" si="1"/>
        <v>02020002731216CĐ-CTM3</v>
      </c>
      <c r="G737" s="8">
        <v>1</v>
      </c>
      <c r="H737" s="7" t="s">
        <v>960</v>
      </c>
      <c r="I737" s="8">
        <v>64</v>
      </c>
      <c r="J737" s="8">
        <v>0</v>
      </c>
      <c r="K737" s="8">
        <v>64</v>
      </c>
      <c r="L737" s="9"/>
      <c r="M737" s="9"/>
      <c r="N737" s="9"/>
      <c r="O737" s="9"/>
      <c r="P737" s="9"/>
      <c r="Q737" s="9"/>
      <c r="R737" s="9"/>
      <c r="S737" s="9"/>
      <c r="T737" s="9"/>
      <c r="U737" s="9"/>
    </row>
    <row r="738" spans="1:21" ht="12.75" hidden="1" customHeight="1" x14ac:dyDescent="0.25">
      <c r="A738" s="6">
        <v>399</v>
      </c>
      <c r="B738" s="7" t="s">
        <v>1315</v>
      </c>
      <c r="C738" s="7" t="s">
        <v>965</v>
      </c>
      <c r="D738" s="7" t="str">
        <f t="shared" si="0"/>
        <v>020200018916Thực tập Tiện 1</v>
      </c>
      <c r="E738" s="7" t="s">
        <v>1305</v>
      </c>
      <c r="F738" s="7" t="str">
        <f t="shared" si="1"/>
        <v>02020001891616CĐ-CTM3</v>
      </c>
      <c r="G738" s="8">
        <v>1</v>
      </c>
      <c r="H738" s="7" t="s">
        <v>960</v>
      </c>
      <c r="I738" s="8">
        <v>66</v>
      </c>
      <c r="J738" s="8">
        <v>0</v>
      </c>
      <c r="K738" s="8">
        <v>66</v>
      </c>
      <c r="L738" s="9"/>
      <c r="M738" s="9"/>
      <c r="N738" s="9"/>
      <c r="O738" s="9"/>
      <c r="P738" s="9"/>
      <c r="Q738" s="9"/>
      <c r="R738" s="9"/>
      <c r="S738" s="9"/>
      <c r="T738" s="9"/>
      <c r="U738" s="9"/>
    </row>
    <row r="739" spans="1:21" ht="12.75" hidden="1" customHeight="1" x14ac:dyDescent="0.25">
      <c r="A739" s="6">
        <v>400</v>
      </c>
      <c r="B739" s="7" t="s">
        <v>1316</v>
      </c>
      <c r="C739" s="7" t="s">
        <v>1241</v>
      </c>
      <c r="D739" s="7" t="str">
        <f t="shared" si="0"/>
        <v>020200000914Anh văn chuyên ngành CNKT Cơ khí</v>
      </c>
      <c r="E739" s="7" t="s">
        <v>1317</v>
      </c>
      <c r="F739" s="7" t="str">
        <f t="shared" si="1"/>
        <v>02020000091416CĐ-CTM4</v>
      </c>
      <c r="G739" s="8">
        <v>1</v>
      </c>
      <c r="H739" s="7" t="s">
        <v>801</v>
      </c>
      <c r="I739" s="8">
        <v>66</v>
      </c>
      <c r="J739" s="8">
        <v>0</v>
      </c>
      <c r="K739" s="8">
        <v>66</v>
      </c>
      <c r="L739" s="9"/>
      <c r="M739" s="9"/>
      <c r="N739" s="9"/>
      <c r="O739" s="9"/>
      <c r="P739" s="9"/>
      <c r="Q739" s="9"/>
      <c r="R739" s="9"/>
      <c r="S739" s="9"/>
      <c r="T739" s="9"/>
      <c r="U739" s="9"/>
    </row>
    <row r="740" spans="1:21" ht="12.75" hidden="1" customHeight="1" x14ac:dyDescent="0.25">
      <c r="A740" s="6">
        <v>401</v>
      </c>
      <c r="B740" s="7" t="s">
        <v>1318</v>
      </c>
      <c r="C740" s="7" t="s">
        <v>300</v>
      </c>
      <c r="D740" s="7" t="str">
        <f t="shared" si="0"/>
        <v>020200002427Cơ lý thuyết</v>
      </c>
      <c r="E740" s="7" t="s">
        <v>1317</v>
      </c>
      <c r="F740" s="7" t="str">
        <f t="shared" si="1"/>
        <v>02020000242716CĐ-CTM4</v>
      </c>
      <c r="G740" s="8">
        <v>1</v>
      </c>
      <c r="H740" s="7" t="s">
        <v>301</v>
      </c>
      <c r="I740" s="8">
        <v>65</v>
      </c>
      <c r="J740" s="8">
        <v>0</v>
      </c>
      <c r="K740" s="8">
        <v>65</v>
      </c>
      <c r="L740" s="9"/>
      <c r="M740" s="9"/>
      <c r="N740" s="9"/>
      <c r="O740" s="9"/>
      <c r="P740" s="9"/>
      <c r="Q740" s="9"/>
      <c r="R740" s="9"/>
      <c r="S740" s="9"/>
      <c r="T740" s="9"/>
      <c r="U740" s="9"/>
    </row>
    <row r="741" spans="1:21" ht="12.75" hidden="1" customHeight="1" x14ac:dyDescent="0.25">
      <c r="A741" s="6">
        <v>402</v>
      </c>
      <c r="B741" s="7" t="s">
        <v>1319</v>
      </c>
      <c r="C741" s="7" t="s">
        <v>813</v>
      </c>
      <c r="D741" s="7" t="str">
        <f t="shared" si="0"/>
        <v>020200012037NNLCB của CNMLN 2</v>
      </c>
      <c r="E741" s="7" t="s">
        <v>1317</v>
      </c>
      <c r="F741" s="7" t="str">
        <f t="shared" si="1"/>
        <v>02020001203716CĐ-CTM4</v>
      </c>
      <c r="G741" s="8">
        <v>1</v>
      </c>
      <c r="H741" s="7" t="s">
        <v>1308</v>
      </c>
      <c r="I741" s="8">
        <v>65</v>
      </c>
      <c r="J741" s="8">
        <v>0</v>
      </c>
      <c r="K741" s="8">
        <v>65</v>
      </c>
      <c r="L741" s="9"/>
      <c r="M741" s="9"/>
      <c r="N741" s="9"/>
      <c r="O741" s="9"/>
      <c r="P741" s="9"/>
      <c r="Q741" s="9"/>
      <c r="R741" s="9"/>
      <c r="S741" s="9"/>
      <c r="T741" s="9"/>
      <c r="U741" s="9"/>
    </row>
    <row r="742" spans="1:21" ht="12.75" hidden="1" customHeight="1" x14ac:dyDescent="0.25">
      <c r="A742" s="6">
        <v>403</v>
      </c>
      <c r="B742" s="7" t="s">
        <v>1320</v>
      </c>
      <c r="C742" s="7" t="s">
        <v>1248</v>
      </c>
      <c r="D742" s="7" t="str">
        <f t="shared" si="0"/>
        <v>020200012424Pháp luật đại cương</v>
      </c>
      <c r="E742" s="7" t="s">
        <v>1317</v>
      </c>
      <c r="F742" s="7" t="str">
        <f t="shared" si="1"/>
        <v>02020001242416CĐ-CTM4</v>
      </c>
      <c r="G742" s="8">
        <v>1</v>
      </c>
      <c r="H742" s="7" t="s">
        <v>1286</v>
      </c>
      <c r="I742" s="8">
        <v>65</v>
      </c>
      <c r="J742" s="8">
        <v>0</v>
      </c>
      <c r="K742" s="8">
        <v>65</v>
      </c>
      <c r="L742" s="9"/>
      <c r="M742" s="9"/>
      <c r="N742" s="9"/>
      <c r="O742" s="9"/>
      <c r="P742" s="9"/>
      <c r="Q742" s="9"/>
      <c r="R742" s="9"/>
      <c r="S742" s="9"/>
      <c r="T742" s="9"/>
      <c r="U742" s="9"/>
    </row>
    <row r="743" spans="1:21" ht="12.75" hidden="1" customHeight="1" x14ac:dyDescent="0.25">
      <c r="A743" s="6">
        <v>404</v>
      </c>
      <c r="B743" s="7" t="s">
        <v>1321</v>
      </c>
      <c r="C743" s="7" t="s">
        <v>566</v>
      </c>
      <c r="D743" s="7" t="str">
        <f t="shared" si="0"/>
        <v>020200014127Sức bền vật liệu</v>
      </c>
      <c r="E743" s="7" t="s">
        <v>1317</v>
      </c>
      <c r="F743" s="7" t="str">
        <f t="shared" si="1"/>
        <v>02020001412716CĐ-CTM4</v>
      </c>
      <c r="G743" s="8">
        <v>1</v>
      </c>
      <c r="H743" s="7" t="s">
        <v>762</v>
      </c>
      <c r="I743" s="8">
        <v>65</v>
      </c>
      <c r="J743" s="8">
        <v>0</v>
      </c>
      <c r="K743" s="8">
        <v>65</v>
      </c>
      <c r="L743" s="9"/>
      <c r="M743" s="9"/>
      <c r="N743" s="9"/>
      <c r="O743" s="9"/>
      <c r="P743" s="9"/>
      <c r="Q743" s="9"/>
      <c r="R743" s="9"/>
      <c r="S743" s="9"/>
      <c r="T743" s="9"/>
      <c r="U743" s="9"/>
    </row>
    <row r="744" spans="1:21" ht="12.75" hidden="1" customHeight="1" x14ac:dyDescent="0.25">
      <c r="A744" s="6">
        <v>405</v>
      </c>
      <c r="B744" s="7" t="s">
        <v>1322</v>
      </c>
      <c r="C744" s="7" t="s">
        <v>1135</v>
      </c>
      <c r="D744" s="7" t="str">
        <f t="shared" si="0"/>
        <v>020200020520Toán cao cấp 2</v>
      </c>
      <c r="E744" s="7" t="s">
        <v>1317</v>
      </c>
      <c r="F744" s="7" t="str">
        <f t="shared" si="1"/>
        <v>02020002052016CĐ-CTM4</v>
      </c>
      <c r="G744" s="8">
        <v>1</v>
      </c>
      <c r="H744" s="7" t="s">
        <v>254</v>
      </c>
      <c r="I744" s="8">
        <v>66</v>
      </c>
      <c r="J744" s="8">
        <v>0</v>
      </c>
      <c r="K744" s="8">
        <v>66</v>
      </c>
      <c r="L744" s="9"/>
      <c r="M744" s="9"/>
      <c r="N744" s="9"/>
      <c r="O744" s="9"/>
      <c r="P744" s="9"/>
      <c r="Q744" s="9"/>
      <c r="R744" s="9"/>
      <c r="S744" s="9"/>
      <c r="T744" s="9"/>
      <c r="U744" s="9"/>
    </row>
    <row r="745" spans="1:21" ht="12.75" hidden="1" customHeight="1" x14ac:dyDescent="0.25">
      <c r="A745" s="6">
        <v>406</v>
      </c>
      <c r="B745" s="7" t="s">
        <v>1323</v>
      </c>
      <c r="C745" s="7" t="s">
        <v>886</v>
      </c>
      <c r="D745" s="7" t="str">
        <f t="shared" si="0"/>
        <v>020200021526Vật liệu học</v>
      </c>
      <c r="E745" s="7" t="s">
        <v>1317</v>
      </c>
      <c r="F745" s="7" t="str">
        <f t="shared" si="1"/>
        <v>02020002152616CĐ-CTM4</v>
      </c>
      <c r="G745" s="8">
        <v>1</v>
      </c>
      <c r="H745" s="7" t="s">
        <v>365</v>
      </c>
      <c r="I745" s="8">
        <v>65</v>
      </c>
      <c r="J745" s="8">
        <v>0</v>
      </c>
      <c r="K745" s="8">
        <v>65</v>
      </c>
      <c r="L745" s="9"/>
      <c r="M745" s="9"/>
      <c r="N745" s="9"/>
      <c r="O745" s="9"/>
      <c r="P745" s="9"/>
      <c r="Q745" s="9"/>
      <c r="R745" s="9"/>
      <c r="S745" s="9"/>
      <c r="T745" s="9"/>
      <c r="U745" s="9"/>
    </row>
    <row r="746" spans="1:21" ht="12.75" hidden="1" customHeight="1" x14ac:dyDescent="0.25">
      <c r="A746" s="6">
        <v>407</v>
      </c>
      <c r="B746" s="7" t="s">
        <v>1324</v>
      </c>
      <c r="C746" s="7" t="s">
        <v>1137</v>
      </c>
      <c r="D746" s="7" t="str">
        <f t="shared" si="0"/>
        <v>020200021817Vật lý đại cương 2</v>
      </c>
      <c r="E746" s="7" t="s">
        <v>1317</v>
      </c>
      <c r="F746" s="7" t="str">
        <f t="shared" si="1"/>
        <v>02020002181716CĐ-CTM4</v>
      </c>
      <c r="G746" s="8">
        <v>1</v>
      </c>
      <c r="H746" s="7" t="s">
        <v>241</v>
      </c>
      <c r="I746" s="8">
        <v>65</v>
      </c>
      <c r="J746" s="8">
        <v>0</v>
      </c>
      <c r="K746" s="8">
        <v>65</v>
      </c>
      <c r="L746" s="9"/>
      <c r="M746" s="9"/>
      <c r="N746" s="9"/>
      <c r="O746" s="9"/>
      <c r="P746" s="9"/>
      <c r="Q746" s="9"/>
      <c r="R746" s="9"/>
      <c r="S746" s="9"/>
      <c r="T746" s="9"/>
      <c r="U746" s="9"/>
    </row>
    <row r="747" spans="1:21" ht="12.75" hidden="1" customHeight="1" x14ac:dyDescent="0.25">
      <c r="A747" s="6">
        <v>408</v>
      </c>
      <c r="B747" s="7" t="s">
        <v>1325</v>
      </c>
      <c r="C747" s="7" t="s">
        <v>660</v>
      </c>
      <c r="D747" s="7" t="str">
        <f t="shared" si="0"/>
        <v>020200027313Nguyên lý cắt kim loại</v>
      </c>
      <c r="E747" s="7" t="s">
        <v>1317</v>
      </c>
      <c r="F747" s="7" t="str">
        <f t="shared" si="1"/>
        <v>02020002731316CĐ-CTM4</v>
      </c>
      <c r="G747" s="8">
        <v>1</v>
      </c>
      <c r="H747" s="7" t="s">
        <v>960</v>
      </c>
      <c r="I747" s="8">
        <v>65</v>
      </c>
      <c r="J747" s="8">
        <v>0</v>
      </c>
      <c r="K747" s="8">
        <v>65</v>
      </c>
      <c r="L747" s="9"/>
      <c r="M747" s="9"/>
      <c r="N747" s="9"/>
      <c r="O747" s="9"/>
      <c r="P747" s="9"/>
      <c r="Q747" s="9"/>
      <c r="R747" s="9"/>
      <c r="S747" s="9"/>
      <c r="T747" s="9"/>
      <c r="U747" s="9"/>
    </row>
    <row r="748" spans="1:21" ht="12.75" hidden="1" customHeight="1" x14ac:dyDescent="0.25">
      <c r="A748" s="6">
        <v>409</v>
      </c>
      <c r="B748" s="7" t="s">
        <v>1326</v>
      </c>
      <c r="C748" s="7" t="s">
        <v>965</v>
      </c>
      <c r="D748" s="7" t="str">
        <f t="shared" si="0"/>
        <v>020200018917Thực tập Tiện 1</v>
      </c>
      <c r="E748" s="7" t="s">
        <v>1317</v>
      </c>
      <c r="F748" s="7" t="str">
        <f t="shared" si="1"/>
        <v>02020001891716CĐ-CTM4</v>
      </c>
      <c r="G748" s="8">
        <v>1</v>
      </c>
      <c r="H748" s="7" t="s">
        <v>977</v>
      </c>
      <c r="I748" s="8">
        <v>65</v>
      </c>
      <c r="J748" s="8">
        <v>0</v>
      </c>
      <c r="K748" s="8">
        <v>65</v>
      </c>
      <c r="L748" s="9"/>
      <c r="M748" s="9"/>
      <c r="N748" s="9"/>
      <c r="O748" s="9"/>
      <c r="P748" s="9"/>
      <c r="Q748" s="9"/>
      <c r="R748" s="9"/>
      <c r="S748" s="9"/>
      <c r="T748" s="9"/>
      <c r="U748" s="9"/>
    </row>
    <row r="749" spans="1:21" ht="12.75" hidden="1" customHeight="1" x14ac:dyDescent="0.25">
      <c r="A749" s="6">
        <v>410</v>
      </c>
      <c r="B749" s="7" t="s">
        <v>1327</v>
      </c>
      <c r="C749" s="7" t="s">
        <v>1241</v>
      </c>
      <c r="D749" s="7" t="str">
        <f t="shared" si="0"/>
        <v>020200000915Anh văn chuyên ngành CNKT Cơ khí</v>
      </c>
      <c r="E749" s="7" t="s">
        <v>1328</v>
      </c>
      <c r="F749" s="7" t="str">
        <f t="shared" si="1"/>
        <v>02020000091516CĐ-CTM5</v>
      </c>
      <c r="G749" s="8">
        <v>1</v>
      </c>
      <c r="H749" s="7" t="s">
        <v>801</v>
      </c>
      <c r="I749" s="8">
        <v>65</v>
      </c>
      <c r="J749" s="8">
        <v>0</v>
      </c>
      <c r="K749" s="8">
        <v>65</v>
      </c>
      <c r="L749" s="9"/>
      <c r="M749" s="9"/>
      <c r="N749" s="9"/>
      <c r="O749" s="9"/>
      <c r="P749" s="9"/>
      <c r="Q749" s="9"/>
      <c r="R749" s="9"/>
      <c r="S749" s="9"/>
      <c r="T749" s="9"/>
      <c r="U749" s="9"/>
    </row>
    <row r="750" spans="1:21" ht="12.75" hidden="1" customHeight="1" x14ac:dyDescent="0.25">
      <c r="A750" s="6">
        <v>411</v>
      </c>
      <c r="B750" s="7" t="s">
        <v>1329</v>
      </c>
      <c r="C750" s="7" t="s">
        <v>300</v>
      </c>
      <c r="D750" s="7" t="str">
        <f t="shared" si="0"/>
        <v>020200002428Cơ lý thuyết</v>
      </c>
      <c r="E750" s="7" t="s">
        <v>1328</v>
      </c>
      <c r="F750" s="7" t="str">
        <f t="shared" si="1"/>
        <v>02020000242816CĐ-CTM5</v>
      </c>
      <c r="G750" s="8">
        <v>1</v>
      </c>
      <c r="H750" s="7" t="s">
        <v>301</v>
      </c>
      <c r="I750" s="8">
        <v>64</v>
      </c>
      <c r="J750" s="8">
        <v>0</v>
      </c>
      <c r="K750" s="8">
        <v>64</v>
      </c>
      <c r="L750" s="9"/>
      <c r="M750" s="9"/>
      <c r="N750" s="9"/>
      <c r="O750" s="9"/>
      <c r="P750" s="9"/>
      <c r="Q750" s="9"/>
      <c r="R750" s="9"/>
      <c r="S750" s="9"/>
      <c r="T750" s="9"/>
      <c r="U750" s="9"/>
    </row>
    <row r="751" spans="1:21" ht="12.75" hidden="1" customHeight="1" x14ac:dyDescent="0.25">
      <c r="A751" s="6">
        <v>412</v>
      </c>
      <c r="B751" s="7" t="s">
        <v>1330</v>
      </c>
      <c r="C751" s="7" t="s">
        <v>813</v>
      </c>
      <c r="D751" s="7" t="str">
        <f t="shared" si="0"/>
        <v>020200012038NNLCB của CNMLN 2</v>
      </c>
      <c r="E751" s="7" t="s">
        <v>1328</v>
      </c>
      <c r="F751" s="7" t="str">
        <f t="shared" si="1"/>
        <v>02020001203816CĐ-CTM5</v>
      </c>
      <c r="G751" s="8">
        <v>1</v>
      </c>
      <c r="H751" s="7" t="s">
        <v>1331</v>
      </c>
      <c r="I751" s="8">
        <v>64</v>
      </c>
      <c r="J751" s="8">
        <v>0</v>
      </c>
      <c r="K751" s="8">
        <v>64</v>
      </c>
      <c r="L751" s="9"/>
      <c r="M751" s="9"/>
      <c r="N751" s="9"/>
      <c r="O751" s="9"/>
      <c r="P751" s="9"/>
      <c r="Q751" s="9"/>
      <c r="R751" s="9"/>
      <c r="S751" s="9"/>
      <c r="T751" s="9"/>
      <c r="U751" s="9"/>
    </row>
    <row r="752" spans="1:21" ht="12.75" hidden="1" customHeight="1" x14ac:dyDescent="0.25">
      <c r="A752" s="6">
        <v>413</v>
      </c>
      <c r="B752" s="7" t="s">
        <v>1332</v>
      </c>
      <c r="C752" s="7" t="s">
        <v>1248</v>
      </c>
      <c r="D752" s="7" t="str">
        <f t="shared" si="0"/>
        <v>020200012425Pháp luật đại cương</v>
      </c>
      <c r="E752" s="7" t="s">
        <v>1328</v>
      </c>
      <c r="F752" s="7" t="str">
        <f t="shared" si="1"/>
        <v>02020001242516CĐ-CTM5</v>
      </c>
      <c r="G752" s="8">
        <v>1</v>
      </c>
      <c r="H752" s="7" t="s">
        <v>1286</v>
      </c>
      <c r="I752" s="8">
        <v>64</v>
      </c>
      <c r="J752" s="8">
        <v>0</v>
      </c>
      <c r="K752" s="8">
        <v>64</v>
      </c>
      <c r="L752" s="9"/>
      <c r="M752" s="9"/>
      <c r="N752" s="9"/>
      <c r="O752" s="9"/>
      <c r="P752" s="9"/>
      <c r="Q752" s="9"/>
      <c r="R752" s="9"/>
      <c r="S752" s="9"/>
      <c r="T752" s="9"/>
      <c r="U752" s="9"/>
    </row>
    <row r="753" spans="1:21" ht="12.75" hidden="1" customHeight="1" x14ac:dyDescent="0.25">
      <c r="A753" s="6">
        <v>414</v>
      </c>
      <c r="B753" s="7" t="s">
        <v>1333</v>
      </c>
      <c r="C753" s="7" t="s">
        <v>566</v>
      </c>
      <c r="D753" s="7" t="str">
        <f t="shared" si="0"/>
        <v>020200014128Sức bền vật liệu</v>
      </c>
      <c r="E753" s="7" t="s">
        <v>1328</v>
      </c>
      <c r="F753" s="7" t="str">
        <f t="shared" si="1"/>
        <v>02020001412816CĐ-CTM5</v>
      </c>
      <c r="G753" s="8">
        <v>1</v>
      </c>
      <c r="H753" s="7" t="s">
        <v>762</v>
      </c>
      <c r="I753" s="8">
        <v>64</v>
      </c>
      <c r="J753" s="8">
        <v>0</v>
      </c>
      <c r="K753" s="8">
        <v>64</v>
      </c>
      <c r="L753" s="9"/>
      <c r="M753" s="9"/>
      <c r="N753" s="9"/>
      <c r="O753" s="9"/>
      <c r="P753" s="9"/>
      <c r="Q753" s="9"/>
      <c r="R753" s="9"/>
      <c r="S753" s="9"/>
      <c r="T753" s="9"/>
      <c r="U753" s="9"/>
    </row>
    <row r="754" spans="1:21" ht="12.75" hidden="1" customHeight="1" x14ac:dyDescent="0.25">
      <c r="A754" s="6">
        <v>415</v>
      </c>
      <c r="B754" s="7" t="s">
        <v>1334</v>
      </c>
      <c r="C754" s="7" t="s">
        <v>1135</v>
      </c>
      <c r="D754" s="7" t="str">
        <f t="shared" si="0"/>
        <v>020200020521Toán cao cấp 2</v>
      </c>
      <c r="E754" s="7" t="s">
        <v>1328</v>
      </c>
      <c r="F754" s="7" t="str">
        <f t="shared" si="1"/>
        <v>02020002052116CĐ-CTM5</v>
      </c>
      <c r="G754" s="8">
        <v>1</v>
      </c>
      <c r="H754" s="7" t="s">
        <v>265</v>
      </c>
      <c r="I754" s="8">
        <v>64</v>
      </c>
      <c r="J754" s="8">
        <v>0</v>
      </c>
      <c r="K754" s="8">
        <v>64</v>
      </c>
      <c r="L754" s="9"/>
      <c r="M754" s="9"/>
      <c r="N754" s="9"/>
      <c r="O754" s="9"/>
      <c r="P754" s="9"/>
      <c r="Q754" s="9"/>
      <c r="R754" s="9"/>
      <c r="S754" s="9"/>
      <c r="T754" s="9"/>
      <c r="U754" s="9"/>
    </row>
    <row r="755" spans="1:21" ht="12.75" hidden="1" customHeight="1" x14ac:dyDescent="0.25">
      <c r="A755" s="6">
        <v>416</v>
      </c>
      <c r="B755" s="7" t="s">
        <v>1335</v>
      </c>
      <c r="C755" s="7" t="s">
        <v>886</v>
      </c>
      <c r="D755" s="7" t="str">
        <f t="shared" si="0"/>
        <v>020200021527Vật liệu học</v>
      </c>
      <c r="E755" s="7" t="s">
        <v>1328</v>
      </c>
      <c r="F755" s="7" t="str">
        <f t="shared" si="1"/>
        <v>02020002152716CĐ-CTM5</v>
      </c>
      <c r="G755" s="8">
        <v>1</v>
      </c>
      <c r="H755" s="7" t="s">
        <v>774</v>
      </c>
      <c r="I755" s="8">
        <v>65</v>
      </c>
      <c r="J755" s="8">
        <v>0</v>
      </c>
      <c r="K755" s="8">
        <v>65</v>
      </c>
      <c r="L755" s="9"/>
      <c r="M755" s="9"/>
      <c r="N755" s="9"/>
      <c r="O755" s="9"/>
      <c r="P755" s="9"/>
      <c r="Q755" s="9"/>
      <c r="R755" s="9"/>
      <c r="S755" s="9"/>
      <c r="T755" s="9"/>
      <c r="U755" s="9"/>
    </row>
    <row r="756" spans="1:21" ht="12.75" hidden="1" customHeight="1" x14ac:dyDescent="0.25">
      <c r="A756" s="6">
        <v>417</v>
      </c>
      <c r="B756" s="7" t="s">
        <v>1336</v>
      </c>
      <c r="C756" s="7" t="s">
        <v>1137</v>
      </c>
      <c r="D756" s="7" t="str">
        <f t="shared" si="0"/>
        <v>020200021818Vật lý đại cương 2</v>
      </c>
      <c r="E756" s="7" t="s">
        <v>1328</v>
      </c>
      <c r="F756" s="7" t="str">
        <f t="shared" si="1"/>
        <v>02020002181816CĐ-CTM5</v>
      </c>
      <c r="G756" s="8">
        <v>1</v>
      </c>
      <c r="H756" s="7" t="s">
        <v>241</v>
      </c>
      <c r="I756" s="8">
        <v>64</v>
      </c>
      <c r="J756" s="8">
        <v>0</v>
      </c>
      <c r="K756" s="8">
        <v>64</v>
      </c>
      <c r="L756" s="9"/>
      <c r="M756" s="9"/>
      <c r="N756" s="9"/>
      <c r="O756" s="9"/>
      <c r="P756" s="9"/>
      <c r="Q756" s="9"/>
      <c r="R756" s="9"/>
      <c r="S756" s="9"/>
      <c r="T756" s="9"/>
      <c r="U756" s="9"/>
    </row>
    <row r="757" spans="1:21" ht="12.75" hidden="1" customHeight="1" x14ac:dyDescent="0.25">
      <c r="A757" s="6">
        <v>418</v>
      </c>
      <c r="B757" s="7" t="s">
        <v>1337</v>
      </c>
      <c r="C757" s="7" t="s">
        <v>660</v>
      </c>
      <c r="D757" s="7" t="str">
        <f t="shared" si="0"/>
        <v>020200027314Nguyên lý cắt kim loại</v>
      </c>
      <c r="E757" s="7" t="s">
        <v>1328</v>
      </c>
      <c r="F757" s="7" t="str">
        <f t="shared" si="1"/>
        <v>02020002731416CĐ-CTM5</v>
      </c>
      <c r="G757" s="8">
        <v>1</v>
      </c>
      <c r="H757" s="7" t="s">
        <v>960</v>
      </c>
      <c r="I757" s="8">
        <v>66</v>
      </c>
      <c r="J757" s="8">
        <v>0</v>
      </c>
      <c r="K757" s="8">
        <v>66</v>
      </c>
      <c r="L757" s="9"/>
      <c r="M757" s="9"/>
      <c r="N757" s="9"/>
      <c r="O757" s="9"/>
      <c r="P757" s="9"/>
      <c r="Q757" s="9"/>
      <c r="R757" s="9"/>
      <c r="S757" s="9"/>
      <c r="T757" s="9"/>
      <c r="U757" s="9"/>
    </row>
    <row r="758" spans="1:21" ht="12.75" hidden="1" customHeight="1" x14ac:dyDescent="0.25">
      <c r="A758" s="6">
        <v>419</v>
      </c>
      <c r="B758" s="7" t="s">
        <v>1338</v>
      </c>
      <c r="C758" s="7" t="s">
        <v>965</v>
      </c>
      <c r="D758" s="7" t="str">
        <f t="shared" si="0"/>
        <v>020200018918Thực tập Tiện 1</v>
      </c>
      <c r="E758" s="7" t="s">
        <v>1328</v>
      </c>
      <c r="F758" s="7" t="str">
        <f t="shared" si="1"/>
        <v>02020001891816CĐ-CTM5</v>
      </c>
      <c r="G758" s="8">
        <v>1</v>
      </c>
      <c r="H758" s="7" t="s">
        <v>1339</v>
      </c>
      <c r="I758" s="8">
        <v>68</v>
      </c>
      <c r="J758" s="8">
        <v>0</v>
      </c>
      <c r="K758" s="8">
        <v>68</v>
      </c>
      <c r="L758" s="9"/>
      <c r="M758" s="9"/>
      <c r="N758" s="9"/>
      <c r="O758" s="9"/>
      <c r="P758" s="9"/>
      <c r="Q758" s="9"/>
      <c r="R758" s="9"/>
      <c r="S758" s="9"/>
      <c r="T758" s="9"/>
      <c r="U758" s="9"/>
    </row>
    <row r="759" spans="1:21" ht="12.75" hidden="1" customHeight="1" x14ac:dyDescent="0.25">
      <c r="A759" s="6">
        <v>420</v>
      </c>
      <c r="B759" s="7" t="s">
        <v>1340</v>
      </c>
      <c r="C759" s="7" t="s">
        <v>381</v>
      </c>
      <c r="D759" s="7" t="str">
        <f t="shared" si="0"/>
        <v>SHCN(12+)08Sinh hoạt chủ nhiệm</v>
      </c>
      <c r="E759" s="7" t="s">
        <v>1242</v>
      </c>
      <c r="F759" s="7" t="str">
        <f t="shared" si="1"/>
        <v>SHCN(12+)0816CĐ-CĐ1</v>
      </c>
      <c r="G759" s="8">
        <v>1</v>
      </c>
      <c r="H759" s="7" t="s">
        <v>762</v>
      </c>
      <c r="I759" s="8">
        <v>19</v>
      </c>
      <c r="J759" s="8">
        <v>0</v>
      </c>
      <c r="K759" s="8">
        <v>19</v>
      </c>
      <c r="L759" s="9"/>
      <c r="M759" s="9"/>
      <c r="N759" s="9"/>
      <c r="O759" s="9"/>
      <c r="P759" s="9"/>
      <c r="Q759" s="9"/>
      <c r="R759" s="9"/>
      <c r="S759" s="9"/>
      <c r="T759" s="9"/>
      <c r="U759" s="9"/>
    </row>
    <row r="760" spans="1:21" ht="12.75" hidden="1" customHeight="1" x14ac:dyDescent="0.25">
      <c r="A760" s="6">
        <v>421</v>
      </c>
      <c r="B760" s="7" t="s">
        <v>1341</v>
      </c>
      <c r="C760" s="7" t="s">
        <v>381</v>
      </c>
      <c r="D760" s="7" t="str">
        <f t="shared" si="0"/>
        <v>SHCN(12+)09Sinh hoạt chủ nhiệm</v>
      </c>
      <c r="E760" s="7" t="s">
        <v>1257</v>
      </c>
      <c r="F760" s="7" t="str">
        <f t="shared" si="1"/>
        <v>SHCN(12+)0916CĐ-CĐT1</v>
      </c>
      <c r="G760" s="8">
        <v>1</v>
      </c>
      <c r="H760" s="7" t="s">
        <v>949</v>
      </c>
      <c r="I760" s="8">
        <v>20</v>
      </c>
      <c r="J760" s="8">
        <v>0</v>
      </c>
      <c r="K760" s="8">
        <v>20</v>
      </c>
      <c r="L760" s="9"/>
      <c r="M760" s="9"/>
      <c r="N760" s="9"/>
      <c r="O760" s="9"/>
      <c r="P760" s="9"/>
      <c r="Q760" s="9"/>
      <c r="R760" s="9"/>
      <c r="S760" s="9"/>
      <c r="T760" s="9"/>
      <c r="U760" s="9"/>
    </row>
    <row r="761" spans="1:21" ht="12.75" hidden="1" customHeight="1" x14ac:dyDescent="0.25">
      <c r="A761" s="6">
        <v>422</v>
      </c>
      <c r="B761" s="7" t="s">
        <v>1342</v>
      </c>
      <c r="C761" s="7" t="s">
        <v>381</v>
      </c>
      <c r="D761" s="7" t="str">
        <f t="shared" si="0"/>
        <v>SHCN(12+)10Sinh hoạt chủ nhiệm</v>
      </c>
      <c r="E761" s="7" t="s">
        <v>1269</v>
      </c>
      <c r="F761" s="7" t="str">
        <f t="shared" si="1"/>
        <v>SHCN(12+)1016CĐ-CNC1</v>
      </c>
      <c r="G761" s="8">
        <v>1</v>
      </c>
      <c r="H761" s="7" t="s">
        <v>148</v>
      </c>
      <c r="I761" s="8">
        <v>19</v>
      </c>
      <c r="J761" s="8">
        <v>0</v>
      </c>
      <c r="K761" s="8">
        <v>19</v>
      </c>
      <c r="L761" s="9"/>
      <c r="M761" s="9"/>
      <c r="N761" s="9"/>
      <c r="O761" s="9"/>
      <c r="P761" s="9"/>
      <c r="Q761" s="9"/>
      <c r="R761" s="9"/>
      <c r="S761" s="9"/>
      <c r="T761" s="9"/>
      <c r="U761" s="9"/>
    </row>
    <row r="762" spans="1:21" ht="12.75" hidden="1" customHeight="1" x14ac:dyDescent="0.25">
      <c r="A762" s="6">
        <v>423</v>
      </c>
      <c r="B762" s="7" t="s">
        <v>1343</v>
      </c>
      <c r="C762" s="7" t="s">
        <v>381</v>
      </c>
      <c r="D762" s="7" t="str">
        <f t="shared" si="0"/>
        <v>SHCN(12+)11Sinh hoạt chủ nhiệm</v>
      </c>
      <c r="E762" s="7" t="s">
        <v>1282</v>
      </c>
      <c r="F762" s="7" t="str">
        <f t="shared" si="1"/>
        <v>SHCN(12+)1116CĐ-CTM1</v>
      </c>
      <c r="G762" s="8">
        <v>1</v>
      </c>
      <c r="H762" s="7" t="s">
        <v>801</v>
      </c>
      <c r="I762" s="8">
        <v>64</v>
      </c>
      <c r="J762" s="8">
        <v>0</v>
      </c>
      <c r="K762" s="8">
        <v>64</v>
      </c>
      <c r="L762" s="9"/>
      <c r="M762" s="9"/>
      <c r="N762" s="9"/>
      <c r="O762" s="9"/>
      <c r="P762" s="9"/>
      <c r="Q762" s="9"/>
      <c r="R762" s="9"/>
      <c r="S762" s="9"/>
      <c r="T762" s="9"/>
      <c r="U762" s="9"/>
    </row>
    <row r="763" spans="1:21" ht="12.75" hidden="1" customHeight="1" x14ac:dyDescent="0.25">
      <c r="A763" s="6">
        <v>424</v>
      </c>
      <c r="B763" s="7" t="s">
        <v>1344</v>
      </c>
      <c r="C763" s="7" t="s">
        <v>381</v>
      </c>
      <c r="D763" s="7" t="str">
        <f t="shared" si="0"/>
        <v>SHCN(12+)12Sinh hoạt chủ nhiệm</v>
      </c>
      <c r="E763" s="7" t="s">
        <v>1294</v>
      </c>
      <c r="F763" s="7" t="str">
        <f t="shared" si="1"/>
        <v>SHCN(12+)1216CĐ-CTM2</v>
      </c>
      <c r="G763" s="8">
        <v>1</v>
      </c>
      <c r="H763" s="7" t="s">
        <v>465</v>
      </c>
      <c r="I763" s="8">
        <v>51</v>
      </c>
      <c r="J763" s="8">
        <v>0</v>
      </c>
      <c r="K763" s="8">
        <v>51</v>
      </c>
      <c r="L763" s="9"/>
      <c r="M763" s="9"/>
      <c r="N763" s="9"/>
      <c r="O763" s="9"/>
      <c r="P763" s="9"/>
      <c r="Q763" s="9"/>
      <c r="R763" s="9"/>
      <c r="S763" s="9"/>
      <c r="T763" s="9"/>
      <c r="U763" s="9"/>
    </row>
    <row r="764" spans="1:21" ht="12.75" hidden="1" customHeight="1" x14ac:dyDescent="0.25">
      <c r="A764" s="6">
        <v>425</v>
      </c>
      <c r="B764" s="7" t="s">
        <v>1345</v>
      </c>
      <c r="C764" s="7" t="s">
        <v>381</v>
      </c>
      <c r="D764" s="7" t="str">
        <f t="shared" si="0"/>
        <v>SHCN(12+)13Sinh hoạt chủ nhiệm</v>
      </c>
      <c r="E764" s="7" t="s">
        <v>1305</v>
      </c>
      <c r="F764" s="7" t="str">
        <f t="shared" si="1"/>
        <v>SHCN(12+)1316CĐ-CTM3</v>
      </c>
      <c r="G764" s="8">
        <v>1</v>
      </c>
      <c r="H764" s="7" t="s">
        <v>946</v>
      </c>
      <c r="I764" s="8">
        <v>64</v>
      </c>
      <c r="J764" s="8">
        <v>0</v>
      </c>
      <c r="K764" s="8">
        <v>64</v>
      </c>
      <c r="L764" s="9"/>
      <c r="M764" s="9"/>
      <c r="N764" s="9"/>
      <c r="O764" s="9"/>
      <c r="P764" s="9"/>
      <c r="Q764" s="9"/>
      <c r="R764" s="9"/>
      <c r="S764" s="9"/>
      <c r="T764" s="9"/>
      <c r="U764" s="9"/>
    </row>
    <row r="765" spans="1:21" ht="12.75" hidden="1" customHeight="1" x14ac:dyDescent="0.25">
      <c r="A765" s="6">
        <v>426</v>
      </c>
      <c r="B765" s="7" t="s">
        <v>1346</v>
      </c>
      <c r="C765" s="7" t="s">
        <v>381</v>
      </c>
      <c r="D765" s="7" t="str">
        <f t="shared" si="0"/>
        <v>SHCN(12+)14Sinh hoạt chủ nhiệm</v>
      </c>
      <c r="E765" s="7" t="s">
        <v>1317</v>
      </c>
      <c r="F765" s="7" t="str">
        <f t="shared" si="1"/>
        <v>SHCN(12+)1416CĐ-CTM4</v>
      </c>
      <c r="G765" s="8">
        <v>1</v>
      </c>
      <c r="H765" s="7" t="s">
        <v>542</v>
      </c>
      <c r="I765" s="8">
        <v>65</v>
      </c>
      <c r="J765" s="8">
        <v>0</v>
      </c>
      <c r="K765" s="8">
        <v>65</v>
      </c>
      <c r="L765" s="9"/>
      <c r="M765" s="9"/>
      <c r="N765" s="9"/>
      <c r="O765" s="9"/>
      <c r="P765" s="9"/>
      <c r="Q765" s="9"/>
      <c r="R765" s="9"/>
      <c r="S765" s="9"/>
      <c r="T765" s="9"/>
      <c r="U765" s="9"/>
    </row>
    <row r="766" spans="1:21" ht="12.75" hidden="1" customHeight="1" x14ac:dyDescent="0.25">
      <c r="A766" s="6">
        <v>427</v>
      </c>
      <c r="B766" s="7" t="s">
        <v>1347</v>
      </c>
      <c r="C766" s="7" t="s">
        <v>381</v>
      </c>
      <c r="D766" s="7" t="str">
        <f t="shared" si="0"/>
        <v>SHCN(12+)15Sinh hoạt chủ nhiệm</v>
      </c>
      <c r="E766" s="7" t="s">
        <v>1328</v>
      </c>
      <c r="F766" s="7" t="str">
        <f t="shared" si="1"/>
        <v>SHCN(12+)1516CĐ-CTM5</v>
      </c>
      <c r="G766" s="8">
        <v>1</v>
      </c>
      <c r="H766" s="7" t="s">
        <v>774</v>
      </c>
      <c r="I766" s="8">
        <v>64</v>
      </c>
      <c r="J766" s="8">
        <v>0</v>
      </c>
      <c r="K766" s="8">
        <v>64</v>
      </c>
      <c r="L766" s="9"/>
      <c r="M766" s="9"/>
      <c r="N766" s="9"/>
      <c r="O766" s="9"/>
      <c r="P766" s="9"/>
      <c r="Q766" s="9"/>
      <c r="R766" s="9"/>
      <c r="S766" s="9"/>
      <c r="T766" s="9"/>
      <c r="U766" s="9"/>
    </row>
    <row r="767" spans="1:21" ht="12.75" hidden="1" customHeight="1" x14ac:dyDescent="0.25">
      <c r="A767" s="6">
        <v>428</v>
      </c>
      <c r="B767" s="7" t="s">
        <v>1348</v>
      </c>
      <c r="C767" s="7" t="s">
        <v>381</v>
      </c>
      <c r="D767" s="7" t="str">
        <f t="shared" si="0"/>
        <v>SHCN(12+)16Sinh hoạt chủ nhiệm</v>
      </c>
      <c r="E767" s="7" t="s">
        <v>1173</v>
      </c>
      <c r="F767" s="7" t="str">
        <f t="shared" si="1"/>
        <v>SHCN(12+)1616CĐ-ĐL1</v>
      </c>
      <c r="G767" s="8">
        <v>1</v>
      </c>
      <c r="H767" s="7" t="s">
        <v>213</v>
      </c>
      <c r="I767" s="8">
        <v>49</v>
      </c>
      <c r="J767" s="8">
        <v>0</v>
      </c>
      <c r="K767" s="8">
        <v>49</v>
      </c>
      <c r="L767" s="9"/>
      <c r="M767" s="9"/>
      <c r="N767" s="9"/>
      <c r="O767" s="9"/>
      <c r="P767" s="9"/>
      <c r="Q767" s="9"/>
      <c r="R767" s="9"/>
      <c r="S767" s="9"/>
      <c r="T767" s="9"/>
      <c r="U767" s="9"/>
    </row>
    <row r="768" spans="1:21" ht="12.75" hidden="1" customHeight="1" x14ac:dyDescent="0.25">
      <c r="A768" s="6">
        <v>429</v>
      </c>
      <c r="B768" s="7" t="s">
        <v>1349</v>
      </c>
      <c r="C768" s="7" t="s">
        <v>381</v>
      </c>
      <c r="D768" s="7" t="str">
        <f t="shared" si="0"/>
        <v>SHCN(12+)17Sinh hoạt chủ nhiệm</v>
      </c>
      <c r="E768" s="7" t="s">
        <v>728</v>
      </c>
      <c r="F768" s="7" t="str">
        <f t="shared" si="1"/>
        <v>SHCN(12+)1716CĐ-ĐL2</v>
      </c>
      <c r="G768" s="8">
        <v>1</v>
      </c>
      <c r="H768" s="7" t="s">
        <v>811</v>
      </c>
      <c r="I768" s="8">
        <v>51</v>
      </c>
      <c r="J768" s="8">
        <v>0</v>
      </c>
      <c r="K768" s="8">
        <v>51</v>
      </c>
      <c r="L768" s="9"/>
      <c r="M768" s="9"/>
      <c r="N768" s="9"/>
      <c r="O768" s="9"/>
      <c r="P768" s="9"/>
      <c r="Q768" s="9"/>
      <c r="R768" s="9"/>
      <c r="S768" s="9"/>
      <c r="T768" s="9"/>
      <c r="U768" s="9"/>
    </row>
    <row r="769" spans="1:21" ht="12.75" hidden="1" customHeight="1" x14ac:dyDescent="0.25">
      <c r="A769" s="6">
        <v>430</v>
      </c>
      <c r="B769" s="7" t="s">
        <v>1350</v>
      </c>
      <c r="C769" s="7" t="s">
        <v>381</v>
      </c>
      <c r="D769" s="7" t="str">
        <f t="shared" si="0"/>
        <v>SHCN(12+)18Sinh hoạt chủ nhiệm</v>
      </c>
      <c r="E769" s="7" t="s">
        <v>1181</v>
      </c>
      <c r="F769" s="7" t="str">
        <f t="shared" si="1"/>
        <v>SHCN(12+)1816CĐ-ĐL3</v>
      </c>
      <c r="G769" s="8">
        <v>1</v>
      </c>
      <c r="H769" s="7" t="s">
        <v>1093</v>
      </c>
      <c r="I769" s="8">
        <v>49</v>
      </c>
      <c r="J769" s="8">
        <v>0</v>
      </c>
      <c r="K769" s="8">
        <v>49</v>
      </c>
      <c r="L769" s="9"/>
      <c r="M769" s="9"/>
      <c r="N769" s="9"/>
      <c r="O769" s="9"/>
      <c r="P769" s="9"/>
      <c r="Q769" s="9"/>
      <c r="R769" s="9"/>
      <c r="S769" s="9"/>
      <c r="T769" s="9"/>
      <c r="U769" s="9"/>
    </row>
    <row r="770" spans="1:21" ht="12.75" hidden="1" customHeight="1" x14ac:dyDescent="0.25">
      <c r="A770" s="6">
        <v>431</v>
      </c>
      <c r="B770" s="7" t="s">
        <v>1351</v>
      </c>
      <c r="C770" s="7" t="s">
        <v>381</v>
      </c>
      <c r="D770" s="7" t="str">
        <f t="shared" si="0"/>
        <v>SHCN(12+)19Sinh hoạt chủ nhiệm</v>
      </c>
      <c r="E770" s="7" t="s">
        <v>723</v>
      </c>
      <c r="F770" s="7" t="str">
        <f t="shared" si="1"/>
        <v>SHCN(12+)1916CĐ-MTT1</v>
      </c>
      <c r="G770" s="8">
        <v>1</v>
      </c>
      <c r="H770" s="7" t="s">
        <v>92</v>
      </c>
      <c r="I770" s="8">
        <v>49</v>
      </c>
      <c r="J770" s="8">
        <v>0</v>
      </c>
      <c r="K770" s="8">
        <v>49</v>
      </c>
      <c r="L770" s="9"/>
      <c r="M770" s="9"/>
      <c r="N770" s="9"/>
      <c r="O770" s="9"/>
      <c r="P770" s="9"/>
      <c r="Q770" s="9"/>
      <c r="R770" s="9"/>
      <c r="S770" s="9"/>
      <c r="T770" s="9"/>
      <c r="U770" s="9"/>
    </row>
    <row r="771" spans="1:21" ht="12.75" hidden="1" customHeight="1" x14ac:dyDescent="0.25">
      <c r="A771" s="6">
        <v>432</v>
      </c>
      <c r="B771" s="7" t="s">
        <v>1352</v>
      </c>
      <c r="C771" s="7" t="s">
        <v>381</v>
      </c>
      <c r="D771" s="7" t="str">
        <f t="shared" si="0"/>
        <v>SHCN(12+)20Sinh hoạt chủ nhiệm</v>
      </c>
      <c r="E771" s="7" t="s">
        <v>726</v>
      </c>
      <c r="F771" s="7" t="str">
        <f t="shared" si="1"/>
        <v>SHCN(12+)2016CĐ-MTT2</v>
      </c>
      <c r="G771" s="8">
        <v>1</v>
      </c>
      <c r="H771" s="7" t="s">
        <v>834</v>
      </c>
      <c r="I771" s="8">
        <v>58</v>
      </c>
      <c r="J771" s="8">
        <v>0</v>
      </c>
      <c r="K771" s="8">
        <v>58</v>
      </c>
      <c r="L771" s="9"/>
      <c r="M771" s="9"/>
      <c r="N771" s="9"/>
      <c r="O771" s="9"/>
      <c r="P771" s="9"/>
      <c r="Q771" s="9"/>
      <c r="R771" s="9"/>
      <c r="S771" s="9"/>
      <c r="T771" s="9"/>
      <c r="U771" s="9"/>
    </row>
    <row r="772" spans="1:21" ht="12.75" hidden="1" customHeight="1" x14ac:dyDescent="0.25">
      <c r="A772" s="6">
        <v>433</v>
      </c>
      <c r="B772" s="7" t="s">
        <v>1353</v>
      </c>
      <c r="C772" s="7" t="s">
        <v>381</v>
      </c>
      <c r="D772" s="7" t="str">
        <f t="shared" si="0"/>
        <v>SHCN(12+)21Sinh hoạt chủ nhiệm</v>
      </c>
      <c r="E772" s="7" t="s">
        <v>732</v>
      </c>
      <c r="F772" s="7" t="str">
        <f t="shared" si="1"/>
        <v>SHCN(12+)2116CĐ-Ô1</v>
      </c>
      <c r="G772" s="8">
        <v>1</v>
      </c>
      <c r="H772" s="7" t="s">
        <v>847</v>
      </c>
      <c r="I772" s="8">
        <v>49</v>
      </c>
      <c r="J772" s="8">
        <v>0</v>
      </c>
      <c r="K772" s="8">
        <v>49</v>
      </c>
      <c r="L772" s="9"/>
      <c r="M772" s="9"/>
      <c r="N772" s="9"/>
      <c r="O772" s="9"/>
      <c r="P772" s="9"/>
      <c r="Q772" s="9"/>
      <c r="R772" s="9"/>
      <c r="S772" s="9"/>
      <c r="T772" s="9"/>
      <c r="U772" s="9"/>
    </row>
    <row r="773" spans="1:21" ht="12.75" hidden="1" customHeight="1" x14ac:dyDescent="0.25">
      <c r="A773" s="6">
        <v>434</v>
      </c>
      <c r="B773" s="7" t="s">
        <v>1354</v>
      </c>
      <c r="C773" s="7" t="s">
        <v>381</v>
      </c>
      <c r="D773" s="7" t="str">
        <f t="shared" si="0"/>
        <v>SHCN(12+)22Sinh hoạt chủ nhiệm</v>
      </c>
      <c r="E773" s="7" t="s">
        <v>741</v>
      </c>
      <c r="F773" s="7" t="str">
        <f t="shared" si="1"/>
        <v>SHCN(12+)2216CĐ-Ô2</v>
      </c>
      <c r="G773" s="8">
        <v>1</v>
      </c>
      <c r="H773" s="7" t="s">
        <v>1355</v>
      </c>
      <c r="I773" s="8">
        <v>49</v>
      </c>
      <c r="J773" s="8">
        <v>0</v>
      </c>
      <c r="K773" s="8">
        <v>49</v>
      </c>
      <c r="L773" s="9"/>
      <c r="M773" s="9"/>
      <c r="N773" s="9"/>
      <c r="O773" s="9"/>
      <c r="P773" s="9"/>
      <c r="Q773" s="9"/>
      <c r="R773" s="9"/>
      <c r="S773" s="9"/>
      <c r="T773" s="9"/>
      <c r="U773" s="9"/>
    </row>
    <row r="774" spans="1:21" ht="12.75" hidden="1" customHeight="1" x14ac:dyDescent="0.25">
      <c r="A774" s="6">
        <v>435</v>
      </c>
      <c r="B774" s="7" t="s">
        <v>1356</v>
      </c>
      <c r="C774" s="7" t="s">
        <v>381</v>
      </c>
      <c r="D774" s="7" t="str">
        <f t="shared" si="0"/>
        <v>SHCN(12+)23Sinh hoạt chủ nhiệm</v>
      </c>
      <c r="E774" s="7" t="s">
        <v>743</v>
      </c>
      <c r="F774" s="7" t="str">
        <f t="shared" si="1"/>
        <v>SHCN(12+)2316CĐ-Ô3</v>
      </c>
      <c r="G774" s="8">
        <v>1</v>
      </c>
      <c r="H774" s="7" t="s">
        <v>1357</v>
      </c>
      <c r="I774" s="8">
        <v>51</v>
      </c>
      <c r="J774" s="8">
        <v>0</v>
      </c>
      <c r="K774" s="8">
        <v>51</v>
      </c>
      <c r="L774" s="9"/>
      <c r="M774" s="9"/>
      <c r="N774" s="9"/>
      <c r="O774" s="9"/>
      <c r="P774" s="9"/>
      <c r="Q774" s="9"/>
      <c r="R774" s="9"/>
      <c r="S774" s="9"/>
      <c r="T774" s="9"/>
      <c r="U774" s="9"/>
    </row>
    <row r="775" spans="1:21" ht="12.75" hidden="1" customHeight="1" x14ac:dyDescent="0.25">
      <c r="A775" s="6">
        <v>436</v>
      </c>
      <c r="B775" s="7" t="s">
        <v>1358</v>
      </c>
      <c r="C775" s="7" t="s">
        <v>381</v>
      </c>
      <c r="D775" s="7" t="str">
        <f t="shared" si="0"/>
        <v>SHCN(12+)24Sinh hoạt chủ nhiệm</v>
      </c>
      <c r="E775" s="7" t="s">
        <v>747</v>
      </c>
      <c r="F775" s="7" t="str">
        <f t="shared" si="1"/>
        <v>SHCN(12+)2416CĐ-Ô4</v>
      </c>
      <c r="G775" s="8">
        <v>1</v>
      </c>
      <c r="H775" s="7" t="s">
        <v>1359</v>
      </c>
      <c r="I775" s="8">
        <v>49</v>
      </c>
      <c r="J775" s="8">
        <v>0</v>
      </c>
      <c r="K775" s="8">
        <v>49</v>
      </c>
      <c r="L775" s="9"/>
      <c r="M775" s="9"/>
      <c r="N775" s="9"/>
      <c r="O775" s="9"/>
      <c r="P775" s="9"/>
      <c r="Q775" s="9"/>
      <c r="R775" s="9"/>
      <c r="S775" s="9"/>
      <c r="T775" s="9"/>
      <c r="U775" s="9"/>
    </row>
    <row r="776" spans="1:21" ht="12.75" hidden="1" customHeight="1" x14ac:dyDescent="0.25">
      <c r="A776" s="6">
        <v>437</v>
      </c>
      <c r="B776" s="7" t="s">
        <v>1360</v>
      </c>
      <c r="C776" s="7" t="s">
        <v>381</v>
      </c>
      <c r="D776" s="7" t="str">
        <f t="shared" si="0"/>
        <v>SHCN(12+)25Sinh hoạt chủ nhiệm</v>
      </c>
      <c r="E776" s="7" t="s">
        <v>749</v>
      </c>
      <c r="F776" s="7" t="str">
        <f t="shared" si="1"/>
        <v>SHCN(12+)2516CĐ-Ô5</v>
      </c>
      <c r="G776" s="8">
        <v>1</v>
      </c>
      <c r="H776" s="7" t="s">
        <v>1361</v>
      </c>
      <c r="I776" s="8">
        <v>54</v>
      </c>
      <c r="J776" s="8">
        <v>0</v>
      </c>
      <c r="K776" s="8">
        <v>54</v>
      </c>
      <c r="L776" s="9"/>
      <c r="M776" s="9"/>
      <c r="N776" s="9"/>
      <c r="O776" s="9"/>
      <c r="P776" s="9"/>
      <c r="Q776" s="9"/>
      <c r="R776" s="9"/>
      <c r="S776" s="9"/>
      <c r="T776" s="9"/>
      <c r="U776" s="9"/>
    </row>
    <row r="777" spans="1:21" ht="12.75" hidden="1" customHeight="1" x14ac:dyDescent="0.25">
      <c r="A777" s="6">
        <v>438</v>
      </c>
      <c r="B777" s="7" t="s">
        <v>1362</v>
      </c>
      <c r="C777" s="7" t="s">
        <v>381</v>
      </c>
      <c r="D777" s="7" t="str">
        <f t="shared" si="0"/>
        <v>SHCN(12+)26Sinh hoạt chủ nhiệm</v>
      </c>
      <c r="E777" s="7" t="s">
        <v>751</v>
      </c>
      <c r="F777" s="7" t="str">
        <f t="shared" si="1"/>
        <v>SHCN(12+)2616CĐ-Ô6</v>
      </c>
      <c r="G777" s="8">
        <v>1</v>
      </c>
      <c r="H777" s="7" t="s">
        <v>845</v>
      </c>
      <c r="I777" s="8">
        <v>48</v>
      </c>
      <c r="J777" s="8">
        <v>0</v>
      </c>
      <c r="K777" s="8">
        <v>48</v>
      </c>
      <c r="L777" s="9"/>
      <c r="M777" s="9"/>
      <c r="N777" s="9"/>
      <c r="O777" s="9"/>
      <c r="P777" s="9"/>
      <c r="Q777" s="9"/>
      <c r="R777" s="9"/>
      <c r="S777" s="9"/>
      <c r="T777" s="9"/>
      <c r="U777" s="9"/>
    </row>
    <row r="778" spans="1:21" ht="12.75" hidden="1" customHeight="1" x14ac:dyDescent="0.25">
      <c r="A778" s="6">
        <v>439</v>
      </c>
      <c r="B778" s="7" t="s">
        <v>1363</v>
      </c>
      <c r="C778" s="7" t="s">
        <v>381</v>
      </c>
      <c r="D778" s="7" t="str">
        <f t="shared" si="0"/>
        <v>SHCN(12+)27Sinh hoạt chủ nhiệm</v>
      </c>
      <c r="E778" s="7" t="s">
        <v>753</v>
      </c>
      <c r="F778" s="7" t="str">
        <f t="shared" si="1"/>
        <v>SHCN(12+)2716CĐ-Ô7</v>
      </c>
      <c r="G778" s="8">
        <v>1</v>
      </c>
      <c r="H778" s="7" t="s">
        <v>1364</v>
      </c>
      <c r="I778" s="8">
        <v>51</v>
      </c>
      <c r="J778" s="8">
        <v>0</v>
      </c>
      <c r="K778" s="8">
        <v>51</v>
      </c>
      <c r="L778" s="9"/>
      <c r="M778" s="9"/>
      <c r="N778" s="9"/>
      <c r="O778" s="9"/>
      <c r="P778" s="9"/>
      <c r="Q778" s="9"/>
      <c r="R778" s="9"/>
      <c r="S778" s="9"/>
      <c r="T778" s="9"/>
      <c r="U778" s="9"/>
    </row>
    <row r="779" spans="1:21" ht="12.75" hidden="1" customHeight="1" x14ac:dyDescent="0.25">
      <c r="A779" s="6">
        <v>440</v>
      </c>
      <c r="B779" s="7" t="s">
        <v>1365</v>
      </c>
      <c r="C779" s="7" t="s">
        <v>381</v>
      </c>
      <c r="D779" s="7" t="str">
        <f t="shared" si="0"/>
        <v>SHCN(12+)28Sinh hoạt chủ nhiệm</v>
      </c>
      <c r="E779" s="7" t="s">
        <v>755</v>
      </c>
      <c r="F779" s="7" t="str">
        <f t="shared" si="1"/>
        <v>SHCN(12+)2816CĐ-Ô8</v>
      </c>
      <c r="G779" s="8">
        <v>1</v>
      </c>
      <c r="H779" s="7" t="s">
        <v>1366</v>
      </c>
      <c r="I779" s="8">
        <v>49</v>
      </c>
      <c r="J779" s="8">
        <v>0</v>
      </c>
      <c r="K779" s="8">
        <v>49</v>
      </c>
      <c r="L779" s="9"/>
      <c r="M779" s="9"/>
      <c r="N779" s="9"/>
      <c r="O779" s="9"/>
      <c r="P779" s="9"/>
      <c r="Q779" s="9"/>
      <c r="R779" s="9"/>
      <c r="S779" s="9"/>
      <c r="T779" s="9"/>
      <c r="U779" s="9"/>
    </row>
    <row r="780" spans="1:21" ht="12.75" hidden="1" customHeight="1" x14ac:dyDescent="0.25">
      <c r="A780" s="6">
        <v>441</v>
      </c>
      <c r="B780" s="7" t="s">
        <v>1367</v>
      </c>
      <c r="C780" s="7" t="s">
        <v>381</v>
      </c>
      <c r="D780" s="7" t="str">
        <f t="shared" si="0"/>
        <v>SHCN(12+)29Sinh hoạt chủ nhiệm</v>
      </c>
      <c r="E780" s="7" t="s">
        <v>745</v>
      </c>
      <c r="F780" s="7" t="str">
        <f t="shared" si="1"/>
        <v>SHCN(12+)2916CĐ-Ô9</v>
      </c>
      <c r="G780" s="8">
        <v>1</v>
      </c>
      <c r="H780" s="7" t="s">
        <v>132</v>
      </c>
      <c r="I780" s="8">
        <v>48</v>
      </c>
      <c r="J780" s="8">
        <v>0</v>
      </c>
      <c r="K780" s="8">
        <v>48</v>
      </c>
      <c r="L780" s="9"/>
      <c r="M780" s="9"/>
      <c r="N780" s="9"/>
      <c r="O780" s="9"/>
      <c r="P780" s="9"/>
      <c r="Q780" s="9"/>
      <c r="R780" s="9"/>
      <c r="S780" s="9"/>
      <c r="T780" s="9"/>
      <c r="U780" s="9"/>
    </row>
    <row r="781" spans="1:21" ht="12.75" hidden="1" customHeight="1" x14ac:dyDescent="0.25">
      <c r="A781" s="6">
        <v>442</v>
      </c>
      <c r="B781" s="7" t="s">
        <v>1368</v>
      </c>
      <c r="C781" s="7" t="s">
        <v>381</v>
      </c>
      <c r="D781" s="7" t="str">
        <f t="shared" si="0"/>
        <v>SHCN(12+)30Sinh hoạt chủ nhiệm</v>
      </c>
      <c r="E781" s="7" t="s">
        <v>735</v>
      </c>
      <c r="F781" s="7" t="str">
        <f t="shared" si="1"/>
        <v>SHCN(12+)3016CĐ-Ô10</v>
      </c>
      <c r="G781" s="8">
        <v>1</v>
      </c>
      <c r="H781" s="7" t="s">
        <v>1369</v>
      </c>
      <c r="I781" s="8">
        <v>48</v>
      </c>
      <c r="J781" s="8">
        <v>0</v>
      </c>
      <c r="K781" s="8">
        <v>48</v>
      </c>
      <c r="L781" s="9"/>
      <c r="M781" s="9"/>
      <c r="N781" s="9"/>
      <c r="O781" s="9"/>
      <c r="P781" s="9"/>
      <c r="Q781" s="9"/>
      <c r="R781" s="9"/>
      <c r="S781" s="9"/>
      <c r="T781" s="9"/>
      <c r="U781" s="9"/>
    </row>
    <row r="782" spans="1:21" ht="12.75" hidden="1" customHeight="1" x14ac:dyDescent="0.25">
      <c r="A782" s="6">
        <v>443</v>
      </c>
      <c r="B782" s="7" t="s">
        <v>1370</v>
      </c>
      <c r="C782" s="7" t="s">
        <v>381</v>
      </c>
      <c r="D782" s="7" t="str">
        <f t="shared" si="0"/>
        <v>SHCN(12+)31Sinh hoạt chủ nhiệm</v>
      </c>
      <c r="E782" s="7" t="s">
        <v>737</v>
      </c>
      <c r="F782" s="7" t="str">
        <f t="shared" si="1"/>
        <v>SHCN(12+)3116CĐ-Ô11</v>
      </c>
      <c r="G782" s="8">
        <v>1</v>
      </c>
      <c r="H782" s="7" t="s">
        <v>1371</v>
      </c>
      <c r="I782" s="8">
        <v>48</v>
      </c>
      <c r="J782" s="8">
        <v>0</v>
      </c>
      <c r="K782" s="8">
        <v>48</v>
      </c>
      <c r="L782" s="9"/>
      <c r="M782" s="9"/>
      <c r="N782" s="9"/>
      <c r="O782" s="9"/>
      <c r="P782" s="9"/>
      <c r="Q782" s="9"/>
      <c r="R782" s="9"/>
      <c r="S782" s="9"/>
      <c r="T782" s="9"/>
      <c r="U782" s="9"/>
    </row>
    <row r="783" spans="1:21" ht="12.75" hidden="1" customHeight="1" x14ac:dyDescent="0.25">
      <c r="A783" s="6">
        <v>444</v>
      </c>
      <c r="B783" s="7" t="s">
        <v>1372</v>
      </c>
      <c r="C783" s="7" t="s">
        <v>381</v>
      </c>
      <c r="D783" s="7" t="str">
        <f t="shared" si="0"/>
        <v>SHCN(12+)32Sinh hoạt chủ nhiệm</v>
      </c>
      <c r="E783" s="7" t="s">
        <v>739</v>
      </c>
      <c r="F783" s="7" t="str">
        <f t="shared" si="1"/>
        <v>SHCN(12+)3216CĐ-Ô12</v>
      </c>
      <c r="G783" s="8">
        <v>1</v>
      </c>
      <c r="H783" s="7" t="s">
        <v>1373</v>
      </c>
      <c r="I783" s="8">
        <v>48</v>
      </c>
      <c r="J783" s="8">
        <v>0</v>
      </c>
      <c r="K783" s="8">
        <v>48</v>
      </c>
      <c r="L783" s="9"/>
      <c r="M783" s="9"/>
      <c r="N783" s="9"/>
      <c r="O783" s="9"/>
      <c r="P783" s="9"/>
      <c r="Q783" s="9"/>
      <c r="R783" s="9"/>
      <c r="S783" s="9"/>
      <c r="T783" s="9"/>
      <c r="U783" s="9"/>
    </row>
    <row r="784" spans="1:21" ht="12.75" hidden="1" customHeight="1" x14ac:dyDescent="0.25">
      <c r="A784" s="6">
        <v>445</v>
      </c>
      <c r="B784" s="7" t="s">
        <v>1374</v>
      </c>
      <c r="C784" s="7" t="s">
        <v>381</v>
      </c>
      <c r="D784" s="7" t="str">
        <f t="shared" si="0"/>
        <v>SHCN(12+)34Sinh hoạt chủ nhiệm</v>
      </c>
      <c r="E784" s="7" t="s">
        <v>1226</v>
      </c>
      <c r="F784" s="7" t="str">
        <f t="shared" si="1"/>
        <v>SHCN(12+)3416CĐ-TM1</v>
      </c>
      <c r="G784" s="8">
        <v>1</v>
      </c>
      <c r="H784" s="7" t="s">
        <v>1129</v>
      </c>
      <c r="I784" s="8">
        <v>42</v>
      </c>
      <c r="J784" s="8">
        <v>0</v>
      </c>
      <c r="K784" s="8">
        <v>42</v>
      </c>
      <c r="L784" s="9"/>
      <c r="M784" s="9"/>
      <c r="N784" s="9"/>
      <c r="O784" s="9"/>
      <c r="P784" s="9"/>
      <c r="Q784" s="9"/>
      <c r="R784" s="9"/>
      <c r="S784" s="9"/>
      <c r="T784" s="9"/>
      <c r="U784" s="9"/>
    </row>
    <row r="785" spans="1:21" ht="12.75" hidden="1" customHeight="1" x14ac:dyDescent="0.25">
      <c r="A785" s="6">
        <v>446</v>
      </c>
      <c r="B785" s="7" t="s">
        <v>1375</v>
      </c>
      <c r="C785" s="7" t="s">
        <v>381</v>
      </c>
      <c r="D785" s="7" t="str">
        <f t="shared" si="0"/>
        <v>SHCN(12+)35Sinh hoạt chủ nhiệm</v>
      </c>
      <c r="E785" s="7" t="s">
        <v>1234</v>
      </c>
      <c r="F785" s="7" t="str">
        <f t="shared" si="1"/>
        <v>SHCN(12+)3516CĐ-TM2</v>
      </c>
      <c r="G785" s="8">
        <v>1</v>
      </c>
      <c r="H785" s="7" t="s">
        <v>338</v>
      </c>
      <c r="I785" s="8">
        <v>40</v>
      </c>
      <c r="J785" s="8">
        <v>0</v>
      </c>
      <c r="K785" s="8">
        <v>40</v>
      </c>
      <c r="L785" s="9"/>
      <c r="M785" s="9"/>
      <c r="N785" s="9"/>
      <c r="O785" s="9"/>
      <c r="P785" s="9"/>
      <c r="Q785" s="9"/>
      <c r="R785" s="9"/>
      <c r="S785" s="9"/>
      <c r="T785" s="9"/>
      <c r="U785" s="9"/>
    </row>
    <row r="786" spans="1:21" ht="12.75" hidden="1" customHeight="1" x14ac:dyDescent="0.25">
      <c r="A786" s="6">
        <v>447</v>
      </c>
      <c r="B786" s="7" t="s">
        <v>1376</v>
      </c>
      <c r="C786" s="7" t="s">
        <v>381</v>
      </c>
      <c r="D786" s="7" t="str">
        <f t="shared" si="0"/>
        <v>SHCN(12+)36Sinh hoạt chủ nhiệm</v>
      </c>
      <c r="E786" s="7" t="s">
        <v>1191</v>
      </c>
      <c r="F786" s="7" t="str">
        <f t="shared" si="1"/>
        <v>SHCN(12+)3616CĐ-TP1</v>
      </c>
      <c r="G786" s="8">
        <v>1</v>
      </c>
      <c r="H786" s="7" t="s">
        <v>182</v>
      </c>
      <c r="I786" s="8">
        <v>32</v>
      </c>
      <c r="J786" s="8">
        <v>0</v>
      </c>
      <c r="K786" s="8">
        <v>32</v>
      </c>
      <c r="L786" s="9"/>
      <c r="M786" s="9"/>
      <c r="N786" s="9"/>
      <c r="O786" s="9"/>
      <c r="P786" s="9"/>
      <c r="Q786" s="9"/>
      <c r="R786" s="9"/>
      <c r="S786" s="9"/>
      <c r="T786" s="9"/>
      <c r="U786" s="9"/>
    </row>
    <row r="787" spans="1:21" ht="12.75" hidden="1" customHeight="1" x14ac:dyDescent="0.25">
      <c r="A787" s="6">
        <v>448</v>
      </c>
      <c r="B787" s="7" t="s">
        <v>1377</v>
      </c>
      <c r="C787" s="7" t="s">
        <v>381</v>
      </c>
      <c r="D787" s="7" t="str">
        <f t="shared" si="0"/>
        <v>SHCN(12+)37Sinh hoạt chủ nhiệm</v>
      </c>
      <c r="E787" s="7" t="s">
        <v>1203</v>
      </c>
      <c r="F787" s="7" t="str">
        <f t="shared" si="1"/>
        <v>SHCN(12+)3716CĐ-TP2</v>
      </c>
      <c r="G787" s="8">
        <v>1</v>
      </c>
      <c r="H787" s="7" t="s">
        <v>477</v>
      </c>
      <c r="I787" s="8">
        <v>34</v>
      </c>
      <c r="J787" s="8">
        <v>0</v>
      </c>
      <c r="K787" s="8">
        <v>34</v>
      </c>
      <c r="L787" s="9"/>
      <c r="M787" s="9"/>
      <c r="N787" s="9"/>
      <c r="O787" s="9"/>
      <c r="P787" s="9"/>
      <c r="Q787" s="9"/>
      <c r="R787" s="9"/>
      <c r="S787" s="9"/>
      <c r="T787" s="9"/>
      <c r="U787" s="9"/>
    </row>
    <row r="788" spans="1:21" ht="12.75" hidden="1" customHeight="1" x14ac:dyDescent="0.25">
      <c r="A788" s="6">
        <v>449</v>
      </c>
      <c r="B788" s="7" t="s">
        <v>1378</v>
      </c>
      <c r="C788" s="7" t="s">
        <v>381</v>
      </c>
      <c r="D788" s="7" t="str">
        <f t="shared" si="0"/>
        <v>SHCN(12+)38Sinh hoạt chủ nhiệm</v>
      </c>
      <c r="E788" s="7" t="s">
        <v>1210</v>
      </c>
      <c r="F788" s="7" t="str">
        <f t="shared" si="1"/>
        <v>SHCN(12+)3816CĐ-TW1</v>
      </c>
      <c r="G788" s="8">
        <v>1</v>
      </c>
      <c r="H788" s="7" t="s">
        <v>1215</v>
      </c>
      <c r="I788" s="8">
        <v>34</v>
      </c>
      <c r="J788" s="8">
        <v>0</v>
      </c>
      <c r="K788" s="8">
        <v>34</v>
      </c>
      <c r="L788" s="9"/>
      <c r="M788" s="9"/>
      <c r="N788" s="9"/>
      <c r="O788" s="9"/>
      <c r="P788" s="9"/>
      <c r="Q788" s="9"/>
      <c r="R788" s="9"/>
      <c r="S788" s="9"/>
      <c r="T788" s="9"/>
      <c r="U788" s="9"/>
    </row>
    <row r="789" spans="1:21" ht="12.75" hidden="1" customHeight="1" x14ac:dyDescent="0.25">
      <c r="A789" s="6">
        <v>450</v>
      </c>
      <c r="B789" s="7" t="s">
        <v>1379</v>
      </c>
      <c r="C789" s="7" t="s">
        <v>381</v>
      </c>
      <c r="D789" s="7" t="str">
        <f t="shared" si="0"/>
        <v>SHCN(12+)39Sinh hoạt chủ nhiệm</v>
      </c>
      <c r="E789" s="7" t="s">
        <v>1219</v>
      </c>
      <c r="F789" s="7" t="str">
        <f t="shared" si="1"/>
        <v>SHCN(12+)3916CĐ-TW2</v>
      </c>
      <c r="G789" s="8">
        <v>1</v>
      </c>
      <c r="H789" s="7" t="s">
        <v>25</v>
      </c>
      <c r="I789" s="8">
        <v>38</v>
      </c>
      <c r="J789" s="8">
        <v>0</v>
      </c>
      <c r="K789" s="8">
        <v>38</v>
      </c>
      <c r="L789" s="9"/>
      <c r="M789" s="9"/>
      <c r="N789" s="9"/>
      <c r="O789" s="9"/>
      <c r="P789" s="9"/>
      <c r="Q789" s="9"/>
      <c r="R789" s="9"/>
      <c r="S789" s="9"/>
      <c r="T789" s="9"/>
      <c r="U789" s="9"/>
    </row>
    <row r="790" spans="1:21" ht="12.75" hidden="1" customHeight="1" x14ac:dyDescent="0.25">
      <c r="A790" s="6">
        <v>451</v>
      </c>
      <c r="B790" s="7" t="s">
        <v>1380</v>
      </c>
      <c r="C790" s="7" t="s">
        <v>1381</v>
      </c>
      <c r="D790" s="7" t="str">
        <f t="shared" si="0"/>
        <v>020200005709Đường lối CM của Đảng CSVN</v>
      </c>
      <c r="E790" s="7" t="s">
        <v>1382</v>
      </c>
      <c r="F790" s="7" t="str">
        <f t="shared" si="1"/>
        <v>02020000570915CĐ-ĐCN1</v>
      </c>
      <c r="G790" s="8">
        <v>1</v>
      </c>
      <c r="H790" s="7" t="s">
        <v>41</v>
      </c>
      <c r="I790" s="8">
        <v>56</v>
      </c>
      <c r="J790" s="8">
        <v>0</v>
      </c>
      <c r="K790" s="8">
        <v>56</v>
      </c>
      <c r="L790" s="9"/>
      <c r="M790" s="9"/>
      <c r="N790" s="9"/>
      <c r="O790" s="9"/>
      <c r="P790" s="9"/>
      <c r="Q790" s="9"/>
      <c r="R790" s="9"/>
      <c r="S790" s="9"/>
      <c r="T790" s="9"/>
      <c r="U790" s="9"/>
    </row>
    <row r="791" spans="1:21" ht="12.75" hidden="1" customHeight="1" x14ac:dyDescent="0.25">
      <c r="A791" s="6">
        <v>452</v>
      </c>
      <c r="B791" s="7" t="s">
        <v>1383</v>
      </c>
      <c r="C791" s="7" t="s">
        <v>1384</v>
      </c>
      <c r="D791" s="7" t="str">
        <f t="shared" si="0"/>
        <v>020200008109Kỹ thuật chiếu sáng</v>
      </c>
      <c r="E791" s="7" t="s">
        <v>1382</v>
      </c>
      <c r="F791" s="7" t="str">
        <f t="shared" si="1"/>
        <v>02020000810915CĐ-ĐCN1</v>
      </c>
      <c r="G791" s="8">
        <v>1</v>
      </c>
      <c r="H791" s="7" t="s">
        <v>1385</v>
      </c>
      <c r="I791" s="8">
        <v>56</v>
      </c>
      <c r="J791" s="8">
        <v>0</v>
      </c>
      <c r="K791" s="8">
        <v>56</v>
      </c>
      <c r="L791" s="9"/>
      <c r="M791" s="9"/>
      <c r="N791" s="9"/>
      <c r="O791" s="9"/>
      <c r="P791" s="9"/>
      <c r="Q791" s="9"/>
      <c r="R791" s="9"/>
      <c r="S791" s="9"/>
      <c r="T791" s="9"/>
      <c r="U791" s="9"/>
    </row>
    <row r="792" spans="1:21" ht="12.75" hidden="1" customHeight="1" x14ac:dyDescent="0.25">
      <c r="A792" s="6">
        <v>453</v>
      </c>
      <c r="B792" s="7" t="s">
        <v>1386</v>
      </c>
      <c r="C792" s="7" t="s">
        <v>1387</v>
      </c>
      <c r="D792" s="7" t="str">
        <f t="shared" si="0"/>
        <v>020200020909Truyền động điện và ứng dụng</v>
      </c>
      <c r="E792" s="7" t="s">
        <v>1382</v>
      </c>
      <c r="F792" s="7" t="str">
        <f t="shared" si="1"/>
        <v>02020002090915CĐ-ĐCN1</v>
      </c>
      <c r="G792" s="8">
        <v>1</v>
      </c>
      <c r="H792" s="7" t="s">
        <v>1385</v>
      </c>
      <c r="I792" s="8">
        <v>57</v>
      </c>
      <c r="J792" s="8">
        <v>0</v>
      </c>
      <c r="K792" s="8">
        <v>57</v>
      </c>
      <c r="L792" s="9"/>
      <c r="M792" s="9"/>
      <c r="N792" s="9"/>
      <c r="O792" s="9"/>
      <c r="P792" s="9"/>
      <c r="Q792" s="9"/>
      <c r="R792" s="9"/>
      <c r="S792" s="9"/>
      <c r="T792" s="9"/>
      <c r="U792" s="9"/>
    </row>
    <row r="793" spans="1:21" ht="12.75" hidden="1" customHeight="1" x14ac:dyDescent="0.25">
      <c r="A793" s="6">
        <v>454</v>
      </c>
      <c r="B793" s="7" t="s">
        <v>1388</v>
      </c>
      <c r="C793" s="7" t="s">
        <v>199</v>
      </c>
      <c r="D793" s="7" t="str">
        <f t="shared" si="0"/>
        <v>020200029509Trang bị điện</v>
      </c>
      <c r="E793" s="7" t="s">
        <v>1382</v>
      </c>
      <c r="F793" s="7" t="str">
        <f t="shared" si="1"/>
        <v>02020002950915CĐ-ĐCN1</v>
      </c>
      <c r="G793" s="8">
        <v>1</v>
      </c>
      <c r="H793" s="7" t="s">
        <v>1389</v>
      </c>
      <c r="I793" s="8">
        <v>56</v>
      </c>
      <c r="J793" s="8">
        <v>0</v>
      </c>
      <c r="K793" s="8">
        <v>56</v>
      </c>
      <c r="L793" s="9"/>
      <c r="M793" s="9"/>
      <c r="N793" s="9"/>
      <c r="O793" s="9"/>
      <c r="P793" s="9"/>
      <c r="Q793" s="9"/>
      <c r="R793" s="9"/>
      <c r="S793" s="9"/>
      <c r="T793" s="9"/>
      <c r="U793" s="9"/>
    </row>
    <row r="794" spans="1:21" ht="12.75" hidden="1" customHeight="1" x14ac:dyDescent="0.25">
      <c r="A794" s="6">
        <v>455</v>
      </c>
      <c r="B794" s="7" t="s">
        <v>1390</v>
      </c>
      <c r="C794" s="7" t="s">
        <v>1048</v>
      </c>
      <c r="D794" s="7" t="str">
        <f t="shared" si="0"/>
        <v>020200089110Lập trình PLC</v>
      </c>
      <c r="E794" s="7" t="s">
        <v>1382</v>
      </c>
      <c r="F794" s="7" t="str">
        <f t="shared" si="1"/>
        <v>02020008911015CĐ-ĐCN1</v>
      </c>
      <c r="G794" s="8">
        <v>1</v>
      </c>
      <c r="H794" s="7" t="s">
        <v>1391</v>
      </c>
      <c r="I794" s="8">
        <v>56</v>
      </c>
      <c r="J794" s="8">
        <v>0</v>
      </c>
      <c r="K794" s="8">
        <v>56</v>
      </c>
      <c r="L794" s="9"/>
      <c r="M794" s="9"/>
      <c r="N794" s="9"/>
      <c r="O794" s="9"/>
      <c r="P794" s="9"/>
      <c r="Q794" s="9"/>
      <c r="R794" s="9"/>
      <c r="S794" s="9"/>
      <c r="T794" s="9"/>
      <c r="U794" s="9"/>
    </row>
    <row r="795" spans="1:21" ht="12.75" hidden="1" customHeight="1" x14ac:dyDescent="0.25">
      <c r="A795" s="6">
        <v>456</v>
      </c>
      <c r="B795" s="7" t="s">
        <v>1392</v>
      </c>
      <c r="C795" s="7" t="s">
        <v>1393</v>
      </c>
      <c r="D795" s="7" t="str">
        <f t="shared" si="0"/>
        <v>020200016909Thực tập Đo lường cảm biến</v>
      </c>
      <c r="E795" s="7" t="s">
        <v>1382</v>
      </c>
      <c r="F795" s="7" t="str">
        <f t="shared" si="1"/>
        <v>02020001690915CĐ-ĐCN1</v>
      </c>
      <c r="G795" s="8">
        <v>1</v>
      </c>
      <c r="H795" s="7" t="s">
        <v>1394</v>
      </c>
      <c r="I795" s="8">
        <v>57</v>
      </c>
      <c r="J795" s="8">
        <v>28</v>
      </c>
      <c r="K795" s="8">
        <v>29</v>
      </c>
      <c r="L795" s="9"/>
      <c r="M795" s="9"/>
      <c r="N795" s="9"/>
      <c r="O795" s="9"/>
      <c r="P795" s="9"/>
      <c r="Q795" s="9"/>
      <c r="R795" s="9"/>
      <c r="S795" s="9"/>
      <c r="T795" s="9"/>
      <c r="U795" s="9"/>
    </row>
    <row r="796" spans="1:21" ht="12.75" hidden="1" customHeight="1" x14ac:dyDescent="0.25">
      <c r="A796" s="6">
        <v>457</v>
      </c>
      <c r="B796" s="7" t="s">
        <v>1395</v>
      </c>
      <c r="C796" s="7" t="s">
        <v>1396</v>
      </c>
      <c r="D796" s="7" t="str">
        <f t="shared" si="0"/>
        <v>020200017609Thực tập Máy điện</v>
      </c>
      <c r="E796" s="7" t="s">
        <v>1382</v>
      </c>
      <c r="F796" s="7" t="str">
        <f t="shared" si="1"/>
        <v>02020001760915CĐ-ĐCN1</v>
      </c>
      <c r="G796" s="8">
        <v>1</v>
      </c>
      <c r="H796" s="7" t="s">
        <v>1397</v>
      </c>
      <c r="I796" s="8">
        <v>56</v>
      </c>
      <c r="J796" s="8">
        <v>0</v>
      </c>
      <c r="K796" s="8">
        <v>56</v>
      </c>
      <c r="L796" s="9"/>
      <c r="M796" s="9"/>
      <c r="N796" s="9"/>
      <c r="O796" s="9"/>
      <c r="P796" s="9"/>
      <c r="Q796" s="9"/>
      <c r="R796" s="9"/>
      <c r="S796" s="9"/>
      <c r="T796" s="9"/>
      <c r="U796" s="9"/>
    </row>
    <row r="797" spans="1:21" ht="12.75" hidden="1" customHeight="1" x14ac:dyDescent="0.25">
      <c r="A797" s="6">
        <v>458</v>
      </c>
      <c r="B797" s="7" t="s">
        <v>1398</v>
      </c>
      <c r="C797" s="7" t="s">
        <v>1399</v>
      </c>
      <c r="D797" s="7" t="str">
        <f t="shared" si="0"/>
        <v>020200032509Thực tập PLC</v>
      </c>
      <c r="E797" s="7" t="s">
        <v>1382</v>
      </c>
      <c r="F797" s="7" t="str">
        <f t="shared" si="1"/>
        <v>02020003250915CĐ-ĐCN1</v>
      </c>
      <c r="G797" s="8">
        <v>1</v>
      </c>
      <c r="H797" s="7" t="s">
        <v>1400</v>
      </c>
      <c r="I797" s="8">
        <v>56</v>
      </c>
      <c r="J797" s="8">
        <v>0</v>
      </c>
      <c r="K797" s="8">
        <v>56</v>
      </c>
      <c r="L797" s="9"/>
      <c r="M797" s="9"/>
      <c r="N797" s="9"/>
      <c r="O797" s="9"/>
      <c r="P797" s="9"/>
      <c r="Q797" s="9"/>
      <c r="R797" s="9"/>
      <c r="S797" s="9"/>
      <c r="T797" s="9"/>
      <c r="U797" s="9"/>
    </row>
    <row r="798" spans="1:21" ht="12.75" hidden="1" customHeight="1" x14ac:dyDescent="0.25">
      <c r="A798" s="6">
        <v>459</v>
      </c>
      <c r="B798" s="7" t="s">
        <v>1401</v>
      </c>
      <c r="C798" s="7" t="s">
        <v>1381</v>
      </c>
      <c r="D798" s="7" t="str">
        <f t="shared" si="0"/>
        <v>020200005710Đường lối CM của Đảng CSVN</v>
      </c>
      <c r="E798" s="7" t="s">
        <v>1402</v>
      </c>
      <c r="F798" s="7" t="str">
        <f t="shared" si="1"/>
        <v>02020000571015CĐ-ĐCN2</v>
      </c>
      <c r="G798" s="8">
        <v>1</v>
      </c>
      <c r="H798" s="7" t="s">
        <v>41</v>
      </c>
      <c r="I798" s="8">
        <v>56</v>
      </c>
      <c r="J798" s="8">
        <v>0</v>
      </c>
      <c r="K798" s="8">
        <v>56</v>
      </c>
      <c r="L798" s="9"/>
      <c r="M798" s="9"/>
      <c r="N798" s="9"/>
      <c r="O798" s="9"/>
      <c r="P798" s="9"/>
      <c r="Q798" s="9"/>
      <c r="R798" s="9"/>
      <c r="S798" s="9"/>
      <c r="T798" s="9"/>
      <c r="U798" s="9"/>
    </row>
    <row r="799" spans="1:21" ht="12.75" hidden="1" customHeight="1" x14ac:dyDescent="0.25">
      <c r="A799" s="6">
        <v>460</v>
      </c>
      <c r="B799" s="7" t="s">
        <v>1403</v>
      </c>
      <c r="C799" s="7" t="s">
        <v>1384</v>
      </c>
      <c r="D799" s="7" t="str">
        <f t="shared" si="0"/>
        <v>020200008110Kỹ thuật chiếu sáng</v>
      </c>
      <c r="E799" s="7" t="s">
        <v>1402</v>
      </c>
      <c r="F799" s="7" t="str">
        <f t="shared" si="1"/>
        <v>02020000811015CĐ-ĐCN2</v>
      </c>
      <c r="G799" s="8">
        <v>1</v>
      </c>
      <c r="H799" s="7" t="s">
        <v>1385</v>
      </c>
      <c r="I799" s="8">
        <v>56</v>
      </c>
      <c r="J799" s="8">
        <v>0</v>
      </c>
      <c r="K799" s="8">
        <v>56</v>
      </c>
      <c r="L799" s="9"/>
      <c r="M799" s="9"/>
      <c r="N799" s="9"/>
      <c r="O799" s="9"/>
      <c r="P799" s="9"/>
      <c r="Q799" s="9"/>
      <c r="R799" s="9"/>
      <c r="S799" s="9"/>
      <c r="T799" s="9"/>
      <c r="U799" s="9"/>
    </row>
    <row r="800" spans="1:21" ht="12.75" hidden="1" customHeight="1" x14ac:dyDescent="0.25">
      <c r="A800" s="6">
        <v>461</v>
      </c>
      <c r="B800" s="7" t="s">
        <v>1404</v>
      </c>
      <c r="C800" s="7" t="s">
        <v>1387</v>
      </c>
      <c r="D800" s="7" t="str">
        <f t="shared" si="0"/>
        <v>020200020910Truyền động điện và ứng dụng</v>
      </c>
      <c r="E800" s="7" t="s">
        <v>1402</v>
      </c>
      <c r="F800" s="7" t="str">
        <f t="shared" si="1"/>
        <v>02020002091015CĐ-ĐCN2</v>
      </c>
      <c r="G800" s="8">
        <v>1</v>
      </c>
      <c r="H800" s="7" t="s">
        <v>1385</v>
      </c>
      <c r="I800" s="8">
        <v>56</v>
      </c>
      <c r="J800" s="8">
        <v>0</v>
      </c>
      <c r="K800" s="8">
        <v>56</v>
      </c>
      <c r="L800" s="9"/>
      <c r="M800" s="9"/>
      <c r="N800" s="9"/>
      <c r="O800" s="9"/>
      <c r="P800" s="9"/>
      <c r="Q800" s="9"/>
      <c r="R800" s="9"/>
      <c r="S800" s="9"/>
      <c r="T800" s="9"/>
      <c r="U800" s="9"/>
    </row>
    <row r="801" spans="1:21" ht="12.75" hidden="1" customHeight="1" x14ac:dyDescent="0.25">
      <c r="A801" s="6">
        <v>462</v>
      </c>
      <c r="B801" s="7" t="s">
        <v>1405</v>
      </c>
      <c r="C801" s="7" t="s">
        <v>199</v>
      </c>
      <c r="D801" s="7" t="str">
        <f t="shared" si="0"/>
        <v>020200029510Trang bị điện</v>
      </c>
      <c r="E801" s="7" t="s">
        <v>1402</v>
      </c>
      <c r="F801" s="7" t="str">
        <f t="shared" si="1"/>
        <v>02020002951015CĐ-ĐCN2</v>
      </c>
      <c r="G801" s="8">
        <v>1</v>
      </c>
      <c r="H801" s="7" t="s">
        <v>435</v>
      </c>
      <c r="I801" s="8">
        <v>56</v>
      </c>
      <c r="J801" s="8">
        <v>0</v>
      </c>
      <c r="K801" s="8">
        <v>56</v>
      </c>
      <c r="L801" s="9"/>
      <c r="M801" s="9"/>
      <c r="N801" s="9"/>
      <c r="O801" s="9"/>
      <c r="P801" s="9"/>
      <c r="Q801" s="9"/>
      <c r="R801" s="9"/>
      <c r="S801" s="9"/>
      <c r="T801" s="9"/>
      <c r="U801" s="9"/>
    </row>
    <row r="802" spans="1:21" ht="12.75" hidden="1" customHeight="1" x14ac:dyDescent="0.25">
      <c r="A802" s="6">
        <v>463</v>
      </c>
      <c r="B802" s="7" t="s">
        <v>1406</v>
      </c>
      <c r="C802" s="7" t="s">
        <v>1048</v>
      </c>
      <c r="D802" s="7" t="str">
        <f t="shared" si="0"/>
        <v>020200089111Lập trình PLC</v>
      </c>
      <c r="E802" s="7" t="s">
        <v>1402</v>
      </c>
      <c r="F802" s="7" t="str">
        <f t="shared" si="1"/>
        <v>02020008911115CĐ-ĐCN2</v>
      </c>
      <c r="G802" s="8">
        <v>1</v>
      </c>
      <c r="H802" s="7" t="s">
        <v>1391</v>
      </c>
      <c r="I802" s="8">
        <v>56</v>
      </c>
      <c r="J802" s="8">
        <v>0</v>
      </c>
      <c r="K802" s="8">
        <v>56</v>
      </c>
      <c r="L802" s="9"/>
      <c r="M802" s="9"/>
      <c r="N802" s="9"/>
      <c r="O802" s="9"/>
      <c r="P802" s="9"/>
      <c r="Q802" s="9"/>
      <c r="R802" s="9"/>
      <c r="S802" s="9"/>
      <c r="T802" s="9"/>
      <c r="U802" s="9"/>
    </row>
    <row r="803" spans="1:21" ht="12.75" hidden="1" customHeight="1" x14ac:dyDescent="0.25">
      <c r="A803" s="6">
        <v>464</v>
      </c>
      <c r="B803" s="7" t="s">
        <v>1407</v>
      </c>
      <c r="C803" s="7" t="s">
        <v>1393</v>
      </c>
      <c r="D803" s="7" t="str">
        <f t="shared" si="0"/>
        <v>020200016910Thực tập Đo lường cảm biến</v>
      </c>
      <c r="E803" s="7" t="s">
        <v>1402</v>
      </c>
      <c r="F803" s="7" t="str">
        <f t="shared" si="1"/>
        <v>02020001691015CĐ-ĐCN2</v>
      </c>
      <c r="G803" s="8">
        <v>1</v>
      </c>
      <c r="H803" s="7" t="s">
        <v>1408</v>
      </c>
      <c r="I803" s="8">
        <v>56</v>
      </c>
      <c r="J803" s="8">
        <v>56</v>
      </c>
      <c r="K803" s="8">
        <v>0</v>
      </c>
      <c r="L803" s="9"/>
      <c r="M803" s="9"/>
      <c r="N803" s="9"/>
      <c r="O803" s="9"/>
      <c r="P803" s="9"/>
      <c r="Q803" s="9"/>
      <c r="R803" s="9"/>
      <c r="S803" s="9"/>
      <c r="T803" s="9"/>
      <c r="U803" s="9"/>
    </row>
    <row r="804" spans="1:21" ht="12.75" hidden="1" customHeight="1" x14ac:dyDescent="0.25">
      <c r="A804" s="6">
        <v>465</v>
      </c>
      <c r="B804" s="7" t="s">
        <v>1409</v>
      </c>
      <c r="C804" s="7" t="s">
        <v>1396</v>
      </c>
      <c r="D804" s="7" t="str">
        <f t="shared" si="0"/>
        <v>020200017610Thực tập Máy điện</v>
      </c>
      <c r="E804" s="7" t="s">
        <v>1402</v>
      </c>
      <c r="F804" s="7" t="str">
        <f t="shared" si="1"/>
        <v>02020001761015CĐ-ĐCN2</v>
      </c>
      <c r="G804" s="8">
        <v>1</v>
      </c>
      <c r="H804" s="7" t="s">
        <v>1397</v>
      </c>
      <c r="I804" s="8">
        <v>56</v>
      </c>
      <c r="J804" s="8">
        <v>0</v>
      </c>
      <c r="K804" s="8">
        <v>56</v>
      </c>
      <c r="L804" s="9"/>
      <c r="M804" s="9"/>
      <c r="N804" s="9"/>
      <c r="O804" s="9"/>
      <c r="P804" s="9"/>
      <c r="Q804" s="9"/>
      <c r="R804" s="9"/>
      <c r="S804" s="9"/>
      <c r="T804" s="9"/>
      <c r="U804" s="9"/>
    </row>
    <row r="805" spans="1:21" ht="12.75" hidden="1" customHeight="1" x14ac:dyDescent="0.25">
      <c r="A805" s="6">
        <v>466</v>
      </c>
      <c r="B805" s="7" t="s">
        <v>1410</v>
      </c>
      <c r="C805" s="7" t="s">
        <v>1399</v>
      </c>
      <c r="D805" s="7" t="str">
        <f t="shared" si="0"/>
        <v>020200032510Thực tập PLC</v>
      </c>
      <c r="E805" s="7" t="s">
        <v>1402</v>
      </c>
      <c r="F805" s="7" t="str">
        <f t="shared" si="1"/>
        <v>02020003251015CĐ-ĐCN2</v>
      </c>
      <c r="G805" s="8">
        <v>1</v>
      </c>
      <c r="H805" s="7" t="s">
        <v>1391</v>
      </c>
      <c r="I805" s="8">
        <v>56</v>
      </c>
      <c r="J805" s="8">
        <v>56</v>
      </c>
      <c r="K805" s="8">
        <v>0</v>
      </c>
      <c r="L805" s="9"/>
      <c r="M805" s="9"/>
      <c r="N805" s="9"/>
      <c r="O805" s="9"/>
      <c r="P805" s="9"/>
      <c r="Q805" s="9"/>
      <c r="R805" s="9"/>
      <c r="S805" s="9"/>
      <c r="T805" s="9"/>
      <c r="U805" s="9"/>
    </row>
    <row r="806" spans="1:21" ht="12.75" hidden="1" customHeight="1" x14ac:dyDescent="0.25">
      <c r="A806" s="6">
        <v>467</v>
      </c>
      <c r="B806" s="7" t="s">
        <v>1411</v>
      </c>
      <c r="C806" s="7" t="s">
        <v>1381</v>
      </c>
      <c r="D806" s="7" t="str">
        <f t="shared" si="0"/>
        <v>020200005711Đường lối CM của Đảng CSVN</v>
      </c>
      <c r="E806" s="7" t="s">
        <v>1412</v>
      </c>
      <c r="F806" s="7" t="str">
        <f t="shared" si="1"/>
        <v>02020000571115CĐ-ĐCN3</v>
      </c>
      <c r="G806" s="8">
        <v>1</v>
      </c>
      <c r="H806" s="7" t="s">
        <v>41</v>
      </c>
      <c r="I806" s="8">
        <v>53</v>
      </c>
      <c r="J806" s="8">
        <v>0</v>
      </c>
      <c r="K806" s="8">
        <v>53</v>
      </c>
      <c r="L806" s="9"/>
      <c r="M806" s="9"/>
      <c r="N806" s="9"/>
      <c r="O806" s="9"/>
      <c r="P806" s="9"/>
      <c r="Q806" s="9"/>
      <c r="R806" s="9"/>
      <c r="S806" s="9"/>
      <c r="T806" s="9"/>
      <c r="U806" s="9"/>
    </row>
    <row r="807" spans="1:21" ht="12.75" hidden="1" customHeight="1" x14ac:dyDescent="0.25">
      <c r="A807" s="6">
        <v>468</v>
      </c>
      <c r="B807" s="7" t="s">
        <v>1413</v>
      </c>
      <c r="C807" s="7" t="s">
        <v>1384</v>
      </c>
      <c r="D807" s="7" t="str">
        <f t="shared" si="0"/>
        <v>020200008111Kỹ thuật chiếu sáng</v>
      </c>
      <c r="E807" s="7" t="s">
        <v>1412</v>
      </c>
      <c r="F807" s="7" t="str">
        <f t="shared" si="1"/>
        <v>02020000811115CĐ-ĐCN3</v>
      </c>
      <c r="G807" s="8">
        <v>1</v>
      </c>
      <c r="H807" s="7" t="s">
        <v>1414</v>
      </c>
      <c r="I807" s="8">
        <v>53</v>
      </c>
      <c r="J807" s="8">
        <v>0</v>
      </c>
      <c r="K807" s="8">
        <v>53</v>
      </c>
      <c r="L807" s="9"/>
      <c r="M807" s="9"/>
      <c r="N807" s="9"/>
      <c r="O807" s="9"/>
      <c r="P807" s="9"/>
      <c r="Q807" s="9"/>
      <c r="R807" s="9"/>
      <c r="S807" s="9"/>
      <c r="T807" s="9"/>
      <c r="U807" s="9"/>
    </row>
    <row r="808" spans="1:21" ht="12.75" hidden="1" customHeight="1" x14ac:dyDescent="0.25">
      <c r="A808" s="6">
        <v>469</v>
      </c>
      <c r="B808" s="7" t="s">
        <v>1415</v>
      </c>
      <c r="C808" s="7" t="s">
        <v>1387</v>
      </c>
      <c r="D808" s="7" t="str">
        <f t="shared" si="0"/>
        <v>020200020911Truyền động điện và ứng dụng</v>
      </c>
      <c r="E808" s="7" t="s">
        <v>1412</v>
      </c>
      <c r="F808" s="7" t="str">
        <f t="shared" si="1"/>
        <v>02020002091115CĐ-ĐCN3</v>
      </c>
      <c r="G808" s="8">
        <v>1</v>
      </c>
      <c r="H808" s="7" t="s">
        <v>1416</v>
      </c>
      <c r="I808" s="8">
        <v>53</v>
      </c>
      <c r="J808" s="8">
        <v>0</v>
      </c>
      <c r="K808" s="8">
        <v>53</v>
      </c>
      <c r="L808" s="9"/>
      <c r="M808" s="9"/>
      <c r="N808" s="9"/>
      <c r="O808" s="9"/>
      <c r="P808" s="9"/>
      <c r="Q808" s="9"/>
      <c r="R808" s="9"/>
      <c r="S808" s="9"/>
      <c r="T808" s="9"/>
      <c r="U808" s="9"/>
    </row>
    <row r="809" spans="1:21" ht="12.75" hidden="1" customHeight="1" x14ac:dyDescent="0.25">
      <c r="A809" s="6">
        <v>470</v>
      </c>
      <c r="B809" s="7" t="s">
        <v>1417</v>
      </c>
      <c r="C809" s="7" t="s">
        <v>199</v>
      </c>
      <c r="D809" s="7" t="str">
        <f t="shared" si="0"/>
        <v>020200029511Trang bị điện</v>
      </c>
      <c r="E809" s="7" t="s">
        <v>1412</v>
      </c>
      <c r="F809" s="7" t="str">
        <f t="shared" si="1"/>
        <v>02020002951115CĐ-ĐCN3</v>
      </c>
      <c r="G809" s="8">
        <v>1</v>
      </c>
      <c r="H809" s="7" t="s">
        <v>47</v>
      </c>
      <c r="I809" s="8">
        <v>53</v>
      </c>
      <c r="J809" s="8">
        <v>0</v>
      </c>
      <c r="K809" s="8">
        <v>53</v>
      </c>
      <c r="L809" s="9"/>
      <c r="M809" s="9"/>
      <c r="N809" s="9"/>
      <c r="O809" s="9"/>
      <c r="P809" s="9"/>
      <c r="Q809" s="9"/>
      <c r="R809" s="9"/>
      <c r="S809" s="9"/>
      <c r="T809" s="9"/>
      <c r="U809" s="9"/>
    </row>
    <row r="810" spans="1:21" ht="12.75" hidden="1" customHeight="1" x14ac:dyDescent="0.25">
      <c r="A810" s="6">
        <v>471</v>
      </c>
      <c r="B810" s="7" t="s">
        <v>1418</v>
      </c>
      <c r="C810" s="7" t="s">
        <v>1048</v>
      </c>
      <c r="D810" s="7" t="str">
        <f t="shared" si="0"/>
        <v>020200089112Lập trình PLC</v>
      </c>
      <c r="E810" s="7" t="s">
        <v>1412</v>
      </c>
      <c r="F810" s="7" t="str">
        <f t="shared" si="1"/>
        <v>02020008911215CĐ-ĐCN3</v>
      </c>
      <c r="G810" s="8">
        <v>1</v>
      </c>
      <c r="H810" s="7" t="s">
        <v>1400</v>
      </c>
      <c r="I810" s="8">
        <v>53</v>
      </c>
      <c r="J810" s="8">
        <v>0</v>
      </c>
      <c r="K810" s="8">
        <v>53</v>
      </c>
      <c r="L810" s="9"/>
      <c r="M810" s="9"/>
      <c r="N810" s="9"/>
      <c r="O810" s="9"/>
      <c r="P810" s="9"/>
      <c r="Q810" s="9"/>
      <c r="R810" s="9"/>
      <c r="S810" s="9"/>
      <c r="T810" s="9"/>
      <c r="U810" s="9"/>
    </row>
    <row r="811" spans="1:21" ht="12.75" hidden="1" customHeight="1" x14ac:dyDescent="0.25">
      <c r="A811" s="6">
        <v>472</v>
      </c>
      <c r="B811" s="7" t="s">
        <v>1419</v>
      </c>
      <c r="C811" s="7" t="s">
        <v>1393</v>
      </c>
      <c r="D811" s="7" t="str">
        <f t="shared" si="0"/>
        <v>020200016911Thực tập Đo lường cảm biến</v>
      </c>
      <c r="E811" s="7" t="s">
        <v>1412</v>
      </c>
      <c r="F811" s="7" t="str">
        <f t="shared" si="1"/>
        <v>02020001691115CĐ-ĐCN3</v>
      </c>
      <c r="G811" s="8">
        <v>1</v>
      </c>
      <c r="H811" s="7" t="s">
        <v>1420</v>
      </c>
      <c r="I811" s="8">
        <v>54</v>
      </c>
      <c r="J811" s="8">
        <v>28</v>
      </c>
      <c r="K811" s="8">
        <v>26</v>
      </c>
      <c r="L811" s="9"/>
      <c r="M811" s="9"/>
      <c r="N811" s="9"/>
      <c r="O811" s="9"/>
      <c r="P811" s="9"/>
      <c r="Q811" s="9"/>
      <c r="R811" s="9"/>
      <c r="S811" s="9"/>
      <c r="T811" s="9"/>
      <c r="U811" s="9"/>
    </row>
    <row r="812" spans="1:21" ht="12.75" hidden="1" customHeight="1" x14ac:dyDescent="0.25">
      <c r="A812" s="6">
        <v>473</v>
      </c>
      <c r="B812" s="7" t="s">
        <v>1421</v>
      </c>
      <c r="C812" s="7" t="s">
        <v>1396</v>
      </c>
      <c r="D812" s="7" t="str">
        <f t="shared" si="0"/>
        <v>020200017611Thực tập Máy điện</v>
      </c>
      <c r="E812" s="7" t="s">
        <v>1412</v>
      </c>
      <c r="F812" s="7" t="str">
        <f t="shared" si="1"/>
        <v>02020001761115CĐ-ĐCN3</v>
      </c>
      <c r="G812" s="8">
        <v>1</v>
      </c>
      <c r="H812" s="7" t="s">
        <v>1422</v>
      </c>
      <c r="I812" s="8">
        <v>53</v>
      </c>
      <c r="J812" s="8">
        <v>0</v>
      </c>
      <c r="K812" s="8">
        <v>53</v>
      </c>
      <c r="L812" s="9"/>
      <c r="M812" s="9"/>
      <c r="N812" s="9"/>
      <c r="O812" s="9"/>
      <c r="P812" s="9"/>
      <c r="Q812" s="9"/>
      <c r="R812" s="9"/>
      <c r="S812" s="9"/>
      <c r="T812" s="9"/>
      <c r="U812" s="9"/>
    </row>
    <row r="813" spans="1:21" ht="12.75" hidden="1" customHeight="1" x14ac:dyDescent="0.25">
      <c r="A813" s="6">
        <v>474</v>
      </c>
      <c r="B813" s="7" t="s">
        <v>1423</v>
      </c>
      <c r="C813" s="7" t="s">
        <v>1399</v>
      </c>
      <c r="D813" s="7" t="str">
        <f t="shared" si="0"/>
        <v>020200032511Thực tập PLC</v>
      </c>
      <c r="E813" s="7" t="s">
        <v>1412</v>
      </c>
      <c r="F813" s="7" t="str">
        <f t="shared" si="1"/>
        <v>02020003251115CĐ-ĐCN3</v>
      </c>
      <c r="G813" s="8">
        <v>1</v>
      </c>
      <c r="H813" s="7" t="s">
        <v>1424</v>
      </c>
      <c r="I813" s="8">
        <v>53</v>
      </c>
      <c r="J813" s="8">
        <v>53</v>
      </c>
      <c r="K813" s="8">
        <v>0</v>
      </c>
      <c r="L813" s="9"/>
      <c r="M813" s="9"/>
      <c r="N813" s="9"/>
      <c r="O813" s="9"/>
      <c r="P813" s="9"/>
      <c r="Q813" s="9"/>
      <c r="R813" s="9"/>
      <c r="S813" s="9"/>
      <c r="T813" s="9"/>
      <c r="U813" s="9"/>
    </row>
    <row r="814" spans="1:21" ht="12.75" hidden="1" customHeight="1" x14ac:dyDescent="0.25">
      <c r="A814" s="6">
        <v>475</v>
      </c>
      <c r="B814" s="7" t="s">
        <v>1425</v>
      </c>
      <c r="C814" s="7" t="s">
        <v>1381</v>
      </c>
      <c r="D814" s="7" t="str">
        <f t="shared" si="0"/>
        <v>020200005712Đường lối CM của Đảng CSVN</v>
      </c>
      <c r="E814" s="7" t="s">
        <v>1426</v>
      </c>
      <c r="F814" s="7" t="str">
        <f t="shared" si="1"/>
        <v>02020000571215CĐ-ĐCN4</v>
      </c>
      <c r="G814" s="8">
        <v>1</v>
      </c>
      <c r="H814" s="7" t="s">
        <v>41</v>
      </c>
      <c r="I814" s="8">
        <v>55</v>
      </c>
      <c r="J814" s="8">
        <v>0</v>
      </c>
      <c r="K814" s="8">
        <v>55</v>
      </c>
      <c r="L814" s="9"/>
      <c r="M814" s="9"/>
      <c r="N814" s="9"/>
      <c r="O814" s="9"/>
      <c r="P814" s="9"/>
      <c r="Q814" s="9"/>
      <c r="R814" s="9"/>
      <c r="S814" s="9"/>
      <c r="T814" s="9"/>
      <c r="U814" s="9"/>
    </row>
    <row r="815" spans="1:21" ht="12.75" hidden="1" customHeight="1" x14ac:dyDescent="0.25">
      <c r="A815" s="6">
        <v>476</v>
      </c>
      <c r="B815" s="7" t="s">
        <v>1427</v>
      </c>
      <c r="C815" s="7" t="s">
        <v>1384</v>
      </c>
      <c r="D815" s="7" t="str">
        <f t="shared" si="0"/>
        <v>020200008112Kỹ thuật chiếu sáng</v>
      </c>
      <c r="E815" s="7" t="s">
        <v>1426</v>
      </c>
      <c r="F815" s="7" t="str">
        <f t="shared" si="1"/>
        <v>02020000811215CĐ-ĐCN4</v>
      </c>
      <c r="G815" s="8">
        <v>1</v>
      </c>
      <c r="H815" s="7" t="s">
        <v>1414</v>
      </c>
      <c r="I815" s="8">
        <v>55</v>
      </c>
      <c r="J815" s="8">
        <v>0</v>
      </c>
      <c r="K815" s="8">
        <v>55</v>
      </c>
      <c r="L815" s="9"/>
      <c r="M815" s="9"/>
      <c r="N815" s="9"/>
      <c r="O815" s="9"/>
      <c r="P815" s="9"/>
      <c r="Q815" s="9"/>
      <c r="R815" s="9"/>
      <c r="S815" s="9"/>
      <c r="T815" s="9"/>
      <c r="U815" s="9"/>
    </row>
    <row r="816" spans="1:21" ht="12.75" hidden="1" customHeight="1" x14ac:dyDescent="0.25">
      <c r="A816" s="6">
        <v>477</v>
      </c>
      <c r="B816" s="7" t="s">
        <v>1428</v>
      </c>
      <c r="C816" s="7" t="s">
        <v>1387</v>
      </c>
      <c r="D816" s="7" t="str">
        <f t="shared" si="0"/>
        <v>020200020912Truyền động điện và ứng dụng</v>
      </c>
      <c r="E816" s="7" t="s">
        <v>1426</v>
      </c>
      <c r="F816" s="7" t="str">
        <f t="shared" si="1"/>
        <v>02020002091215CĐ-ĐCN4</v>
      </c>
      <c r="G816" s="8">
        <v>1</v>
      </c>
      <c r="H816" s="7" t="s">
        <v>1416</v>
      </c>
      <c r="I816" s="8">
        <v>56</v>
      </c>
      <c r="J816" s="8">
        <v>0</v>
      </c>
      <c r="K816" s="8">
        <v>56</v>
      </c>
      <c r="L816" s="9"/>
      <c r="M816" s="9"/>
      <c r="N816" s="9"/>
      <c r="O816" s="9"/>
      <c r="P816" s="9"/>
      <c r="Q816" s="9"/>
      <c r="R816" s="9"/>
      <c r="S816" s="9"/>
      <c r="T816" s="9"/>
      <c r="U816" s="9"/>
    </row>
    <row r="817" spans="1:21" ht="12.75" hidden="1" customHeight="1" x14ac:dyDescent="0.25">
      <c r="A817" s="6">
        <v>478</v>
      </c>
      <c r="B817" s="7" t="s">
        <v>1429</v>
      </c>
      <c r="C817" s="7" t="s">
        <v>199</v>
      </c>
      <c r="D817" s="7" t="str">
        <f t="shared" si="0"/>
        <v>020200029512Trang bị điện</v>
      </c>
      <c r="E817" s="7" t="s">
        <v>1426</v>
      </c>
      <c r="F817" s="7" t="str">
        <f t="shared" si="1"/>
        <v>02020002951215CĐ-ĐCN4</v>
      </c>
      <c r="G817" s="8">
        <v>1</v>
      </c>
      <c r="H817" s="7" t="s">
        <v>47</v>
      </c>
      <c r="I817" s="8">
        <v>55</v>
      </c>
      <c r="J817" s="8">
        <v>0</v>
      </c>
      <c r="K817" s="8">
        <v>55</v>
      </c>
      <c r="L817" s="9"/>
      <c r="M817" s="9"/>
      <c r="N817" s="9"/>
      <c r="O817" s="9"/>
      <c r="P817" s="9"/>
      <c r="Q817" s="9"/>
      <c r="R817" s="9"/>
      <c r="S817" s="9"/>
      <c r="T817" s="9"/>
      <c r="U817" s="9"/>
    </row>
    <row r="818" spans="1:21" ht="12.75" hidden="1" customHeight="1" x14ac:dyDescent="0.25">
      <c r="A818" s="6">
        <v>479</v>
      </c>
      <c r="B818" s="7" t="s">
        <v>1430</v>
      </c>
      <c r="C818" s="7" t="s">
        <v>1048</v>
      </c>
      <c r="D818" s="7" t="str">
        <f t="shared" si="0"/>
        <v>020200089113Lập trình PLC</v>
      </c>
      <c r="E818" s="7" t="s">
        <v>1426</v>
      </c>
      <c r="F818" s="7" t="str">
        <f t="shared" si="1"/>
        <v>02020008911315CĐ-ĐCN4</v>
      </c>
      <c r="G818" s="8">
        <v>1</v>
      </c>
      <c r="H818" s="7" t="s">
        <v>1400</v>
      </c>
      <c r="I818" s="8">
        <v>56</v>
      </c>
      <c r="J818" s="8">
        <v>0</v>
      </c>
      <c r="K818" s="8">
        <v>56</v>
      </c>
      <c r="L818" s="9"/>
      <c r="M818" s="9"/>
      <c r="N818" s="9"/>
      <c r="O818" s="9"/>
      <c r="P818" s="9"/>
      <c r="Q818" s="9"/>
      <c r="R818" s="9"/>
      <c r="S818" s="9"/>
      <c r="T818" s="9"/>
      <c r="U818" s="9"/>
    </row>
    <row r="819" spans="1:21" ht="12.75" hidden="1" customHeight="1" x14ac:dyDescent="0.25">
      <c r="A819" s="6">
        <v>480</v>
      </c>
      <c r="B819" s="7" t="s">
        <v>1431</v>
      </c>
      <c r="C819" s="7" t="s">
        <v>1393</v>
      </c>
      <c r="D819" s="7" t="str">
        <f t="shared" si="0"/>
        <v>020200016912Thực tập Đo lường cảm biến</v>
      </c>
      <c r="E819" s="7" t="s">
        <v>1426</v>
      </c>
      <c r="F819" s="7" t="str">
        <f t="shared" si="1"/>
        <v>02020001691215CĐ-ĐCN4</v>
      </c>
      <c r="G819" s="8">
        <v>1</v>
      </c>
      <c r="H819" s="7" t="s">
        <v>1432</v>
      </c>
      <c r="I819" s="8">
        <v>55</v>
      </c>
      <c r="J819" s="8">
        <v>28</v>
      </c>
      <c r="K819" s="8">
        <v>27</v>
      </c>
      <c r="L819" s="9"/>
      <c r="M819" s="9"/>
      <c r="N819" s="9"/>
      <c r="O819" s="9"/>
      <c r="P819" s="9"/>
      <c r="Q819" s="9"/>
      <c r="R819" s="9"/>
      <c r="S819" s="9"/>
      <c r="T819" s="9"/>
      <c r="U819" s="9"/>
    </row>
    <row r="820" spans="1:21" ht="12.75" hidden="1" customHeight="1" x14ac:dyDescent="0.25">
      <c r="A820" s="6">
        <v>481</v>
      </c>
      <c r="B820" s="7" t="s">
        <v>1433</v>
      </c>
      <c r="C820" s="7" t="s">
        <v>1396</v>
      </c>
      <c r="D820" s="7" t="str">
        <f t="shared" si="0"/>
        <v>020200017612Thực tập Máy điện</v>
      </c>
      <c r="E820" s="7" t="s">
        <v>1426</v>
      </c>
      <c r="F820" s="7" t="str">
        <f t="shared" si="1"/>
        <v>02020001761215CĐ-ĐCN4</v>
      </c>
      <c r="G820" s="8">
        <v>1</v>
      </c>
      <c r="H820" s="7" t="s">
        <v>1397</v>
      </c>
      <c r="I820" s="8">
        <v>56</v>
      </c>
      <c r="J820" s="8">
        <v>0</v>
      </c>
      <c r="K820" s="8">
        <v>56</v>
      </c>
      <c r="L820" s="9"/>
      <c r="M820" s="9"/>
      <c r="N820" s="9"/>
      <c r="O820" s="9"/>
      <c r="P820" s="9"/>
      <c r="Q820" s="9"/>
      <c r="R820" s="9"/>
      <c r="S820" s="9"/>
      <c r="T820" s="9"/>
      <c r="U820" s="9"/>
    </row>
    <row r="821" spans="1:21" ht="12.75" hidden="1" customHeight="1" x14ac:dyDescent="0.25">
      <c r="A821" s="6">
        <v>482</v>
      </c>
      <c r="B821" s="7" t="s">
        <v>1434</v>
      </c>
      <c r="C821" s="7" t="s">
        <v>1399</v>
      </c>
      <c r="D821" s="7" t="str">
        <f t="shared" si="0"/>
        <v>020200032512Thực tập PLC</v>
      </c>
      <c r="E821" s="7" t="s">
        <v>1426</v>
      </c>
      <c r="F821" s="7" t="str">
        <f t="shared" si="1"/>
        <v>02020003251215CĐ-ĐCN4</v>
      </c>
      <c r="G821" s="8">
        <v>1</v>
      </c>
      <c r="H821" s="7" t="s">
        <v>1435</v>
      </c>
      <c r="I821" s="8">
        <v>55</v>
      </c>
      <c r="J821" s="8">
        <v>55</v>
      </c>
      <c r="K821" s="8">
        <v>0</v>
      </c>
      <c r="L821" s="9"/>
      <c r="M821" s="9"/>
      <c r="N821" s="9"/>
      <c r="O821" s="9"/>
      <c r="P821" s="9"/>
      <c r="Q821" s="9"/>
      <c r="R821" s="9"/>
      <c r="S821" s="9"/>
      <c r="T821" s="9"/>
      <c r="U821" s="9"/>
    </row>
    <row r="822" spans="1:21" ht="12.75" hidden="1" customHeight="1" x14ac:dyDescent="0.25">
      <c r="A822" s="6">
        <v>483</v>
      </c>
      <c r="B822" s="7" t="s">
        <v>1436</v>
      </c>
      <c r="C822" s="7" t="s">
        <v>1381</v>
      </c>
      <c r="D822" s="7" t="str">
        <f t="shared" si="0"/>
        <v>020200005713Đường lối CM của Đảng CSVN</v>
      </c>
      <c r="E822" s="7" t="s">
        <v>1437</v>
      </c>
      <c r="F822" s="7" t="str">
        <f t="shared" si="1"/>
        <v>02020000571315CĐ-ĐTCN1</v>
      </c>
      <c r="G822" s="8">
        <v>1</v>
      </c>
      <c r="H822" s="7" t="s">
        <v>41</v>
      </c>
      <c r="I822" s="8">
        <v>44</v>
      </c>
      <c r="J822" s="8">
        <v>0</v>
      </c>
      <c r="K822" s="8">
        <v>44</v>
      </c>
      <c r="L822" s="9"/>
      <c r="M822" s="9"/>
      <c r="N822" s="9"/>
      <c r="O822" s="9"/>
      <c r="P822" s="9"/>
      <c r="Q822" s="9"/>
      <c r="R822" s="9"/>
      <c r="S822" s="9"/>
      <c r="T822" s="9"/>
      <c r="U822" s="9"/>
    </row>
    <row r="823" spans="1:21" ht="12.75" hidden="1" customHeight="1" x14ac:dyDescent="0.25">
      <c r="A823" s="6">
        <v>484</v>
      </c>
      <c r="B823" s="7" t="s">
        <v>1438</v>
      </c>
      <c r="C823" s="7" t="s">
        <v>1439</v>
      </c>
      <c r="D823" s="7" t="str">
        <f t="shared" si="0"/>
        <v>020200021201Tự động hóa quá trình công nghệ</v>
      </c>
      <c r="E823" s="7" t="s">
        <v>1437</v>
      </c>
      <c r="F823" s="7" t="str">
        <f t="shared" si="1"/>
        <v>02020002120115CĐ-ĐTCN1</v>
      </c>
      <c r="G823" s="8">
        <v>1</v>
      </c>
      <c r="H823" s="7" t="s">
        <v>65</v>
      </c>
      <c r="I823" s="8">
        <v>44</v>
      </c>
      <c r="J823" s="8">
        <v>0</v>
      </c>
      <c r="K823" s="8">
        <v>44</v>
      </c>
      <c r="L823" s="9"/>
      <c r="M823" s="9"/>
      <c r="N823" s="9"/>
      <c r="O823" s="9"/>
      <c r="P823" s="9"/>
      <c r="Q823" s="9"/>
      <c r="R823" s="9"/>
      <c r="S823" s="9"/>
      <c r="T823" s="9"/>
      <c r="U823" s="9"/>
    </row>
    <row r="824" spans="1:21" ht="12.75" hidden="1" customHeight="1" x14ac:dyDescent="0.25">
      <c r="A824" s="6">
        <v>485</v>
      </c>
      <c r="B824" s="7" t="s">
        <v>1440</v>
      </c>
      <c r="C824" s="7" t="s">
        <v>1048</v>
      </c>
      <c r="D824" s="7" t="str">
        <f t="shared" si="0"/>
        <v>020200089114Lập trình PLC</v>
      </c>
      <c r="E824" s="7" t="s">
        <v>1437</v>
      </c>
      <c r="F824" s="7" t="str">
        <f t="shared" si="1"/>
        <v>02020008911415CĐ-ĐTCN1</v>
      </c>
      <c r="G824" s="8">
        <v>1</v>
      </c>
      <c r="H824" s="7" t="s">
        <v>1049</v>
      </c>
      <c r="I824" s="8">
        <v>44</v>
      </c>
      <c r="J824" s="8">
        <v>0</v>
      </c>
      <c r="K824" s="8">
        <v>44</v>
      </c>
      <c r="L824" s="9"/>
      <c r="M824" s="9"/>
      <c r="N824" s="9"/>
      <c r="O824" s="9"/>
      <c r="P824" s="9"/>
      <c r="Q824" s="9"/>
      <c r="R824" s="9"/>
      <c r="S824" s="9"/>
      <c r="T824" s="9"/>
      <c r="U824" s="9"/>
    </row>
    <row r="825" spans="1:21" ht="12.75" hidden="1" customHeight="1" x14ac:dyDescent="0.25">
      <c r="A825" s="6">
        <v>486</v>
      </c>
      <c r="B825" s="7" t="s">
        <v>1441</v>
      </c>
      <c r="C825" s="7" t="s">
        <v>1442</v>
      </c>
      <c r="D825" s="7" t="str">
        <f t="shared" si="0"/>
        <v>020200090401Điện tử công nghiệp</v>
      </c>
      <c r="E825" s="7" t="s">
        <v>1437</v>
      </c>
      <c r="F825" s="7" t="str">
        <f t="shared" si="1"/>
        <v>02020009040115CĐ-ĐTCN1</v>
      </c>
      <c r="G825" s="8">
        <v>1</v>
      </c>
      <c r="H825" s="7" t="s">
        <v>1389</v>
      </c>
      <c r="I825" s="8">
        <v>44</v>
      </c>
      <c r="J825" s="8">
        <v>0</v>
      </c>
      <c r="K825" s="8">
        <v>44</v>
      </c>
      <c r="L825" s="9"/>
      <c r="M825" s="9"/>
      <c r="N825" s="9"/>
      <c r="O825" s="9"/>
      <c r="P825" s="9"/>
      <c r="Q825" s="9"/>
      <c r="R825" s="9"/>
      <c r="S825" s="9"/>
      <c r="T825" s="9"/>
      <c r="U825" s="9"/>
    </row>
    <row r="826" spans="1:21" ht="12.75" hidden="1" customHeight="1" x14ac:dyDescent="0.25">
      <c r="A826" s="6">
        <v>487</v>
      </c>
      <c r="B826" s="7" t="s">
        <v>1443</v>
      </c>
      <c r="C826" s="7" t="s">
        <v>1393</v>
      </c>
      <c r="D826" s="7" t="str">
        <f t="shared" si="0"/>
        <v>020200016913Thực tập Đo lường cảm biến</v>
      </c>
      <c r="E826" s="7" t="s">
        <v>1437</v>
      </c>
      <c r="F826" s="7" t="str">
        <f t="shared" si="1"/>
        <v>02020001691315CĐ-ĐTCN1</v>
      </c>
      <c r="G826" s="8">
        <v>1</v>
      </c>
      <c r="H826" s="7" t="s">
        <v>1408</v>
      </c>
      <c r="I826" s="8">
        <v>44</v>
      </c>
      <c r="J826" s="8">
        <v>44</v>
      </c>
      <c r="K826" s="8">
        <v>0</v>
      </c>
      <c r="L826" s="9"/>
      <c r="M826" s="9"/>
      <c r="N826" s="9"/>
      <c r="O826" s="9"/>
      <c r="P826" s="9"/>
      <c r="Q826" s="9"/>
      <c r="R826" s="9"/>
      <c r="S826" s="9"/>
      <c r="T826" s="9"/>
      <c r="U826" s="9"/>
    </row>
    <row r="827" spans="1:21" ht="12.75" hidden="1" customHeight="1" x14ac:dyDescent="0.25">
      <c r="A827" s="6">
        <v>488</v>
      </c>
      <c r="B827" s="7" t="s">
        <v>1444</v>
      </c>
      <c r="C827" s="7" t="s">
        <v>1399</v>
      </c>
      <c r="D827" s="7" t="str">
        <f t="shared" si="0"/>
        <v>020200032513Thực tập PLC</v>
      </c>
      <c r="E827" s="7" t="s">
        <v>1437</v>
      </c>
      <c r="F827" s="7" t="str">
        <f t="shared" si="1"/>
        <v>02020003251315CĐ-ĐTCN1</v>
      </c>
      <c r="G827" s="8">
        <v>1</v>
      </c>
      <c r="H827" s="7" t="s">
        <v>1445</v>
      </c>
      <c r="I827" s="8">
        <v>44</v>
      </c>
      <c r="J827" s="8">
        <v>44</v>
      </c>
      <c r="K827" s="8">
        <v>0</v>
      </c>
      <c r="L827" s="9"/>
      <c r="M827" s="9"/>
      <c r="N827" s="9"/>
      <c r="O827" s="9"/>
      <c r="P827" s="9"/>
      <c r="Q827" s="9"/>
      <c r="R827" s="9"/>
      <c r="S827" s="9"/>
      <c r="T827" s="9"/>
      <c r="U827" s="9"/>
    </row>
    <row r="828" spans="1:21" ht="12.75" hidden="1" customHeight="1" x14ac:dyDescent="0.25">
      <c r="A828" s="6">
        <v>489</v>
      </c>
      <c r="B828" s="7" t="s">
        <v>1446</v>
      </c>
      <c r="C828" s="7" t="s">
        <v>1447</v>
      </c>
      <c r="D828" s="7" t="str">
        <f t="shared" si="0"/>
        <v>020200041501Thực tập Tự động hóa công nghiệp</v>
      </c>
      <c r="E828" s="7" t="s">
        <v>1437</v>
      </c>
      <c r="F828" s="7" t="str">
        <f t="shared" si="1"/>
        <v>02020004150115CĐ-ĐTCN1</v>
      </c>
      <c r="G828" s="8">
        <v>1</v>
      </c>
      <c r="H828" s="7" t="s">
        <v>1448</v>
      </c>
      <c r="I828" s="8">
        <v>44</v>
      </c>
      <c r="J828" s="8">
        <v>44</v>
      </c>
      <c r="K828" s="8">
        <v>0</v>
      </c>
      <c r="L828" s="9"/>
      <c r="M828" s="9"/>
      <c r="N828" s="9"/>
      <c r="O828" s="9"/>
      <c r="P828" s="9"/>
      <c r="Q828" s="9"/>
      <c r="R828" s="9"/>
      <c r="S828" s="9"/>
      <c r="T828" s="9"/>
      <c r="U828" s="9"/>
    </row>
    <row r="829" spans="1:21" ht="12.75" hidden="1" customHeight="1" x14ac:dyDescent="0.25">
      <c r="A829" s="6">
        <v>490</v>
      </c>
      <c r="B829" s="7" t="s">
        <v>1449</v>
      </c>
      <c r="C829" s="7" t="s">
        <v>1450</v>
      </c>
      <c r="D829" s="7" t="str">
        <f t="shared" si="0"/>
        <v>020200089201Thực tập PLC nâng cao</v>
      </c>
      <c r="E829" s="7" t="s">
        <v>1437</v>
      </c>
      <c r="F829" s="7" t="str">
        <f t="shared" si="1"/>
        <v>02020008920115CĐ-ĐTCN1</v>
      </c>
      <c r="G829" s="8">
        <v>1</v>
      </c>
      <c r="H829" s="7" t="s">
        <v>1049</v>
      </c>
      <c r="I829" s="8">
        <v>44</v>
      </c>
      <c r="J829" s="8">
        <v>0</v>
      </c>
      <c r="K829" s="8">
        <v>44</v>
      </c>
      <c r="L829" s="9"/>
      <c r="M829" s="9"/>
      <c r="N829" s="9"/>
      <c r="O829" s="9"/>
      <c r="P829" s="9"/>
      <c r="Q829" s="9"/>
      <c r="R829" s="9"/>
      <c r="S829" s="9"/>
      <c r="T829" s="9"/>
      <c r="U829" s="9"/>
    </row>
    <row r="830" spans="1:21" ht="12.75" hidden="1" customHeight="1" x14ac:dyDescent="0.25">
      <c r="A830" s="6">
        <v>491</v>
      </c>
      <c r="B830" s="7" t="s">
        <v>1451</v>
      </c>
      <c r="C830" s="7" t="s">
        <v>1381</v>
      </c>
      <c r="D830" s="7" t="str">
        <f t="shared" si="0"/>
        <v>020200005714Đường lối CM của Đảng CSVN</v>
      </c>
      <c r="E830" s="7" t="s">
        <v>1452</v>
      </c>
      <c r="F830" s="7" t="str">
        <f t="shared" si="1"/>
        <v>02020000571415CĐ-TĐH1</v>
      </c>
      <c r="G830" s="8">
        <v>1</v>
      </c>
      <c r="H830" s="7" t="s">
        <v>41</v>
      </c>
      <c r="I830" s="8">
        <v>40</v>
      </c>
      <c r="J830" s="8">
        <v>0</v>
      </c>
      <c r="K830" s="8">
        <v>40</v>
      </c>
      <c r="L830" s="9"/>
      <c r="M830" s="9"/>
      <c r="N830" s="9"/>
      <c r="O830" s="9"/>
      <c r="P830" s="9"/>
      <c r="Q830" s="9"/>
      <c r="R830" s="9"/>
      <c r="S830" s="9"/>
      <c r="T830" s="9"/>
      <c r="U830" s="9"/>
    </row>
    <row r="831" spans="1:21" ht="12.75" hidden="1" customHeight="1" x14ac:dyDescent="0.25">
      <c r="A831" s="6">
        <v>492</v>
      </c>
      <c r="B831" s="7" t="s">
        <v>1453</v>
      </c>
      <c r="C831" s="7" t="s">
        <v>1439</v>
      </c>
      <c r="D831" s="7" t="str">
        <f t="shared" si="0"/>
        <v>020200021202Tự động hóa quá trình công nghệ</v>
      </c>
      <c r="E831" s="7" t="s">
        <v>1452</v>
      </c>
      <c r="F831" s="7" t="str">
        <f t="shared" si="1"/>
        <v>02020002120215CĐ-TĐH1</v>
      </c>
      <c r="G831" s="8">
        <v>1</v>
      </c>
      <c r="H831" s="7" t="s">
        <v>65</v>
      </c>
      <c r="I831" s="8">
        <v>40</v>
      </c>
      <c r="J831" s="8">
        <v>0</v>
      </c>
      <c r="K831" s="8">
        <v>40</v>
      </c>
      <c r="L831" s="9"/>
      <c r="M831" s="9"/>
      <c r="N831" s="9"/>
      <c r="O831" s="9"/>
      <c r="P831" s="9"/>
      <c r="Q831" s="9"/>
      <c r="R831" s="9"/>
      <c r="S831" s="9"/>
      <c r="T831" s="9"/>
      <c r="U831" s="9"/>
    </row>
    <row r="832" spans="1:21" ht="12.75" hidden="1" customHeight="1" x14ac:dyDescent="0.25">
      <c r="A832" s="6">
        <v>493</v>
      </c>
      <c r="B832" s="7" t="s">
        <v>1454</v>
      </c>
      <c r="C832" s="7" t="s">
        <v>1455</v>
      </c>
      <c r="D832" s="7" t="str">
        <f t="shared" si="0"/>
        <v>020200037301Kỹ thuật Robot</v>
      </c>
      <c r="E832" s="7" t="s">
        <v>1452</v>
      </c>
      <c r="F832" s="7" t="str">
        <f t="shared" si="1"/>
        <v>02020003730115CĐ-TĐH1</v>
      </c>
      <c r="G832" s="8">
        <v>1</v>
      </c>
      <c r="H832" s="7" t="s">
        <v>431</v>
      </c>
      <c r="I832" s="8">
        <v>38</v>
      </c>
      <c r="J832" s="8">
        <v>0</v>
      </c>
      <c r="K832" s="8">
        <v>38</v>
      </c>
      <c r="L832" s="9"/>
      <c r="M832" s="9"/>
      <c r="N832" s="9"/>
      <c r="O832" s="9"/>
      <c r="P832" s="9"/>
      <c r="Q832" s="9"/>
      <c r="R832" s="9"/>
      <c r="S832" s="9"/>
      <c r="T832" s="9"/>
      <c r="U832" s="9"/>
    </row>
    <row r="833" spans="1:21" ht="12.75" hidden="1" customHeight="1" x14ac:dyDescent="0.25">
      <c r="A833" s="6">
        <v>494</v>
      </c>
      <c r="B833" s="7" t="s">
        <v>1456</v>
      </c>
      <c r="C833" s="7" t="s">
        <v>1457</v>
      </c>
      <c r="D833" s="7" t="str">
        <f t="shared" si="0"/>
        <v>020200086201Kỹ thuật điều khiển tự động</v>
      </c>
      <c r="E833" s="7" t="s">
        <v>1452</v>
      </c>
      <c r="F833" s="7" t="str">
        <f t="shared" si="1"/>
        <v>02020008620115CĐ-TĐH1</v>
      </c>
      <c r="G833" s="8">
        <v>1</v>
      </c>
      <c r="H833" s="7" t="s">
        <v>65</v>
      </c>
      <c r="I833" s="8">
        <v>39</v>
      </c>
      <c r="J833" s="8">
        <v>0</v>
      </c>
      <c r="K833" s="8">
        <v>39</v>
      </c>
      <c r="L833" s="9"/>
      <c r="M833" s="9"/>
      <c r="N833" s="9"/>
      <c r="O833" s="9"/>
      <c r="P833" s="9"/>
      <c r="Q833" s="9"/>
      <c r="R833" s="9"/>
      <c r="S833" s="9"/>
      <c r="T833" s="9"/>
      <c r="U833" s="9"/>
    </row>
    <row r="834" spans="1:21" ht="12.75" hidden="1" customHeight="1" x14ac:dyDescent="0.25">
      <c r="A834" s="6">
        <v>495</v>
      </c>
      <c r="B834" s="7" t="s">
        <v>1458</v>
      </c>
      <c r="C834" s="7" t="s">
        <v>1048</v>
      </c>
      <c r="D834" s="7" t="str">
        <f t="shared" si="0"/>
        <v>020200089115Lập trình PLC</v>
      </c>
      <c r="E834" s="7" t="s">
        <v>1452</v>
      </c>
      <c r="F834" s="7" t="str">
        <f t="shared" si="1"/>
        <v>02020008911515CĐ-TĐH1</v>
      </c>
      <c r="G834" s="8">
        <v>1</v>
      </c>
      <c r="H834" s="7" t="s">
        <v>1049</v>
      </c>
      <c r="I834" s="8">
        <v>38</v>
      </c>
      <c r="J834" s="8">
        <v>0</v>
      </c>
      <c r="K834" s="8">
        <v>38</v>
      </c>
      <c r="L834" s="9"/>
      <c r="M834" s="9"/>
      <c r="N834" s="9"/>
      <c r="O834" s="9"/>
      <c r="P834" s="9"/>
      <c r="Q834" s="9"/>
      <c r="R834" s="9"/>
      <c r="S834" s="9"/>
      <c r="T834" s="9"/>
      <c r="U834" s="9"/>
    </row>
    <row r="835" spans="1:21" ht="12.75" hidden="1" customHeight="1" x14ac:dyDescent="0.25">
      <c r="A835" s="6">
        <v>496</v>
      </c>
      <c r="B835" s="7" t="s">
        <v>1459</v>
      </c>
      <c r="C835" s="7" t="s">
        <v>1393</v>
      </c>
      <c r="D835" s="7" t="str">
        <f t="shared" si="0"/>
        <v>020200016914Thực tập Đo lường cảm biến</v>
      </c>
      <c r="E835" s="7" t="s">
        <v>1452</v>
      </c>
      <c r="F835" s="7" t="str">
        <f t="shared" si="1"/>
        <v>02020001691415CĐ-TĐH1</v>
      </c>
      <c r="G835" s="8">
        <v>1</v>
      </c>
      <c r="H835" s="7" t="s">
        <v>1460</v>
      </c>
      <c r="I835" s="8">
        <v>38</v>
      </c>
      <c r="J835" s="8">
        <v>38</v>
      </c>
      <c r="K835" s="8">
        <v>0</v>
      </c>
      <c r="L835" s="9"/>
      <c r="M835" s="9"/>
      <c r="N835" s="9"/>
      <c r="O835" s="9"/>
      <c r="P835" s="9"/>
      <c r="Q835" s="9"/>
      <c r="R835" s="9"/>
      <c r="S835" s="9"/>
      <c r="T835" s="9"/>
      <c r="U835" s="9"/>
    </row>
    <row r="836" spans="1:21" ht="12.75" hidden="1" customHeight="1" x14ac:dyDescent="0.25">
      <c r="A836" s="6">
        <v>497</v>
      </c>
      <c r="B836" s="7" t="s">
        <v>1461</v>
      </c>
      <c r="C836" s="7" t="s">
        <v>1399</v>
      </c>
      <c r="D836" s="7" t="str">
        <f t="shared" si="0"/>
        <v>020200032514Thực tập PLC</v>
      </c>
      <c r="E836" s="7" t="s">
        <v>1452</v>
      </c>
      <c r="F836" s="7" t="str">
        <f t="shared" si="1"/>
        <v>02020003251415CĐ-TĐH1</v>
      </c>
      <c r="G836" s="8">
        <v>1</v>
      </c>
      <c r="H836" s="7" t="s">
        <v>59</v>
      </c>
      <c r="I836" s="8">
        <v>38</v>
      </c>
      <c r="J836" s="8">
        <v>38</v>
      </c>
      <c r="K836" s="8">
        <v>0</v>
      </c>
      <c r="L836" s="9"/>
      <c r="M836" s="9"/>
      <c r="N836" s="9"/>
      <c r="O836" s="9"/>
      <c r="P836" s="9"/>
      <c r="Q836" s="9"/>
      <c r="R836" s="9"/>
      <c r="S836" s="9"/>
      <c r="T836" s="9"/>
      <c r="U836" s="9"/>
    </row>
    <row r="837" spans="1:21" ht="12.75" hidden="1" customHeight="1" x14ac:dyDescent="0.25">
      <c r="A837" s="6">
        <v>498</v>
      </c>
      <c r="B837" s="7" t="s">
        <v>1462</v>
      </c>
      <c r="C837" s="7" t="s">
        <v>1053</v>
      </c>
      <c r="D837" s="7" t="str">
        <f t="shared" si="0"/>
        <v>020200042901Thực tập Kỹ thuật điều khiển tự động</v>
      </c>
      <c r="E837" s="7" t="s">
        <v>1452</v>
      </c>
      <c r="F837" s="7" t="str">
        <f t="shared" si="1"/>
        <v>02020004290115CĐ-TĐH1</v>
      </c>
      <c r="G837" s="8">
        <v>1</v>
      </c>
      <c r="H837" s="7" t="s">
        <v>50</v>
      </c>
      <c r="I837" s="8">
        <v>40</v>
      </c>
      <c r="J837" s="8">
        <v>40</v>
      </c>
      <c r="K837" s="8">
        <v>0</v>
      </c>
      <c r="L837" s="9"/>
      <c r="M837" s="9"/>
      <c r="N837" s="9"/>
      <c r="O837" s="9"/>
      <c r="P837" s="9"/>
      <c r="Q837" s="9"/>
      <c r="R837" s="9"/>
      <c r="S837" s="9"/>
      <c r="T837" s="9"/>
      <c r="U837" s="9"/>
    </row>
    <row r="838" spans="1:21" ht="12.75" hidden="1" customHeight="1" x14ac:dyDescent="0.25">
      <c r="A838" s="6">
        <v>499</v>
      </c>
      <c r="B838" s="7" t="s">
        <v>1463</v>
      </c>
      <c r="C838" s="7" t="s">
        <v>381</v>
      </c>
      <c r="D838" s="7" t="str">
        <f t="shared" si="0"/>
        <v>SHCN(12+)52Sinh hoạt chủ nhiệm</v>
      </c>
      <c r="E838" s="7" t="s">
        <v>1382</v>
      </c>
      <c r="F838" s="7" t="str">
        <f t="shared" si="1"/>
        <v>SHCN(12+)5215CĐ-ĐCN1</v>
      </c>
      <c r="G838" s="8">
        <v>1</v>
      </c>
      <c r="H838" s="7" t="s">
        <v>1397</v>
      </c>
      <c r="I838" s="8">
        <v>54</v>
      </c>
      <c r="J838" s="8">
        <v>0</v>
      </c>
      <c r="K838" s="8">
        <v>54</v>
      </c>
      <c r="L838" s="9"/>
      <c r="M838" s="9"/>
      <c r="N838" s="9"/>
      <c r="O838" s="9"/>
      <c r="P838" s="9"/>
      <c r="Q838" s="9"/>
      <c r="R838" s="9"/>
      <c r="S838" s="9"/>
      <c r="T838" s="9"/>
      <c r="U838" s="9"/>
    </row>
    <row r="839" spans="1:21" ht="12.75" hidden="1" customHeight="1" x14ac:dyDescent="0.25">
      <c r="A839" s="6">
        <v>500</v>
      </c>
      <c r="B839" s="7" t="s">
        <v>1464</v>
      </c>
      <c r="C839" s="7" t="s">
        <v>381</v>
      </c>
      <c r="D839" s="7" t="str">
        <f t="shared" si="0"/>
        <v>SHCN(12+)53Sinh hoạt chủ nhiệm</v>
      </c>
      <c r="E839" s="7" t="s">
        <v>1402</v>
      </c>
      <c r="F839" s="7" t="str">
        <f t="shared" si="1"/>
        <v>SHCN(12+)5315CĐ-ĐCN2</v>
      </c>
      <c r="G839" s="8">
        <v>1</v>
      </c>
      <c r="H839" s="7" t="s">
        <v>1385</v>
      </c>
      <c r="I839" s="8">
        <v>56</v>
      </c>
      <c r="J839" s="8">
        <v>0</v>
      </c>
      <c r="K839" s="8">
        <v>56</v>
      </c>
      <c r="L839" s="9"/>
      <c r="M839" s="9"/>
      <c r="N839" s="9"/>
      <c r="O839" s="9"/>
      <c r="P839" s="9"/>
      <c r="Q839" s="9"/>
      <c r="R839" s="9"/>
      <c r="S839" s="9"/>
      <c r="T839" s="9"/>
      <c r="U839" s="9"/>
    </row>
    <row r="840" spans="1:21" ht="12.75" hidden="1" customHeight="1" x14ac:dyDescent="0.25">
      <c r="A840" s="6">
        <v>501</v>
      </c>
      <c r="B840" s="7" t="s">
        <v>1465</v>
      </c>
      <c r="C840" s="7" t="s">
        <v>381</v>
      </c>
      <c r="D840" s="7" t="str">
        <f t="shared" si="0"/>
        <v>SHCN(12+)54Sinh hoạt chủ nhiệm</v>
      </c>
      <c r="E840" s="7" t="s">
        <v>1412</v>
      </c>
      <c r="F840" s="7" t="str">
        <f t="shared" si="1"/>
        <v>SHCN(12+)5415CĐ-ĐCN3</v>
      </c>
      <c r="G840" s="8">
        <v>1</v>
      </c>
      <c r="H840" s="7" t="s">
        <v>1414</v>
      </c>
      <c r="I840" s="8">
        <v>53</v>
      </c>
      <c r="J840" s="8">
        <v>0</v>
      </c>
      <c r="K840" s="8">
        <v>53</v>
      </c>
      <c r="L840" s="9"/>
      <c r="M840" s="9"/>
      <c r="N840" s="9"/>
      <c r="O840" s="9"/>
      <c r="P840" s="9"/>
      <c r="Q840" s="9"/>
      <c r="R840" s="9"/>
      <c r="S840" s="9"/>
      <c r="T840" s="9"/>
      <c r="U840" s="9"/>
    </row>
    <row r="841" spans="1:21" ht="12.75" hidden="1" customHeight="1" x14ac:dyDescent="0.25">
      <c r="A841" s="6">
        <v>502</v>
      </c>
      <c r="B841" s="7" t="s">
        <v>1466</v>
      </c>
      <c r="C841" s="7" t="s">
        <v>381</v>
      </c>
      <c r="D841" s="7" t="str">
        <f t="shared" si="0"/>
        <v>SHCN(12+)55Sinh hoạt chủ nhiệm</v>
      </c>
      <c r="E841" s="7" t="s">
        <v>1426</v>
      </c>
      <c r="F841" s="7" t="str">
        <f t="shared" si="1"/>
        <v>SHCN(12+)5515CĐ-ĐCN4</v>
      </c>
      <c r="G841" s="8">
        <v>1</v>
      </c>
      <c r="H841" s="7" t="s">
        <v>1416</v>
      </c>
      <c r="I841" s="8">
        <v>55</v>
      </c>
      <c r="J841" s="8">
        <v>0</v>
      </c>
      <c r="K841" s="8">
        <v>55</v>
      </c>
      <c r="L841" s="9"/>
      <c r="M841" s="9"/>
      <c r="N841" s="9"/>
      <c r="O841" s="9"/>
      <c r="P841" s="9"/>
      <c r="Q841" s="9"/>
      <c r="R841" s="9"/>
      <c r="S841" s="9"/>
      <c r="T841" s="9"/>
      <c r="U841" s="9"/>
    </row>
    <row r="842" spans="1:21" ht="12.75" hidden="1" customHeight="1" x14ac:dyDescent="0.25">
      <c r="A842" s="6">
        <v>503</v>
      </c>
      <c r="B842" s="7" t="s">
        <v>1467</v>
      </c>
      <c r="C842" s="7" t="s">
        <v>381</v>
      </c>
      <c r="D842" s="7" t="str">
        <f t="shared" si="0"/>
        <v>SHCN(12+)56Sinh hoạt chủ nhiệm</v>
      </c>
      <c r="E842" s="7" t="s">
        <v>1088</v>
      </c>
      <c r="F842" s="7" t="str">
        <f t="shared" si="1"/>
        <v>SHCN(12+)5615CĐ-ĐL1</v>
      </c>
      <c r="G842" s="8">
        <v>1</v>
      </c>
      <c r="H842" s="7" t="s">
        <v>75</v>
      </c>
      <c r="I842" s="8">
        <v>56</v>
      </c>
      <c r="J842" s="8">
        <v>0</v>
      </c>
      <c r="K842" s="8">
        <v>56</v>
      </c>
      <c r="L842" s="9"/>
      <c r="M842" s="9"/>
      <c r="N842" s="9"/>
      <c r="O842" s="9"/>
      <c r="P842" s="9"/>
      <c r="Q842" s="9"/>
      <c r="R842" s="9"/>
      <c r="S842" s="9"/>
      <c r="T842" s="9"/>
      <c r="U842" s="9"/>
    </row>
    <row r="843" spans="1:21" ht="12.75" hidden="1" customHeight="1" x14ac:dyDescent="0.25">
      <c r="A843" s="6">
        <v>504</v>
      </c>
      <c r="B843" s="7" t="s">
        <v>1468</v>
      </c>
      <c r="C843" s="7" t="s">
        <v>381</v>
      </c>
      <c r="D843" s="7" t="str">
        <f t="shared" si="0"/>
        <v>SHCN(12+)57Sinh hoạt chủ nhiệm</v>
      </c>
      <c r="E843" s="7" t="s">
        <v>1114</v>
      </c>
      <c r="F843" s="7" t="str">
        <f t="shared" si="1"/>
        <v>SHCN(12+)5715CĐ-ĐL2</v>
      </c>
      <c r="G843" s="8">
        <v>1</v>
      </c>
      <c r="H843" s="7" t="s">
        <v>72</v>
      </c>
      <c r="I843" s="8">
        <v>57</v>
      </c>
      <c r="J843" s="8">
        <v>0</v>
      </c>
      <c r="K843" s="8">
        <v>57</v>
      </c>
      <c r="L843" s="9"/>
      <c r="M843" s="9"/>
      <c r="N843" s="9"/>
      <c r="O843" s="9"/>
      <c r="P843" s="9"/>
      <c r="Q843" s="9"/>
      <c r="R843" s="9"/>
      <c r="S843" s="9"/>
      <c r="T843" s="9"/>
      <c r="U843" s="9"/>
    </row>
    <row r="844" spans="1:21" ht="12.75" hidden="1" customHeight="1" x14ac:dyDescent="0.25">
      <c r="A844" s="6">
        <v>505</v>
      </c>
      <c r="B844" s="7" t="s">
        <v>1469</v>
      </c>
      <c r="C844" s="7" t="s">
        <v>381</v>
      </c>
      <c r="D844" s="7" t="str">
        <f t="shared" si="0"/>
        <v>SHCN(12+)58Sinh hoạt chủ nhiệm</v>
      </c>
      <c r="E844" s="7" t="s">
        <v>1437</v>
      </c>
      <c r="F844" s="7" t="str">
        <f t="shared" si="1"/>
        <v>SHCN(12+)5815CĐ-ĐTCN1</v>
      </c>
      <c r="G844" s="8">
        <v>1</v>
      </c>
      <c r="H844" s="7" t="s">
        <v>65</v>
      </c>
      <c r="I844" s="8">
        <v>42</v>
      </c>
      <c r="J844" s="8">
        <v>0</v>
      </c>
      <c r="K844" s="8">
        <v>42</v>
      </c>
      <c r="L844" s="9"/>
      <c r="M844" s="9"/>
      <c r="N844" s="9"/>
      <c r="O844" s="9"/>
      <c r="P844" s="9"/>
      <c r="Q844" s="9"/>
      <c r="R844" s="9"/>
      <c r="S844" s="9"/>
      <c r="T844" s="9"/>
      <c r="U844" s="9"/>
    </row>
    <row r="845" spans="1:21" ht="12.75" hidden="1" customHeight="1" x14ac:dyDescent="0.25">
      <c r="A845" s="6">
        <v>506</v>
      </c>
      <c r="B845" s="7" t="s">
        <v>1470</v>
      </c>
      <c r="C845" s="7" t="s">
        <v>381</v>
      </c>
      <c r="D845" s="7" t="str">
        <f t="shared" si="0"/>
        <v>SHCN(12+)59Sinh hoạt chủ nhiệm</v>
      </c>
      <c r="E845" s="7" t="s">
        <v>901</v>
      </c>
      <c r="F845" s="7" t="str">
        <f t="shared" si="1"/>
        <v>SHCN(12+)5915CĐ-MTT1</v>
      </c>
      <c r="G845" s="8">
        <v>1</v>
      </c>
      <c r="H845" s="7" t="s">
        <v>95</v>
      </c>
      <c r="I845" s="8">
        <v>62</v>
      </c>
      <c r="J845" s="8">
        <v>0</v>
      </c>
      <c r="K845" s="8">
        <v>62</v>
      </c>
      <c r="L845" s="9"/>
      <c r="M845" s="9"/>
      <c r="N845" s="9"/>
      <c r="O845" s="9"/>
      <c r="P845" s="9"/>
      <c r="Q845" s="9"/>
      <c r="R845" s="9"/>
      <c r="S845" s="9"/>
      <c r="T845" s="9"/>
      <c r="U845" s="9"/>
    </row>
    <row r="846" spans="1:21" ht="12.75" hidden="1" customHeight="1" x14ac:dyDescent="0.25">
      <c r="A846" s="6">
        <v>507</v>
      </c>
      <c r="B846" s="7" t="s">
        <v>1471</v>
      </c>
      <c r="C846" s="7" t="s">
        <v>381</v>
      </c>
      <c r="D846" s="7" t="str">
        <f t="shared" si="0"/>
        <v>SHCN(12+)60Sinh hoạt chủ nhiệm</v>
      </c>
      <c r="E846" s="7" t="s">
        <v>916</v>
      </c>
      <c r="F846" s="7" t="str">
        <f t="shared" si="1"/>
        <v>SHCN(12+)6015CĐ-MTT2</v>
      </c>
      <c r="G846" s="8">
        <v>1</v>
      </c>
      <c r="H846" s="7" t="s">
        <v>1472</v>
      </c>
      <c r="I846" s="8">
        <v>60</v>
      </c>
      <c r="J846" s="8">
        <v>0</v>
      </c>
      <c r="K846" s="8">
        <v>60</v>
      </c>
      <c r="L846" s="9"/>
      <c r="M846" s="9"/>
      <c r="N846" s="9"/>
      <c r="O846" s="9"/>
      <c r="P846" s="9"/>
      <c r="Q846" s="9"/>
      <c r="R846" s="9"/>
      <c r="S846" s="9"/>
      <c r="T846" s="9"/>
      <c r="U846" s="9"/>
    </row>
    <row r="847" spans="1:21" ht="12.75" hidden="1" customHeight="1" x14ac:dyDescent="0.25">
      <c r="A847" s="6">
        <v>508</v>
      </c>
      <c r="B847" s="7" t="s">
        <v>1473</v>
      </c>
      <c r="C847" s="7" t="s">
        <v>381</v>
      </c>
      <c r="D847" s="7" t="str">
        <f t="shared" si="0"/>
        <v>SHCN(12+)61Sinh hoạt chủ nhiệm</v>
      </c>
      <c r="E847" s="7" t="s">
        <v>926</v>
      </c>
      <c r="F847" s="7" t="str">
        <f t="shared" si="1"/>
        <v>SHCN(12+)6115CĐ-Ô1</v>
      </c>
      <c r="G847" s="8">
        <v>1</v>
      </c>
      <c r="H847" s="7" t="s">
        <v>843</v>
      </c>
      <c r="I847" s="8">
        <v>56</v>
      </c>
      <c r="J847" s="8">
        <v>0</v>
      </c>
      <c r="K847" s="8">
        <v>56</v>
      </c>
      <c r="L847" s="9"/>
      <c r="M847" s="9"/>
      <c r="N847" s="9"/>
      <c r="O847" s="9"/>
      <c r="P847" s="9"/>
      <c r="Q847" s="9"/>
      <c r="R847" s="9"/>
      <c r="S847" s="9"/>
      <c r="T847" s="9"/>
      <c r="U847" s="9"/>
    </row>
    <row r="848" spans="1:21" ht="12.75" hidden="1" customHeight="1" x14ac:dyDescent="0.25">
      <c r="A848" s="6">
        <v>509</v>
      </c>
      <c r="B848" s="7" t="s">
        <v>1474</v>
      </c>
      <c r="C848" s="7" t="s">
        <v>381</v>
      </c>
      <c r="D848" s="7" t="str">
        <f t="shared" si="0"/>
        <v>SHCN(12+)62Sinh hoạt chủ nhiệm</v>
      </c>
      <c r="E848" s="7" t="s">
        <v>999</v>
      </c>
      <c r="F848" s="7" t="str">
        <f t="shared" si="1"/>
        <v>SHCN(12+)6215CĐ-Ô2</v>
      </c>
      <c r="G848" s="8">
        <v>1</v>
      </c>
      <c r="H848" s="7" t="s">
        <v>576</v>
      </c>
      <c r="I848" s="8">
        <v>51</v>
      </c>
      <c r="J848" s="8">
        <v>0</v>
      </c>
      <c r="K848" s="8">
        <v>51</v>
      </c>
      <c r="L848" s="9"/>
      <c r="M848" s="9"/>
      <c r="N848" s="9"/>
      <c r="O848" s="9"/>
      <c r="P848" s="9"/>
      <c r="Q848" s="9"/>
      <c r="R848" s="9"/>
      <c r="S848" s="9"/>
      <c r="T848" s="9"/>
      <c r="U848" s="9"/>
    </row>
    <row r="849" spans="1:21" ht="12.75" hidden="1" customHeight="1" x14ac:dyDescent="0.25">
      <c r="A849" s="6">
        <v>510</v>
      </c>
      <c r="B849" s="7" t="s">
        <v>1475</v>
      </c>
      <c r="C849" s="7" t="s">
        <v>381</v>
      </c>
      <c r="D849" s="7" t="str">
        <f t="shared" si="0"/>
        <v>SHCN(12+)63Sinh hoạt chủ nhiệm</v>
      </c>
      <c r="E849" s="7" t="s">
        <v>990</v>
      </c>
      <c r="F849" s="7" t="str">
        <f t="shared" si="1"/>
        <v>SHCN(12+)6315CĐ-Ô3</v>
      </c>
      <c r="G849" s="8">
        <v>1</v>
      </c>
      <c r="H849" s="7" t="s">
        <v>314</v>
      </c>
      <c r="I849" s="8">
        <v>53</v>
      </c>
      <c r="J849" s="8">
        <v>0</v>
      </c>
      <c r="K849" s="8">
        <v>53</v>
      </c>
      <c r="L849" s="9"/>
      <c r="M849" s="9"/>
      <c r="N849" s="9"/>
      <c r="O849" s="9"/>
      <c r="P849" s="9"/>
      <c r="Q849" s="9"/>
      <c r="R849" s="9"/>
      <c r="S849" s="9"/>
      <c r="T849" s="9"/>
      <c r="U849" s="9"/>
    </row>
    <row r="850" spans="1:21" ht="12.75" hidden="1" customHeight="1" x14ac:dyDescent="0.25">
      <c r="A850" s="6">
        <v>511</v>
      </c>
      <c r="B850" s="7" t="s">
        <v>1476</v>
      </c>
      <c r="C850" s="7" t="s">
        <v>381</v>
      </c>
      <c r="D850" s="7" t="str">
        <f t="shared" si="0"/>
        <v>SHCN(12+)64Sinh hoạt chủ nhiệm</v>
      </c>
      <c r="E850" s="7" t="s">
        <v>1033</v>
      </c>
      <c r="F850" s="7" t="str">
        <f t="shared" si="1"/>
        <v>SHCN(12+)6415CĐ-Ô4</v>
      </c>
      <c r="G850" s="8">
        <v>1</v>
      </c>
      <c r="H850" s="7" t="s">
        <v>174</v>
      </c>
      <c r="I850" s="8">
        <v>46</v>
      </c>
      <c r="J850" s="8">
        <v>0</v>
      </c>
      <c r="K850" s="8">
        <v>46</v>
      </c>
      <c r="L850" s="9"/>
      <c r="M850" s="9"/>
      <c r="N850" s="9"/>
      <c r="O850" s="9"/>
      <c r="P850" s="9"/>
      <c r="Q850" s="9"/>
      <c r="R850" s="9"/>
      <c r="S850" s="9"/>
      <c r="T850" s="9"/>
      <c r="U850" s="9"/>
    </row>
    <row r="851" spans="1:21" ht="12.75" hidden="1" customHeight="1" x14ac:dyDescent="0.25">
      <c r="A851" s="6">
        <v>512</v>
      </c>
      <c r="B851" s="7" t="s">
        <v>1477</v>
      </c>
      <c r="C851" s="7" t="s">
        <v>381</v>
      </c>
      <c r="D851" s="7" t="str">
        <f t="shared" si="0"/>
        <v>SHCN(12+)65Sinh hoạt chủ nhiệm</v>
      </c>
      <c r="E851" s="7" t="s">
        <v>1023</v>
      </c>
      <c r="F851" s="7" t="str">
        <f t="shared" si="1"/>
        <v>SHCN(12+)6515CĐ-Ô5</v>
      </c>
      <c r="G851" s="8">
        <v>1</v>
      </c>
      <c r="H851" s="7" t="s">
        <v>841</v>
      </c>
      <c r="I851" s="8">
        <v>51</v>
      </c>
      <c r="J851" s="8">
        <v>0</v>
      </c>
      <c r="K851" s="8">
        <v>51</v>
      </c>
      <c r="L851" s="9"/>
      <c r="M851" s="9"/>
      <c r="N851" s="9"/>
      <c r="O851" s="9"/>
      <c r="P851" s="9"/>
      <c r="Q851" s="9"/>
      <c r="R851" s="9"/>
      <c r="S851" s="9"/>
      <c r="T851" s="9"/>
      <c r="U851" s="9"/>
    </row>
    <row r="852" spans="1:21" ht="12.75" hidden="1" customHeight="1" x14ac:dyDescent="0.25">
      <c r="A852" s="6">
        <v>513</v>
      </c>
      <c r="B852" s="7" t="s">
        <v>1478</v>
      </c>
      <c r="C852" s="7" t="s">
        <v>381</v>
      </c>
      <c r="D852" s="7" t="str">
        <f t="shared" si="0"/>
        <v>SHCN(12+)66Sinh hoạt chủ nhiệm</v>
      </c>
      <c r="E852" s="7" t="s">
        <v>1006</v>
      </c>
      <c r="F852" s="7" t="str">
        <f t="shared" si="1"/>
        <v>SHCN(12+)6615CĐ-Ô6</v>
      </c>
      <c r="G852" s="8">
        <v>1</v>
      </c>
      <c r="H852" s="7" t="s">
        <v>454</v>
      </c>
      <c r="I852" s="8">
        <v>52</v>
      </c>
      <c r="J852" s="8">
        <v>0</v>
      </c>
      <c r="K852" s="8">
        <v>52</v>
      </c>
      <c r="L852" s="9"/>
      <c r="M852" s="9"/>
      <c r="N852" s="9"/>
      <c r="O852" s="9"/>
      <c r="P852" s="9"/>
      <c r="Q852" s="9"/>
      <c r="R852" s="9"/>
      <c r="S852" s="9"/>
      <c r="T852" s="9"/>
      <c r="U852" s="9"/>
    </row>
    <row r="853" spans="1:21" ht="12.75" hidden="1" customHeight="1" x14ac:dyDescent="0.25">
      <c r="A853" s="6">
        <v>514</v>
      </c>
      <c r="B853" s="7" t="s">
        <v>1479</v>
      </c>
      <c r="C853" s="7" t="s">
        <v>381</v>
      </c>
      <c r="D853" s="7" t="str">
        <f t="shared" si="0"/>
        <v>SHCN(12+)67Sinh hoạt chủ nhiệm</v>
      </c>
      <c r="E853" s="7" t="s">
        <v>1452</v>
      </c>
      <c r="F853" s="7" t="str">
        <f t="shared" si="1"/>
        <v>SHCN(12+)6715CĐ-TĐH1</v>
      </c>
      <c r="G853" s="8">
        <v>1</v>
      </c>
      <c r="H853" s="7" t="s">
        <v>1049</v>
      </c>
      <c r="I853" s="8">
        <v>36</v>
      </c>
      <c r="J853" s="8">
        <v>0</v>
      </c>
      <c r="K853" s="8">
        <v>36</v>
      </c>
      <c r="L853" s="9"/>
      <c r="M853" s="9"/>
      <c r="N853" s="9"/>
      <c r="O853" s="9"/>
      <c r="P853" s="9"/>
      <c r="Q853" s="9"/>
      <c r="R853" s="9"/>
      <c r="S853" s="9"/>
      <c r="T853" s="9"/>
      <c r="U853" s="9"/>
    </row>
    <row r="854" spans="1:21" ht="12.75" hidden="1" customHeight="1" x14ac:dyDescent="0.25">
      <c r="A854" s="6">
        <v>515</v>
      </c>
      <c r="B854" s="7" t="s">
        <v>1480</v>
      </c>
      <c r="C854" s="7" t="s">
        <v>381</v>
      </c>
      <c r="D854" s="7" t="str">
        <f t="shared" si="0"/>
        <v>SHCN(12+)68Sinh hoạt chủ nhiệm</v>
      </c>
      <c r="E854" s="7" t="s">
        <v>1077</v>
      </c>
      <c r="F854" s="7" t="str">
        <f t="shared" si="1"/>
        <v>SHCN(12+)6815CĐ-TM1</v>
      </c>
      <c r="G854" s="8">
        <v>1</v>
      </c>
      <c r="H854" s="7" t="s">
        <v>22</v>
      </c>
      <c r="I854" s="8">
        <v>42</v>
      </c>
      <c r="J854" s="8">
        <v>0</v>
      </c>
      <c r="K854" s="8">
        <v>42</v>
      </c>
      <c r="L854" s="9"/>
      <c r="M854" s="9"/>
      <c r="N854" s="9"/>
      <c r="O854" s="9"/>
      <c r="P854" s="9"/>
      <c r="Q854" s="9"/>
      <c r="R854" s="9"/>
      <c r="S854" s="9"/>
      <c r="T854" s="9"/>
      <c r="U854" s="9"/>
    </row>
    <row r="855" spans="1:21" ht="12.75" hidden="1" customHeight="1" x14ac:dyDescent="0.25">
      <c r="A855" s="6">
        <v>516</v>
      </c>
      <c r="B855" s="7" t="s">
        <v>1481</v>
      </c>
      <c r="C855" s="7" t="s">
        <v>381</v>
      </c>
      <c r="D855" s="7" t="str">
        <f t="shared" si="0"/>
        <v>SHCN(12+)69Sinh hoạt chủ nhiệm</v>
      </c>
      <c r="E855" s="7" t="s">
        <v>1122</v>
      </c>
      <c r="F855" s="7" t="str">
        <f t="shared" si="1"/>
        <v>SHCN(12+)6915CĐ-TM2</v>
      </c>
      <c r="G855" s="8">
        <v>1</v>
      </c>
      <c r="H855" s="7" t="s">
        <v>329</v>
      </c>
      <c r="I855" s="8">
        <v>28</v>
      </c>
      <c r="J855" s="8">
        <v>0</v>
      </c>
      <c r="K855" s="8">
        <v>28</v>
      </c>
      <c r="L855" s="9"/>
      <c r="M855" s="9"/>
      <c r="N855" s="9"/>
      <c r="O855" s="9"/>
      <c r="P855" s="9"/>
      <c r="Q855" s="9"/>
      <c r="R855" s="9"/>
      <c r="S855" s="9"/>
      <c r="T855" s="9"/>
      <c r="U855" s="9"/>
    </row>
    <row r="856" spans="1:21" ht="12.75" hidden="1" customHeight="1" x14ac:dyDescent="0.25">
      <c r="A856" s="6">
        <v>517</v>
      </c>
      <c r="B856" s="7" t="s">
        <v>1482</v>
      </c>
      <c r="C856" s="7" t="s">
        <v>381</v>
      </c>
      <c r="D856" s="7" t="str">
        <f t="shared" si="0"/>
        <v>SHCN(12+)70Sinh hoạt chủ nhiệm</v>
      </c>
      <c r="E856" s="7" t="s">
        <v>1128</v>
      </c>
      <c r="F856" s="7" t="str">
        <f t="shared" si="1"/>
        <v>SHCN(12+)7015CĐ-TP1</v>
      </c>
      <c r="G856" s="8">
        <v>1</v>
      </c>
      <c r="H856" s="7" t="s">
        <v>1085</v>
      </c>
      <c r="I856" s="8">
        <v>45</v>
      </c>
      <c r="J856" s="8">
        <v>0</v>
      </c>
      <c r="K856" s="8">
        <v>45</v>
      </c>
      <c r="L856" s="9"/>
      <c r="M856" s="9"/>
      <c r="N856" s="9"/>
      <c r="O856" s="9"/>
      <c r="P856" s="9"/>
      <c r="Q856" s="9"/>
      <c r="R856" s="9"/>
      <c r="S856" s="9"/>
      <c r="T856" s="9"/>
      <c r="U856" s="9"/>
    </row>
    <row r="857" spans="1:21" ht="12.75" hidden="1" customHeight="1" x14ac:dyDescent="0.25">
      <c r="A857" s="6">
        <v>518</v>
      </c>
      <c r="B857" s="7" t="s">
        <v>1483</v>
      </c>
      <c r="C857" s="7" t="s">
        <v>381</v>
      </c>
      <c r="D857" s="7" t="str">
        <f t="shared" si="0"/>
        <v>SHCN(12+)71Sinh hoạt chủ nhiệm</v>
      </c>
      <c r="E857" s="7" t="s">
        <v>1105</v>
      </c>
      <c r="F857" s="7" t="str">
        <f t="shared" si="1"/>
        <v>SHCN(12+)7115CĐ-TP2</v>
      </c>
      <c r="G857" s="8">
        <v>1</v>
      </c>
      <c r="H857" s="7" t="s">
        <v>28</v>
      </c>
      <c r="I857" s="8">
        <v>44</v>
      </c>
      <c r="J857" s="8">
        <v>0</v>
      </c>
      <c r="K857" s="8">
        <v>44</v>
      </c>
      <c r="L857" s="9"/>
      <c r="M857" s="9"/>
      <c r="N857" s="9"/>
      <c r="O857" s="9"/>
      <c r="P857" s="9"/>
      <c r="Q857" s="9"/>
      <c r="R857" s="9"/>
      <c r="S857" s="9"/>
      <c r="T857" s="9"/>
      <c r="U857" s="9"/>
    </row>
    <row r="858" spans="1:21" ht="12.75" hidden="1" customHeight="1" x14ac:dyDescent="0.25">
      <c r="A858" s="6">
        <v>519</v>
      </c>
      <c r="B858" s="7" t="s">
        <v>1484</v>
      </c>
      <c r="C858" s="7" t="s">
        <v>381</v>
      </c>
      <c r="D858" s="7" t="str">
        <f t="shared" si="0"/>
        <v>SHCN(12+)72Sinh hoạt chủ nhiệm</v>
      </c>
      <c r="E858" s="7" t="s">
        <v>1065</v>
      </c>
      <c r="F858" s="7" t="str">
        <f t="shared" si="1"/>
        <v>SHCN(12+)7215CĐ-TW</v>
      </c>
      <c r="G858" s="8">
        <v>1</v>
      </c>
      <c r="H858" s="7" t="s">
        <v>1074</v>
      </c>
      <c r="I858" s="8">
        <v>42</v>
      </c>
      <c r="J858" s="8">
        <v>0</v>
      </c>
      <c r="K858" s="8">
        <v>42</v>
      </c>
      <c r="L858" s="9"/>
      <c r="M858" s="9"/>
      <c r="N858" s="9"/>
      <c r="O858" s="9"/>
      <c r="P858" s="9"/>
      <c r="Q858" s="9"/>
      <c r="R858" s="9"/>
      <c r="S858" s="9"/>
      <c r="T858" s="9"/>
      <c r="U858" s="9"/>
    </row>
    <row r="859" spans="1:21" ht="12.75" hidden="1" customHeight="1" x14ac:dyDescent="0.25">
      <c r="A859" s="6">
        <v>520</v>
      </c>
      <c r="B859" s="7" t="s">
        <v>1485</v>
      </c>
      <c r="C859" s="7" t="s">
        <v>127</v>
      </c>
      <c r="D859" s="7" t="str">
        <f t="shared" si="0"/>
        <v>020200000815Anh văn 2</v>
      </c>
      <c r="E859" s="7" t="s">
        <v>1486</v>
      </c>
      <c r="F859" s="7" t="str">
        <f t="shared" si="1"/>
        <v>02020000081516CĐ-ĐCN1</v>
      </c>
      <c r="G859" s="8">
        <v>1</v>
      </c>
      <c r="H859" s="7" t="s">
        <v>1487</v>
      </c>
      <c r="I859" s="8">
        <v>57</v>
      </c>
      <c r="J859" s="8">
        <v>0</v>
      </c>
      <c r="K859" s="8">
        <v>57</v>
      </c>
      <c r="L859" s="9"/>
      <c r="M859" s="9"/>
      <c r="N859" s="9"/>
      <c r="O859" s="9"/>
      <c r="P859" s="9"/>
      <c r="Q859" s="9"/>
      <c r="R859" s="9"/>
      <c r="S859" s="9"/>
      <c r="T859" s="9"/>
      <c r="U859" s="9"/>
    </row>
    <row r="860" spans="1:21" ht="12.75" hidden="1" customHeight="1" x14ac:dyDescent="0.25">
      <c r="A860" s="6">
        <v>521</v>
      </c>
      <c r="B860" s="7" t="s">
        <v>1488</v>
      </c>
      <c r="C860" s="7" t="s">
        <v>521</v>
      </c>
      <c r="D860" s="7" t="str">
        <f t="shared" si="0"/>
        <v>020200009110Kỹ thuật số</v>
      </c>
      <c r="E860" s="7" t="s">
        <v>1486</v>
      </c>
      <c r="F860" s="7" t="str">
        <f t="shared" si="1"/>
        <v>02020000911016CĐ-ĐCN1</v>
      </c>
      <c r="G860" s="8">
        <v>1</v>
      </c>
      <c r="H860" s="7" t="s">
        <v>431</v>
      </c>
      <c r="I860" s="8">
        <v>57</v>
      </c>
      <c r="J860" s="8">
        <v>0</v>
      </c>
      <c r="K860" s="8">
        <v>57</v>
      </c>
      <c r="L860" s="9"/>
      <c r="M860" s="9"/>
      <c r="N860" s="9"/>
      <c r="O860" s="9"/>
      <c r="P860" s="9"/>
      <c r="Q860" s="9"/>
      <c r="R860" s="9"/>
      <c r="S860" s="9"/>
      <c r="T860" s="9"/>
      <c r="U860" s="9"/>
    </row>
    <row r="861" spans="1:21" ht="12.75" hidden="1" customHeight="1" x14ac:dyDescent="0.25">
      <c r="A861" s="6">
        <v>522</v>
      </c>
      <c r="B861" s="7" t="s">
        <v>1489</v>
      </c>
      <c r="C861" s="7" t="s">
        <v>813</v>
      </c>
      <c r="D861" s="7" t="str">
        <f t="shared" si="0"/>
        <v>020200012039NNLCB của CNMLN 2</v>
      </c>
      <c r="E861" s="7" t="s">
        <v>1486</v>
      </c>
      <c r="F861" s="7" t="str">
        <f t="shared" si="1"/>
        <v>02020001203916CĐ-ĐCN1</v>
      </c>
      <c r="G861" s="8">
        <v>1</v>
      </c>
      <c r="H861" s="7" t="s">
        <v>1490</v>
      </c>
      <c r="I861" s="8">
        <v>59</v>
      </c>
      <c r="J861" s="8">
        <v>0</v>
      </c>
      <c r="K861" s="8">
        <v>59</v>
      </c>
      <c r="L861" s="9"/>
      <c r="M861" s="9"/>
      <c r="N861" s="9"/>
      <c r="O861" s="9"/>
      <c r="P861" s="9"/>
      <c r="Q861" s="9"/>
      <c r="R861" s="9"/>
      <c r="S861" s="9"/>
      <c r="T861" s="9"/>
      <c r="U861" s="9"/>
    </row>
    <row r="862" spans="1:21" ht="12.75" hidden="1" customHeight="1" x14ac:dyDescent="0.25">
      <c r="A862" s="6">
        <v>523</v>
      </c>
      <c r="B862" s="7" t="s">
        <v>1491</v>
      </c>
      <c r="C862" s="7" t="s">
        <v>1248</v>
      </c>
      <c r="D862" s="7" t="str">
        <f t="shared" si="0"/>
        <v>020200012426Pháp luật đại cương</v>
      </c>
      <c r="E862" s="7" t="s">
        <v>1486</v>
      </c>
      <c r="F862" s="7" t="str">
        <f t="shared" si="1"/>
        <v>02020001242616CĐ-ĐCN1</v>
      </c>
      <c r="G862" s="8">
        <v>1</v>
      </c>
      <c r="H862" s="7" t="s">
        <v>1492</v>
      </c>
      <c r="I862" s="8">
        <v>57</v>
      </c>
      <c r="J862" s="8">
        <v>0</v>
      </c>
      <c r="K862" s="8">
        <v>57</v>
      </c>
      <c r="L862" s="9"/>
      <c r="M862" s="9"/>
      <c r="N862" s="9"/>
      <c r="O862" s="9"/>
      <c r="P862" s="9"/>
      <c r="Q862" s="9"/>
      <c r="R862" s="9"/>
      <c r="S862" s="9"/>
      <c r="T862" s="9"/>
      <c r="U862" s="9"/>
    </row>
    <row r="863" spans="1:21" ht="12.75" hidden="1" customHeight="1" x14ac:dyDescent="0.25">
      <c r="A863" s="6">
        <v>524</v>
      </c>
      <c r="B863" s="7" t="s">
        <v>1493</v>
      </c>
      <c r="C863" s="7" t="s">
        <v>1494</v>
      </c>
      <c r="D863" s="7" t="str">
        <f t="shared" si="0"/>
        <v>020200023610Cung cấp điện</v>
      </c>
      <c r="E863" s="7" t="s">
        <v>1486</v>
      </c>
      <c r="F863" s="7" t="str">
        <f t="shared" si="1"/>
        <v>02020002361016CĐ-ĐCN1</v>
      </c>
      <c r="G863" s="8">
        <v>1</v>
      </c>
      <c r="H863" s="7" t="s">
        <v>1416</v>
      </c>
      <c r="I863" s="8">
        <v>58</v>
      </c>
      <c r="J863" s="8">
        <v>0</v>
      </c>
      <c r="K863" s="8">
        <v>58</v>
      </c>
      <c r="L863" s="9"/>
      <c r="M863" s="9"/>
      <c r="N863" s="9"/>
      <c r="O863" s="9"/>
      <c r="P863" s="9"/>
      <c r="Q863" s="9"/>
      <c r="R863" s="9"/>
      <c r="S863" s="9"/>
      <c r="T863" s="9"/>
      <c r="U863" s="9"/>
    </row>
    <row r="864" spans="1:21" ht="12.75" hidden="1" customHeight="1" x14ac:dyDescent="0.25">
      <c r="A864" s="6">
        <v>525</v>
      </c>
      <c r="B864" s="7" t="s">
        <v>1495</v>
      </c>
      <c r="C864" s="7" t="s">
        <v>196</v>
      </c>
      <c r="D864" s="7" t="str">
        <f t="shared" si="0"/>
        <v>020200027110Máy điện</v>
      </c>
      <c r="E864" s="7" t="s">
        <v>1486</v>
      </c>
      <c r="F864" s="7" t="str">
        <f t="shared" si="1"/>
        <v>02020002711016CĐ-ĐCN1</v>
      </c>
      <c r="G864" s="8">
        <v>1</v>
      </c>
      <c r="H864" s="7" t="s">
        <v>1496</v>
      </c>
      <c r="I864" s="8">
        <v>57</v>
      </c>
      <c r="J864" s="8">
        <v>0</v>
      </c>
      <c r="K864" s="8">
        <v>57</v>
      </c>
      <c r="L864" s="9"/>
      <c r="M864" s="9"/>
      <c r="N864" s="9"/>
      <c r="O864" s="9"/>
      <c r="P864" s="9"/>
      <c r="Q864" s="9"/>
      <c r="R864" s="9"/>
      <c r="S864" s="9"/>
      <c r="T864" s="9"/>
      <c r="U864" s="9"/>
    </row>
    <row r="865" spans="1:21" ht="12.75" hidden="1" customHeight="1" x14ac:dyDescent="0.25">
      <c r="A865" s="6">
        <v>526</v>
      </c>
      <c r="B865" s="7" t="s">
        <v>1497</v>
      </c>
      <c r="C865" s="7" t="s">
        <v>515</v>
      </c>
      <c r="D865" s="7" t="str">
        <f t="shared" si="0"/>
        <v>020200082511Mạch điện tử</v>
      </c>
      <c r="E865" s="7" t="s">
        <v>1486</v>
      </c>
      <c r="F865" s="7" t="str">
        <f t="shared" si="1"/>
        <v>02020008251116CĐ-ĐCN1</v>
      </c>
      <c r="G865" s="8">
        <v>1</v>
      </c>
      <c r="H865" s="7" t="s">
        <v>1498</v>
      </c>
      <c r="I865" s="8">
        <v>58</v>
      </c>
      <c r="J865" s="8">
        <v>0</v>
      </c>
      <c r="K865" s="8">
        <v>58</v>
      </c>
      <c r="L865" s="9"/>
      <c r="M865" s="9"/>
      <c r="N865" s="9"/>
      <c r="O865" s="9"/>
      <c r="P865" s="9"/>
      <c r="Q865" s="9"/>
      <c r="R865" s="9"/>
      <c r="S865" s="9"/>
      <c r="T865" s="9"/>
      <c r="U865" s="9"/>
    </row>
    <row r="866" spans="1:21" ht="12.75" hidden="1" customHeight="1" x14ac:dyDescent="0.25">
      <c r="A866" s="6">
        <v>527</v>
      </c>
      <c r="B866" s="7" t="s">
        <v>1499</v>
      </c>
      <c r="C866" s="7" t="s">
        <v>1279</v>
      </c>
      <c r="D866" s="7" t="str">
        <f t="shared" si="0"/>
        <v>020200015911Thực tập Điện cơ bản</v>
      </c>
      <c r="E866" s="7" t="s">
        <v>1486</v>
      </c>
      <c r="F866" s="7" t="str">
        <f t="shared" si="1"/>
        <v>02020001591116CĐ-ĐCN1</v>
      </c>
      <c r="G866" s="8">
        <v>1</v>
      </c>
      <c r="H866" s="7" t="s">
        <v>1500</v>
      </c>
      <c r="I866" s="8">
        <v>57</v>
      </c>
      <c r="J866" s="8">
        <v>28</v>
      </c>
      <c r="K866" s="8">
        <v>29</v>
      </c>
      <c r="L866" s="9"/>
      <c r="M866" s="9"/>
      <c r="N866" s="9"/>
      <c r="O866" s="9"/>
      <c r="P866" s="9"/>
      <c r="Q866" s="9"/>
      <c r="R866" s="9"/>
      <c r="S866" s="9"/>
      <c r="T866" s="9"/>
      <c r="U866" s="9"/>
    </row>
    <row r="867" spans="1:21" ht="12.75" hidden="1" customHeight="1" x14ac:dyDescent="0.25">
      <c r="A867" s="6">
        <v>528</v>
      </c>
      <c r="B867" s="7" t="s">
        <v>1501</v>
      </c>
      <c r="C867" s="7" t="s">
        <v>449</v>
      </c>
      <c r="D867" s="7" t="str">
        <f t="shared" si="0"/>
        <v>020200040510Thực tập Vẽ điện - điện tử</v>
      </c>
      <c r="E867" s="7" t="s">
        <v>1486</v>
      </c>
      <c r="F867" s="7" t="str">
        <f t="shared" si="1"/>
        <v>02020004051016CĐ-ĐCN1</v>
      </c>
      <c r="G867" s="8">
        <v>1</v>
      </c>
      <c r="H867" s="7" t="s">
        <v>1502</v>
      </c>
      <c r="I867" s="8">
        <v>57</v>
      </c>
      <c r="J867" s="8">
        <v>57</v>
      </c>
      <c r="K867" s="8">
        <v>0</v>
      </c>
      <c r="L867" s="9"/>
      <c r="M867" s="9"/>
      <c r="N867" s="9"/>
      <c r="O867" s="9"/>
      <c r="P867" s="9"/>
      <c r="Q867" s="9"/>
      <c r="R867" s="9"/>
      <c r="S867" s="9"/>
      <c r="T867" s="9"/>
      <c r="U867" s="9"/>
    </row>
    <row r="868" spans="1:21" ht="12.75" hidden="1" customHeight="1" x14ac:dyDescent="0.25">
      <c r="A868" s="6">
        <v>529</v>
      </c>
      <c r="B868" s="7" t="s">
        <v>1503</v>
      </c>
      <c r="C868" s="7" t="s">
        <v>127</v>
      </c>
      <c r="D868" s="7" t="str">
        <f t="shared" si="0"/>
        <v>020200000816Anh văn 2</v>
      </c>
      <c r="E868" s="7" t="s">
        <v>1504</v>
      </c>
      <c r="F868" s="7" t="str">
        <f t="shared" si="1"/>
        <v>02020000081616CĐ-ĐCN2</v>
      </c>
      <c r="G868" s="8">
        <v>1</v>
      </c>
      <c r="H868" s="7" t="s">
        <v>1487</v>
      </c>
      <c r="I868" s="8">
        <v>55</v>
      </c>
      <c r="J868" s="8">
        <v>0</v>
      </c>
      <c r="K868" s="8">
        <v>55</v>
      </c>
      <c r="L868" s="9"/>
      <c r="M868" s="9"/>
      <c r="N868" s="9"/>
      <c r="O868" s="9"/>
      <c r="P868" s="9"/>
      <c r="Q868" s="9"/>
      <c r="R868" s="9"/>
      <c r="S868" s="9"/>
      <c r="T868" s="9"/>
      <c r="U868" s="9"/>
    </row>
    <row r="869" spans="1:21" ht="12.75" hidden="1" customHeight="1" x14ac:dyDescent="0.25">
      <c r="A869" s="6">
        <v>530</v>
      </c>
      <c r="B869" s="7" t="s">
        <v>1505</v>
      </c>
      <c r="C869" s="7" t="s">
        <v>521</v>
      </c>
      <c r="D869" s="7" t="str">
        <f t="shared" si="0"/>
        <v>020200009111Kỹ thuật số</v>
      </c>
      <c r="E869" s="7" t="s">
        <v>1504</v>
      </c>
      <c r="F869" s="7" t="str">
        <f t="shared" si="1"/>
        <v>02020000911116CĐ-ĐCN2</v>
      </c>
      <c r="G869" s="8">
        <v>1</v>
      </c>
      <c r="H869" s="7" t="s">
        <v>522</v>
      </c>
      <c r="I869" s="8">
        <v>57</v>
      </c>
      <c r="J869" s="8">
        <v>0</v>
      </c>
      <c r="K869" s="8">
        <v>57</v>
      </c>
      <c r="L869" s="9"/>
      <c r="M869" s="9"/>
      <c r="N869" s="9"/>
      <c r="O869" s="9"/>
      <c r="P869" s="9"/>
      <c r="Q869" s="9"/>
      <c r="R869" s="9"/>
      <c r="S869" s="9"/>
      <c r="T869" s="9"/>
      <c r="U869" s="9"/>
    </row>
    <row r="870" spans="1:21" ht="12.75" hidden="1" customHeight="1" x14ac:dyDescent="0.25">
      <c r="A870" s="6">
        <v>531</v>
      </c>
      <c r="B870" s="7" t="s">
        <v>1506</v>
      </c>
      <c r="C870" s="7" t="s">
        <v>813</v>
      </c>
      <c r="D870" s="7" t="str">
        <f t="shared" si="0"/>
        <v>020200012040NNLCB của CNMLN 2</v>
      </c>
      <c r="E870" s="7" t="s">
        <v>1504</v>
      </c>
      <c r="F870" s="7" t="str">
        <f t="shared" si="1"/>
        <v>02020001204016CĐ-ĐCN2</v>
      </c>
      <c r="G870" s="8">
        <v>1</v>
      </c>
      <c r="H870" s="7" t="s">
        <v>1490</v>
      </c>
      <c r="I870" s="8">
        <v>55</v>
      </c>
      <c r="J870" s="8">
        <v>0</v>
      </c>
      <c r="K870" s="8">
        <v>55</v>
      </c>
      <c r="L870" s="9"/>
      <c r="M870" s="9"/>
      <c r="N870" s="9"/>
      <c r="O870" s="9"/>
      <c r="P870" s="9"/>
      <c r="Q870" s="9"/>
      <c r="R870" s="9"/>
      <c r="S870" s="9"/>
      <c r="T870" s="9"/>
      <c r="U870" s="9"/>
    </row>
    <row r="871" spans="1:21" ht="12.75" hidden="1" customHeight="1" x14ac:dyDescent="0.25">
      <c r="A871" s="6">
        <v>532</v>
      </c>
      <c r="B871" s="7" t="s">
        <v>1507</v>
      </c>
      <c r="C871" s="7" t="s">
        <v>1248</v>
      </c>
      <c r="D871" s="7" t="str">
        <f t="shared" si="0"/>
        <v>020200012427Pháp luật đại cương</v>
      </c>
      <c r="E871" s="7" t="s">
        <v>1504</v>
      </c>
      <c r="F871" s="7" t="str">
        <f t="shared" si="1"/>
        <v>02020001242716CĐ-ĐCN2</v>
      </c>
      <c r="G871" s="8">
        <v>1</v>
      </c>
      <c r="H871" s="7" t="s">
        <v>1492</v>
      </c>
      <c r="I871" s="8">
        <v>55</v>
      </c>
      <c r="J871" s="8">
        <v>0</v>
      </c>
      <c r="K871" s="8">
        <v>55</v>
      </c>
      <c r="L871" s="9"/>
      <c r="M871" s="9"/>
      <c r="N871" s="9"/>
      <c r="O871" s="9"/>
      <c r="P871" s="9"/>
      <c r="Q871" s="9"/>
      <c r="R871" s="9"/>
      <c r="S871" s="9"/>
      <c r="T871" s="9"/>
      <c r="U871" s="9"/>
    </row>
    <row r="872" spans="1:21" ht="12.75" hidden="1" customHeight="1" x14ac:dyDescent="0.25">
      <c r="A872" s="6">
        <v>533</v>
      </c>
      <c r="B872" s="7" t="s">
        <v>1508</v>
      </c>
      <c r="C872" s="7" t="s">
        <v>1494</v>
      </c>
      <c r="D872" s="7" t="str">
        <f t="shared" si="0"/>
        <v>020200023611Cung cấp điện</v>
      </c>
      <c r="E872" s="7" t="s">
        <v>1504</v>
      </c>
      <c r="F872" s="7" t="str">
        <f t="shared" si="1"/>
        <v>02020002361116CĐ-ĐCN2</v>
      </c>
      <c r="G872" s="8">
        <v>1</v>
      </c>
      <c r="H872" s="7" t="s">
        <v>1416</v>
      </c>
      <c r="I872" s="8">
        <v>65</v>
      </c>
      <c r="J872" s="8">
        <v>0</v>
      </c>
      <c r="K872" s="8">
        <v>65</v>
      </c>
      <c r="L872" s="9"/>
      <c r="M872" s="9"/>
      <c r="N872" s="9"/>
      <c r="O872" s="9"/>
      <c r="P872" s="9"/>
      <c r="Q872" s="9"/>
      <c r="R872" s="9"/>
      <c r="S872" s="9"/>
      <c r="T872" s="9"/>
      <c r="U872" s="9"/>
    </row>
    <row r="873" spans="1:21" ht="12.75" hidden="1" customHeight="1" x14ac:dyDescent="0.25">
      <c r="A873" s="6">
        <v>534</v>
      </c>
      <c r="B873" s="7" t="s">
        <v>1509</v>
      </c>
      <c r="C873" s="7" t="s">
        <v>196</v>
      </c>
      <c r="D873" s="7" t="str">
        <f t="shared" si="0"/>
        <v>020200027111Máy điện</v>
      </c>
      <c r="E873" s="7" t="s">
        <v>1504</v>
      </c>
      <c r="F873" s="7" t="str">
        <f t="shared" si="1"/>
        <v>02020002711116CĐ-ĐCN2</v>
      </c>
      <c r="G873" s="8">
        <v>1</v>
      </c>
      <c r="H873" s="7" t="s">
        <v>1422</v>
      </c>
      <c r="I873" s="8">
        <v>54</v>
      </c>
      <c r="J873" s="8">
        <v>0</v>
      </c>
      <c r="K873" s="8">
        <v>54</v>
      </c>
      <c r="L873" s="9"/>
      <c r="M873" s="9"/>
      <c r="N873" s="9"/>
      <c r="O873" s="9"/>
      <c r="P873" s="9"/>
      <c r="Q873" s="9"/>
      <c r="R873" s="9"/>
      <c r="S873" s="9"/>
      <c r="T873" s="9"/>
      <c r="U873" s="9"/>
    </row>
    <row r="874" spans="1:21" ht="12.75" hidden="1" customHeight="1" x14ac:dyDescent="0.25">
      <c r="A874" s="6">
        <v>535</v>
      </c>
      <c r="B874" s="7" t="s">
        <v>1510</v>
      </c>
      <c r="C874" s="7" t="s">
        <v>515</v>
      </c>
      <c r="D874" s="7" t="str">
        <f t="shared" si="0"/>
        <v>020200082512Mạch điện tử</v>
      </c>
      <c r="E874" s="7" t="s">
        <v>1504</v>
      </c>
      <c r="F874" s="7" t="str">
        <f t="shared" si="1"/>
        <v>02020008251216CĐ-ĐCN2</v>
      </c>
      <c r="G874" s="8">
        <v>1</v>
      </c>
      <c r="H874" s="7" t="s">
        <v>429</v>
      </c>
      <c r="I874" s="8">
        <v>55</v>
      </c>
      <c r="J874" s="8">
        <v>0</v>
      </c>
      <c r="K874" s="8">
        <v>55</v>
      </c>
      <c r="L874" s="9"/>
      <c r="M874" s="9"/>
      <c r="N874" s="9"/>
      <c r="O874" s="9"/>
      <c r="P874" s="9"/>
      <c r="Q874" s="9"/>
      <c r="R874" s="9"/>
      <c r="S874" s="9"/>
      <c r="T874" s="9"/>
      <c r="U874" s="9"/>
    </row>
    <row r="875" spans="1:21" ht="12.75" hidden="1" customHeight="1" x14ac:dyDescent="0.25">
      <c r="A875" s="6">
        <v>536</v>
      </c>
      <c r="B875" s="7" t="s">
        <v>1511</v>
      </c>
      <c r="C875" s="7" t="s">
        <v>1279</v>
      </c>
      <c r="D875" s="7" t="str">
        <f t="shared" si="0"/>
        <v>020200015912Thực tập Điện cơ bản</v>
      </c>
      <c r="E875" s="7" t="s">
        <v>1504</v>
      </c>
      <c r="F875" s="7" t="str">
        <f t="shared" si="1"/>
        <v>02020001591216CĐ-ĐCN2</v>
      </c>
      <c r="G875" s="8">
        <v>1</v>
      </c>
      <c r="H875" s="7" t="s">
        <v>1414</v>
      </c>
      <c r="I875" s="8">
        <v>55</v>
      </c>
      <c r="J875" s="8">
        <v>0</v>
      </c>
      <c r="K875" s="8">
        <v>55</v>
      </c>
      <c r="L875" s="9"/>
      <c r="M875" s="9"/>
      <c r="N875" s="9"/>
      <c r="O875" s="9"/>
      <c r="P875" s="9"/>
      <c r="Q875" s="9"/>
      <c r="R875" s="9"/>
      <c r="S875" s="9"/>
      <c r="T875" s="9"/>
      <c r="U875" s="9"/>
    </row>
    <row r="876" spans="1:21" ht="12.75" hidden="1" customHeight="1" x14ac:dyDescent="0.25">
      <c r="A876" s="6">
        <v>537</v>
      </c>
      <c r="B876" s="7" t="s">
        <v>1512</v>
      </c>
      <c r="C876" s="7" t="s">
        <v>449</v>
      </c>
      <c r="D876" s="7" t="str">
        <f t="shared" si="0"/>
        <v>020200040511Thực tập Vẽ điện - điện tử</v>
      </c>
      <c r="E876" s="7" t="s">
        <v>1504</v>
      </c>
      <c r="F876" s="7" t="str">
        <f t="shared" si="1"/>
        <v>02020004051116CĐ-ĐCN2</v>
      </c>
      <c r="G876" s="8">
        <v>1</v>
      </c>
      <c r="H876" s="7" t="s">
        <v>1513</v>
      </c>
      <c r="I876" s="8">
        <v>54</v>
      </c>
      <c r="J876" s="8">
        <v>53</v>
      </c>
      <c r="K876" s="8">
        <v>1</v>
      </c>
      <c r="L876" s="9"/>
      <c r="M876" s="9"/>
      <c r="N876" s="9"/>
      <c r="O876" s="9"/>
      <c r="P876" s="9"/>
      <c r="Q876" s="9"/>
      <c r="R876" s="9"/>
      <c r="S876" s="9"/>
      <c r="T876" s="9"/>
      <c r="U876" s="9"/>
    </row>
    <row r="877" spans="1:21" ht="12.75" hidden="1" customHeight="1" x14ac:dyDescent="0.25">
      <c r="A877" s="6">
        <v>538</v>
      </c>
      <c r="B877" s="7" t="s">
        <v>1514</v>
      </c>
      <c r="C877" s="7" t="s">
        <v>127</v>
      </c>
      <c r="D877" s="7" t="str">
        <f t="shared" si="0"/>
        <v>020200000817Anh văn 2</v>
      </c>
      <c r="E877" s="7" t="s">
        <v>1515</v>
      </c>
      <c r="F877" s="7" t="str">
        <f t="shared" si="1"/>
        <v>02020000081716CĐ-ĐCN3</v>
      </c>
      <c r="G877" s="8">
        <v>1</v>
      </c>
      <c r="H877" s="7" t="s">
        <v>1487</v>
      </c>
      <c r="I877" s="8">
        <v>55</v>
      </c>
      <c r="J877" s="8">
        <v>0</v>
      </c>
      <c r="K877" s="8">
        <v>55</v>
      </c>
      <c r="L877" s="9"/>
      <c r="M877" s="9"/>
      <c r="N877" s="9"/>
      <c r="O877" s="9"/>
      <c r="P877" s="9"/>
      <c r="Q877" s="9"/>
      <c r="R877" s="9"/>
      <c r="S877" s="9"/>
      <c r="T877" s="9"/>
      <c r="U877" s="9"/>
    </row>
    <row r="878" spans="1:21" ht="12.75" hidden="1" customHeight="1" x14ac:dyDescent="0.25">
      <c r="A878" s="6">
        <v>539</v>
      </c>
      <c r="B878" s="7" t="s">
        <v>1516</v>
      </c>
      <c r="C878" s="7" t="s">
        <v>521</v>
      </c>
      <c r="D878" s="7" t="str">
        <f t="shared" si="0"/>
        <v>020200009112Kỹ thuật số</v>
      </c>
      <c r="E878" s="7" t="s">
        <v>1515</v>
      </c>
      <c r="F878" s="7" t="str">
        <f t="shared" si="1"/>
        <v>02020000911216CĐ-ĐCN3</v>
      </c>
      <c r="G878" s="8">
        <v>1</v>
      </c>
      <c r="H878" s="7" t="s">
        <v>1400</v>
      </c>
      <c r="I878" s="8">
        <v>60</v>
      </c>
      <c r="J878" s="8">
        <v>0</v>
      </c>
      <c r="K878" s="8">
        <v>60</v>
      </c>
      <c r="L878" s="9"/>
      <c r="M878" s="9"/>
      <c r="N878" s="9"/>
      <c r="O878" s="9"/>
      <c r="P878" s="9"/>
      <c r="Q878" s="9"/>
      <c r="R878" s="9"/>
      <c r="S878" s="9"/>
      <c r="T878" s="9"/>
      <c r="U878" s="9"/>
    </row>
    <row r="879" spans="1:21" ht="12.75" hidden="1" customHeight="1" x14ac:dyDescent="0.25">
      <c r="A879" s="6">
        <v>540</v>
      </c>
      <c r="B879" s="7" t="s">
        <v>1517</v>
      </c>
      <c r="C879" s="7" t="s">
        <v>813</v>
      </c>
      <c r="D879" s="7" t="str">
        <f t="shared" si="0"/>
        <v>020200012041NNLCB của CNMLN 2</v>
      </c>
      <c r="E879" s="7" t="s">
        <v>1515</v>
      </c>
      <c r="F879" s="7" t="str">
        <f t="shared" si="1"/>
        <v>02020001204116CĐ-ĐCN3</v>
      </c>
      <c r="G879" s="8">
        <v>1</v>
      </c>
      <c r="H879" s="7" t="s">
        <v>1490</v>
      </c>
      <c r="I879" s="8">
        <v>55</v>
      </c>
      <c r="J879" s="8">
        <v>0</v>
      </c>
      <c r="K879" s="8">
        <v>55</v>
      </c>
      <c r="L879" s="9"/>
      <c r="M879" s="9"/>
      <c r="N879" s="9"/>
      <c r="O879" s="9"/>
      <c r="P879" s="9"/>
      <c r="Q879" s="9"/>
      <c r="R879" s="9"/>
      <c r="S879" s="9"/>
      <c r="T879" s="9"/>
      <c r="U879" s="9"/>
    </row>
    <row r="880" spans="1:21" ht="12.75" hidden="1" customHeight="1" x14ac:dyDescent="0.25">
      <c r="A880" s="6">
        <v>541</v>
      </c>
      <c r="B880" s="7" t="s">
        <v>1518</v>
      </c>
      <c r="C880" s="7" t="s">
        <v>1248</v>
      </c>
      <c r="D880" s="7" t="str">
        <f t="shared" si="0"/>
        <v>020200012428Pháp luật đại cương</v>
      </c>
      <c r="E880" s="7" t="s">
        <v>1515</v>
      </c>
      <c r="F880" s="7" t="str">
        <f t="shared" si="1"/>
        <v>02020001242816CĐ-ĐCN3</v>
      </c>
      <c r="G880" s="8">
        <v>1</v>
      </c>
      <c r="H880" s="7" t="s">
        <v>1492</v>
      </c>
      <c r="I880" s="8">
        <v>55</v>
      </c>
      <c r="J880" s="8">
        <v>0</v>
      </c>
      <c r="K880" s="8">
        <v>55</v>
      </c>
      <c r="L880" s="9"/>
      <c r="M880" s="9"/>
      <c r="N880" s="9"/>
      <c r="O880" s="9"/>
      <c r="P880" s="9"/>
      <c r="Q880" s="9"/>
      <c r="R880" s="9"/>
      <c r="S880" s="9"/>
      <c r="T880" s="9"/>
      <c r="U880" s="9"/>
    </row>
    <row r="881" spans="1:21" ht="12.75" hidden="1" customHeight="1" x14ac:dyDescent="0.25">
      <c r="A881" s="6">
        <v>542</v>
      </c>
      <c r="B881" s="7" t="s">
        <v>1519</v>
      </c>
      <c r="C881" s="7" t="s">
        <v>1494</v>
      </c>
      <c r="D881" s="7" t="str">
        <f t="shared" si="0"/>
        <v>020200023612Cung cấp điện</v>
      </c>
      <c r="E881" s="7" t="s">
        <v>1515</v>
      </c>
      <c r="F881" s="7" t="str">
        <f t="shared" si="1"/>
        <v>02020002361216CĐ-ĐCN3</v>
      </c>
      <c r="G881" s="8">
        <v>1</v>
      </c>
      <c r="H881" s="7" t="s">
        <v>1414</v>
      </c>
      <c r="I881" s="8">
        <v>55</v>
      </c>
      <c r="J881" s="8">
        <v>0</v>
      </c>
      <c r="K881" s="8">
        <v>55</v>
      </c>
      <c r="L881" s="9"/>
      <c r="M881" s="9"/>
      <c r="N881" s="9"/>
      <c r="O881" s="9"/>
      <c r="P881" s="9"/>
      <c r="Q881" s="9"/>
      <c r="R881" s="9"/>
      <c r="S881" s="9"/>
      <c r="T881" s="9"/>
      <c r="U881" s="9"/>
    </row>
    <row r="882" spans="1:21" ht="12.75" hidden="1" customHeight="1" x14ac:dyDescent="0.25">
      <c r="A882" s="6">
        <v>543</v>
      </c>
      <c r="B882" s="7" t="s">
        <v>1520</v>
      </c>
      <c r="C882" s="7" t="s">
        <v>196</v>
      </c>
      <c r="D882" s="7" t="str">
        <f t="shared" si="0"/>
        <v>020200027112Máy điện</v>
      </c>
      <c r="E882" s="7" t="s">
        <v>1515</v>
      </c>
      <c r="F882" s="7" t="str">
        <f t="shared" si="1"/>
        <v>02020002711216CĐ-ĐCN3</v>
      </c>
      <c r="G882" s="8">
        <v>1</v>
      </c>
      <c r="H882" s="7" t="s">
        <v>1422</v>
      </c>
      <c r="I882" s="8">
        <v>55</v>
      </c>
      <c r="J882" s="8">
        <v>0</v>
      </c>
      <c r="K882" s="8">
        <v>55</v>
      </c>
      <c r="L882" s="9"/>
      <c r="M882" s="9"/>
      <c r="N882" s="9"/>
      <c r="O882" s="9"/>
      <c r="P882" s="9"/>
      <c r="Q882" s="9"/>
      <c r="R882" s="9"/>
      <c r="S882" s="9"/>
      <c r="T882" s="9"/>
      <c r="U882" s="9"/>
    </row>
    <row r="883" spans="1:21" ht="12.75" hidden="1" customHeight="1" x14ac:dyDescent="0.25">
      <c r="A883" s="6">
        <v>544</v>
      </c>
      <c r="B883" s="7" t="s">
        <v>1521</v>
      </c>
      <c r="C883" s="7" t="s">
        <v>515</v>
      </c>
      <c r="D883" s="7" t="str">
        <f t="shared" si="0"/>
        <v>020200082513Mạch điện tử</v>
      </c>
      <c r="E883" s="7" t="s">
        <v>1515</v>
      </c>
      <c r="F883" s="7" t="str">
        <f t="shared" si="1"/>
        <v>02020008251316CĐ-ĐCN3</v>
      </c>
      <c r="G883" s="8">
        <v>1</v>
      </c>
      <c r="H883" s="7" t="s">
        <v>1522</v>
      </c>
      <c r="I883" s="8">
        <v>57</v>
      </c>
      <c r="J883" s="8">
        <v>0</v>
      </c>
      <c r="K883" s="8">
        <v>57</v>
      </c>
      <c r="L883" s="9"/>
      <c r="M883" s="9"/>
      <c r="N883" s="9"/>
      <c r="O883" s="9"/>
      <c r="P883" s="9"/>
      <c r="Q883" s="9"/>
      <c r="R883" s="9"/>
      <c r="S883" s="9"/>
      <c r="T883" s="9"/>
      <c r="U883" s="9"/>
    </row>
    <row r="884" spans="1:21" ht="12.75" hidden="1" customHeight="1" x14ac:dyDescent="0.25">
      <c r="A884" s="6">
        <v>545</v>
      </c>
      <c r="B884" s="7" t="s">
        <v>1523</v>
      </c>
      <c r="C884" s="7" t="s">
        <v>1279</v>
      </c>
      <c r="D884" s="7" t="str">
        <f t="shared" si="0"/>
        <v>020200015913Thực tập Điện cơ bản</v>
      </c>
      <c r="E884" s="7" t="s">
        <v>1515</v>
      </c>
      <c r="F884" s="7" t="str">
        <f t="shared" si="1"/>
        <v>02020001591316CĐ-ĐCN3</v>
      </c>
      <c r="G884" s="8">
        <v>1</v>
      </c>
      <c r="H884" s="7" t="s">
        <v>194</v>
      </c>
      <c r="I884" s="8">
        <v>58</v>
      </c>
      <c r="J884" s="8">
        <v>0</v>
      </c>
      <c r="K884" s="8">
        <v>58</v>
      </c>
      <c r="L884" s="9"/>
      <c r="M884" s="9"/>
      <c r="N884" s="9"/>
      <c r="O884" s="9"/>
      <c r="P884" s="9"/>
      <c r="Q884" s="9"/>
      <c r="R884" s="9"/>
      <c r="S884" s="9"/>
      <c r="T884" s="9"/>
      <c r="U884" s="9"/>
    </row>
    <row r="885" spans="1:21" ht="12.75" hidden="1" customHeight="1" x14ac:dyDescent="0.25">
      <c r="A885" s="6">
        <v>546</v>
      </c>
      <c r="B885" s="7" t="s">
        <v>1524</v>
      </c>
      <c r="C885" s="7" t="s">
        <v>449</v>
      </c>
      <c r="D885" s="7" t="str">
        <f t="shared" si="0"/>
        <v>020200040512Thực tập Vẽ điện - điện tử</v>
      </c>
      <c r="E885" s="7" t="s">
        <v>1515</v>
      </c>
      <c r="F885" s="7" t="str">
        <f t="shared" si="1"/>
        <v>02020004051216CĐ-ĐCN3</v>
      </c>
      <c r="G885" s="8">
        <v>1</v>
      </c>
      <c r="H885" s="7" t="s">
        <v>68</v>
      </c>
      <c r="I885" s="8">
        <v>55</v>
      </c>
      <c r="J885" s="8">
        <v>55</v>
      </c>
      <c r="K885" s="8">
        <v>0</v>
      </c>
      <c r="L885" s="9"/>
      <c r="M885" s="9"/>
      <c r="N885" s="9"/>
      <c r="O885" s="9"/>
      <c r="P885" s="9"/>
      <c r="Q885" s="9"/>
      <c r="R885" s="9"/>
      <c r="S885" s="9"/>
      <c r="T885" s="9"/>
      <c r="U885" s="9"/>
    </row>
    <row r="886" spans="1:21" ht="12.75" hidden="1" customHeight="1" x14ac:dyDescent="0.25">
      <c r="A886" s="6">
        <v>547</v>
      </c>
      <c r="B886" s="7" t="s">
        <v>1525</v>
      </c>
      <c r="C886" s="7" t="s">
        <v>127</v>
      </c>
      <c r="D886" s="7" t="str">
        <f t="shared" si="0"/>
        <v>020200000818Anh văn 2</v>
      </c>
      <c r="E886" s="7" t="s">
        <v>1526</v>
      </c>
      <c r="F886" s="7" t="str">
        <f t="shared" si="1"/>
        <v>02020000081816CĐ-ĐCN4</v>
      </c>
      <c r="G886" s="8">
        <v>1</v>
      </c>
      <c r="H886" s="7" t="s">
        <v>1487</v>
      </c>
      <c r="I886" s="8">
        <v>60</v>
      </c>
      <c r="J886" s="8">
        <v>0</v>
      </c>
      <c r="K886" s="8">
        <v>60</v>
      </c>
      <c r="L886" s="9"/>
      <c r="M886" s="9"/>
      <c r="N886" s="9"/>
      <c r="O886" s="9"/>
      <c r="P886" s="9"/>
      <c r="Q886" s="9"/>
      <c r="R886" s="9"/>
      <c r="S886" s="9"/>
      <c r="T886" s="9"/>
      <c r="U886" s="9"/>
    </row>
    <row r="887" spans="1:21" ht="12.75" hidden="1" customHeight="1" x14ac:dyDescent="0.25">
      <c r="A887" s="6">
        <v>548</v>
      </c>
      <c r="B887" s="7" t="s">
        <v>1527</v>
      </c>
      <c r="C887" s="7" t="s">
        <v>521</v>
      </c>
      <c r="D887" s="7" t="str">
        <f t="shared" si="0"/>
        <v>020200009113Kỹ thuật số</v>
      </c>
      <c r="E887" s="7" t="s">
        <v>1526</v>
      </c>
      <c r="F887" s="7" t="str">
        <f t="shared" si="1"/>
        <v>02020000911316CĐ-ĐCN4</v>
      </c>
      <c r="G887" s="8">
        <v>1</v>
      </c>
      <c r="H887" s="7" t="s">
        <v>522</v>
      </c>
      <c r="I887" s="8">
        <v>56</v>
      </c>
      <c r="J887" s="8">
        <v>0</v>
      </c>
      <c r="K887" s="8">
        <v>56</v>
      </c>
      <c r="L887" s="9"/>
      <c r="M887" s="9"/>
      <c r="N887" s="9"/>
      <c r="O887" s="9"/>
      <c r="P887" s="9"/>
      <c r="Q887" s="9"/>
      <c r="R887" s="9"/>
      <c r="S887" s="9"/>
      <c r="T887" s="9"/>
      <c r="U887" s="9"/>
    </row>
    <row r="888" spans="1:21" ht="12.75" hidden="1" customHeight="1" x14ac:dyDescent="0.25">
      <c r="A888" s="6">
        <v>549</v>
      </c>
      <c r="B888" s="7" t="s">
        <v>1528</v>
      </c>
      <c r="C888" s="7" t="s">
        <v>813</v>
      </c>
      <c r="D888" s="7" t="str">
        <f t="shared" si="0"/>
        <v>020200012042NNLCB của CNMLN 2</v>
      </c>
      <c r="E888" s="7" t="s">
        <v>1526</v>
      </c>
      <c r="F888" s="7" t="str">
        <f t="shared" si="1"/>
        <v>02020001204216CĐ-ĐCN4</v>
      </c>
      <c r="G888" s="8">
        <v>1</v>
      </c>
      <c r="H888" s="7" t="s">
        <v>1490</v>
      </c>
      <c r="I888" s="8">
        <v>56</v>
      </c>
      <c r="J888" s="8">
        <v>0</v>
      </c>
      <c r="K888" s="8">
        <v>56</v>
      </c>
      <c r="L888" s="9"/>
      <c r="M888" s="9"/>
      <c r="N888" s="9"/>
      <c r="O888" s="9"/>
      <c r="P888" s="9"/>
      <c r="Q888" s="9"/>
      <c r="R888" s="9"/>
      <c r="S888" s="9"/>
      <c r="T888" s="9"/>
      <c r="U888" s="9"/>
    </row>
    <row r="889" spans="1:21" ht="12.75" hidden="1" customHeight="1" x14ac:dyDescent="0.25">
      <c r="A889" s="6">
        <v>550</v>
      </c>
      <c r="B889" s="7" t="s">
        <v>1529</v>
      </c>
      <c r="C889" s="7" t="s">
        <v>1248</v>
      </c>
      <c r="D889" s="7" t="str">
        <f t="shared" si="0"/>
        <v>020200012429Pháp luật đại cương</v>
      </c>
      <c r="E889" s="7" t="s">
        <v>1526</v>
      </c>
      <c r="F889" s="7" t="str">
        <f t="shared" si="1"/>
        <v>02020001242916CĐ-ĐCN4</v>
      </c>
      <c r="G889" s="8">
        <v>1</v>
      </c>
      <c r="H889" s="7" t="s">
        <v>1492</v>
      </c>
      <c r="I889" s="8">
        <v>57</v>
      </c>
      <c r="J889" s="8">
        <v>0</v>
      </c>
      <c r="K889" s="8">
        <v>57</v>
      </c>
      <c r="L889" s="9"/>
      <c r="M889" s="9"/>
      <c r="N889" s="9"/>
      <c r="O889" s="9"/>
      <c r="P889" s="9"/>
      <c r="Q889" s="9"/>
      <c r="R889" s="9"/>
      <c r="S889" s="9"/>
      <c r="T889" s="9"/>
      <c r="U889" s="9"/>
    </row>
    <row r="890" spans="1:21" ht="12.75" hidden="1" customHeight="1" x14ac:dyDescent="0.25">
      <c r="A890" s="6">
        <v>551</v>
      </c>
      <c r="B890" s="7" t="s">
        <v>1530</v>
      </c>
      <c r="C890" s="7" t="s">
        <v>1494</v>
      </c>
      <c r="D890" s="7" t="str">
        <f t="shared" si="0"/>
        <v>020200023613Cung cấp điện</v>
      </c>
      <c r="E890" s="7" t="s">
        <v>1526</v>
      </c>
      <c r="F890" s="7" t="str">
        <f t="shared" si="1"/>
        <v>02020002361316CĐ-ĐCN4</v>
      </c>
      <c r="G890" s="8">
        <v>1</v>
      </c>
      <c r="H890" s="7" t="s">
        <v>1414</v>
      </c>
      <c r="I890" s="8">
        <v>56</v>
      </c>
      <c r="J890" s="8">
        <v>0</v>
      </c>
      <c r="K890" s="8">
        <v>56</v>
      </c>
      <c r="L890" s="9"/>
      <c r="M890" s="9"/>
      <c r="N890" s="9"/>
      <c r="O890" s="9"/>
      <c r="P890" s="9"/>
      <c r="Q890" s="9"/>
      <c r="R890" s="9"/>
      <c r="S890" s="9"/>
      <c r="T890" s="9"/>
      <c r="U890" s="9"/>
    </row>
    <row r="891" spans="1:21" ht="12.75" hidden="1" customHeight="1" x14ac:dyDescent="0.25">
      <c r="A891" s="6">
        <v>552</v>
      </c>
      <c r="B891" s="7" t="s">
        <v>1531</v>
      </c>
      <c r="C891" s="7" t="s">
        <v>196</v>
      </c>
      <c r="D891" s="7" t="str">
        <f t="shared" si="0"/>
        <v>020200027113Máy điện</v>
      </c>
      <c r="E891" s="7" t="s">
        <v>1526</v>
      </c>
      <c r="F891" s="7" t="str">
        <f t="shared" si="1"/>
        <v>02020002711316CĐ-ĐCN4</v>
      </c>
      <c r="G891" s="8">
        <v>1</v>
      </c>
      <c r="H891" s="7" t="s">
        <v>1422</v>
      </c>
      <c r="I891" s="8">
        <v>56</v>
      </c>
      <c r="J891" s="8">
        <v>0</v>
      </c>
      <c r="K891" s="8">
        <v>56</v>
      </c>
      <c r="L891" s="9"/>
      <c r="M891" s="9"/>
      <c r="N891" s="9"/>
      <c r="O891" s="9"/>
      <c r="P891" s="9"/>
      <c r="Q891" s="9"/>
      <c r="R891" s="9"/>
      <c r="S891" s="9"/>
      <c r="T891" s="9"/>
      <c r="U891" s="9"/>
    </row>
    <row r="892" spans="1:21" ht="12.75" hidden="1" customHeight="1" x14ac:dyDescent="0.25">
      <c r="A892" s="6">
        <v>553</v>
      </c>
      <c r="B892" s="7" t="s">
        <v>1532</v>
      </c>
      <c r="C892" s="7" t="s">
        <v>515</v>
      </c>
      <c r="D892" s="7" t="str">
        <f t="shared" si="0"/>
        <v>020200082514Mạch điện tử</v>
      </c>
      <c r="E892" s="7" t="s">
        <v>1526</v>
      </c>
      <c r="F892" s="7" t="str">
        <f t="shared" si="1"/>
        <v>02020008251416CĐ-ĐCN4</v>
      </c>
      <c r="G892" s="8">
        <v>1</v>
      </c>
      <c r="H892" s="7" t="s">
        <v>433</v>
      </c>
      <c r="I892" s="8">
        <v>57</v>
      </c>
      <c r="J892" s="8">
        <v>0</v>
      </c>
      <c r="K892" s="8">
        <v>57</v>
      </c>
      <c r="L892" s="9"/>
      <c r="M892" s="9"/>
      <c r="N892" s="9"/>
      <c r="O892" s="9"/>
      <c r="P892" s="9"/>
      <c r="Q892" s="9"/>
      <c r="R892" s="9"/>
      <c r="S892" s="9"/>
      <c r="T892" s="9"/>
      <c r="U892" s="9"/>
    </row>
    <row r="893" spans="1:21" ht="12.75" hidden="1" customHeight="1" x14ac:dyDescent="0.25">
      <c r="A893" s="6">
        <v>554</v>
      </c>
      <c r="B893" s="7" t="s">
        <v>1533</v>
      </c>
      <c r="C893" s="7" t="s">
        <v>1279</v>
      </c>
      <c r="D893" s="7" t="str">
        <f t="shared" si="0"/>
        <v>020200015914Thực tập Điện cơ bản</v>
      </c>
      <c r="E893" s="7" t="s">
        <v>1526</v>
      </c>
      <c r="F893" s="7" t="str">
        <f t="shared" si="1"/>
        <v>02020001591416CĐ-ĐCN4</v>
      </c>
      <c r="G893" s="8">
        <v>1</v>
      </c>
      <c r="H893" s="7" t="s">
        <v>194</v>
      </c>
      <c r="I893" s="8">
        <v>57</v>
      </c>
      <c r="J893" s="8">
        <v>24</v>
      </c>
      <c r="K893" s="8">
        <v>33</v>
      </c>
      <c r="L893" s="9"/>
      <c r="M893" s="9"/>
      <c r="N893" s="9"/>
      <c r="O893" s="9"/>
      <c r="P893" s="9"/>
      <c r="Q893" s="9"/>
      <c r="R893" s="9"/>
      <c r="S893" s="9"/>
      <c r="T893" s="9"/>
      <c r="U893" s="9"/>
    </row>
    <row r="894" spans="1:21" ht="12.75" hidden="1" customHeight="1" x14ac:dyDescent="0.25">
      <c r="A894" s="6">
        <v>555</v>
      </c>
      <c r="B894" s="7" t="s">
        <v>1534</v>
      </c>
      <c r="C894" s="7" t="s">
        <v>449</v>
      </c>
      <c r="D894" s="7" t="str">
        <f t="shared" si="0"/>
        <v>020200040513Thực tập Vẽ điện - điện tử</v>
      </c>
      <c r="E894" s="7" t="s">
        <v>1526</v>
      </c>
      <c r="F894" s="7" t="str">
        <f t="shared" si="1"/>
        <v>02020004051316CĐ-ĐCN4</v>
      </c>
      <c r="G894" s="8">
        <v>1</v>
      </c>
      <c r="H894" s="7" t="s">
        <v>1535</v>
      </c>
      <c r="I894" s="8">
        <v>56</v>
      </c>
      <c r="J894" s="8">
        <v>32</v>
      </c>
      <c r="K894" s="8">
        <v>24</v>
      </c>
      <c r="L894" s="9"/>
      <c r="M894" s="9"/>
      <c r="N894" s="9"/>
      <c r="O894" s="9"/>
      <c r="P894" s="9"/>
      <c r="Q894" s="9"/>
      <c r="R894" s="9"/>
      <c r="S894" s="9"/>
      <c r="T894" s="9"/>
      <c r="U894" s="9"/>
    </row>
    <row r="895" spans="1:21" ht="12.75" hidden="1" customHeight="1" x14ac:dyDescent="0.25">
      <c r="A895" s="6">
        <v>556</v>
      </c>
      <c r="B895" s="7" t="s">
        <v>1536</v>
      </c>
      <c r="C895" s="7" t="s">
        <v>127</v>
      </c>
      <c r="D895" s="7" t="str">
        <f t="shared" si="0"/>
        <v>020200000819Anh văn 2</v>
      </c>
      <c r="E895" s="7" t="s">
        <v>1537</v>
      </c>
      <c r="F895" s="7" t="str">
        <f t="shared" si="1"/>
        <v>02020000081916CĐ-ĐCN5</v>
      </c>
      <c r="G895" s="8">
        <v>1</v>
      </c>
      <c r="H895" s="7" t="s">
        <v>1487</v>
      </c>
      <c r="I895" s="8">
        <v>57</v>
      </c>
      <c r="J895" s="8">
        <v>0</v>
      </c>
      <c r="K895" s="8">
        <v>57</v>
      </c>
      <c r="L895" s="9"/>
      <c r="M895" s="9"/>
      <c r="N895" s="9"/>
      <c r="O895" s="9"/>
      <c r="P895" s="9"/>
      <c r="Q895" s="9"/>
      <c r="R895" s="9"/>
      <c r="S895" s="9"/>
      <c r="T895" s="9"/>
      <c r="U895" s="9"/>
    </row>
    <row r="896" spans="1:21" ht="12.75" hidden="1" customHeight="1" x14ac:dyDescent="0.25">
      <c r="A896" s="6">
        <v>557</v>
      </c>
      <c r="B896" s="7" t="s">
        <v>1538</v>
      </c>
      <c r="C896" s="7" t="s">
        <v>521</v>
      </c>
      <c r="D896" s="7" t="str">
        <f t="shared" si="0"/>
        <v>020200009114Kỹ thuật số</v>
      </c>
      <c r="E896" s="7" t="s">
        <v>1537</v>
      </c>
      <c r="F896" s="7" t="str">
        <f t="shared" si="1"/>
        <v>02020000911416CĐ-ĐCN5</v>
      </c>
      <c r="G896" s="8">
        <v>1</v>
      </c>
      <c r="H896" s="7" t="s">
        <v>431</v>
      </c>
      <c r="I896" s="8">
        <v>57</v>
      </c>
      <c r="J896" s="8">
        <v>0</v>
      </c>
      <c r="K896" s="8">
        <v>57</v>
      </c>
      <c r="L896" s="9"/>
      <c r="M896" s="9"/>
      <c r="N896" s="9"/>
      <c r="O896" s="9"/>
      <c r="P896" s="9"/>
      <c r="Q896" s="9"/>
      <c r="R896" s="9"/>
      <c r="S896" s="9"/>
      <c r="T896" s="9"/>
      <c r="U896" s="9"/>
    </row>
    <row r="897" spans="1:21" ht="12.75" hidden="1" customHeight="1" x14ac:dyDescent="0.25">
      <c r="A897" s="6">
        <v>558</v>
      </c>
      <c r="B897" s="7" t="s">
        <v>1539</v>
      </c>
      <c r="C897" s="7" t="s">
        <v>813</v>
      </c>
      <c r="D897" s="7" t="str">
        <f t="shared" si="0"/>
        <v>020200012043NNLCB của CNMLN 2</v>
      </c>
      <c r="E897" s="7" t="s">
        <v>1537</v>
      </c>
      <c r="F897" s="7" t="str">
        <f t="shared" si="1"/>
        <v>02020001204316CĐ-ĐCN5</v>
      </c>
      <c r="G897" s="8">
        <v>1</v>
      </c>
      <c r="H897" s="7" t="s">
        <v>1490</v>
      </c>
      <c r="I897" s="8">
        <v>54</v>
      </c>
      <c r="J897" s="8">
        <v>0</v>
      </c>
      <c r="K897" s="8">
        <v>54</v>
      </c>
      <c r="L897" s="9"/>
      <c r="M897" s="9"/>
      <c r="N897" s="9"/>
      <c r="O897" s="9"/>
      <c r="P897" s="9"/>
      <c r="Q897" s="9"/>
      <c r="R897" s="9"/>
      <c r="S897" s="9"/>
      <c r="T897" s="9"/>
      <c r="U897" s="9"/>
    </row>
    <row r="898" spans="1:21" ht="12.75" hidden="1" customHeight="1" x14ac:dyDescent="0.25">
      <c r="A898" s="6">
        <v>559</v>
      </c>
      <c r="B898" s="7" t="s">
        <v>1540</v>
      </c>
      <c r="C898" s="7" t="s">
        <v>1248</v>
      </c>
      <c r="D898" s="7" t="str">
        <f t="shared" si="0"/>
        <v>020200012430Pháp luật đại cương</v>
      </c>
      <c r="E898" s="7" t="s">
        <v>1537</v>
      </c>
      <c r="F898" s="7" t="str">
        <f t="shared" si="1"/>
        <v>02020001243016CĐ-ĐCN5</v>
      </c>
      <c r="G898" s="8">
        <v>1</v>
      </c>
      <c r="H898" s="7" t="s">
        <v>1492</v>
      </c>
      <c r="I898" s="8">
        <v>54</v>
      </c>
      <c r="J898" s="8">
        <v>0</v>
      </c>
      <c r="K898" s="8">
        <v>54</v>
      </c>
      <c r="L898" s="9"/>
      <c r="M898" s="9"/>
      <c r="N898" s="9"/>
      <c r="O898" s="9"/>
      <c r="P898" s="9"/>
      <c r="Q898" s="9"/>
      <c r="R898" s="9"/>
      <c r="S898" s="9"/>
      <c r="T898" s="9"/>
      <c r="U898" s="9"/>
    </row>
    <row r="899" spans="1:21" ht="12.75" hidden="1" customHeight="1" x14ac:dyDescent="0.25">
      <c r="A899" s="6">
        <v>560</v>
      </c>
      <c r="B899" s="7" t="s">
        <v>1541</v>
      </c>
      <c r="C899" s="7" t="s">
        <v>1494</v>
      </c>
      <c r="D899" s="7" t="str">
        <f t="shared" si="0"/>
        <v>020200023614Cung cấp điện</v>
      </c>
      <c r="E899" s="7" t="s">
        <v>1537</v>
      </c>
      <c r="F899" s="7" t="str">
        <f t="shared" si="1"/>
        <v>02020002361416CĐ-ĐCN5</v>
      </c>
      <c r="G899" s="8">
        <v>1</v>
      </c>
      <c r="H899" s="7" t="s">
        <v>1414</v>
      </c>
      <c r="I899" s="8">
        <v>55</v>
      </c>
      <c r="J899" s="8">
        <v>0</v>
      </c>
      <c r="K899" s="8">
        <v>55</v>
      </c>
      <c r="L899" s="9"/>
      <c r="M899" s="9"/>
      <c r="N899" s="9"/>
      <c r="O899" s="9"/>
      <c r="P899" s="9"/>
      <c r="Q899" s="9"/>
      <c r="R899" s="9"/>
      <c r="S899" s="9"/>
      <c r="T899" s="9"/>
      <c r="U899" s="9"/>
    </row>
    <row r="900" spans="1:21" ht="12.75" hidden="1" customHeight="1" x14ac:dyDescent="0.25">
      <c r="A900" s="6">
        <v>561</v>
      </c>
      <c r="B900" s="7" t="s">
        <v>1542</v>
      </c>
      <c r="C900" s="7" t="s">
        <v>196</v>
      </c>
      <c r="D900" s="7" t="str">
        <f t="shared" si="0"/>
        <v>020200027114Máy điện</v>
      </c>
      <c r="E900" s="7" t="s">
        <v>1537</v>
      </c>
      <c r="F900" s="7" t="str">
        <f t="shared" si="1"/>
        <v>02020002711416CĐ-ĐCN5</v>
      </c>
      <c r="G900" s="8">
        <v>1</v>
      </c>
      <c r="H900" s="7" t="s">
        <v>441</v>
      </c>
      <c r="I900" s="8">
        <v>57</v>
      </c>
      <c r="J900" s="8">
        <v>0</v>
      </c>
      <c r="K900" s="8">
        <v>57</v>
      </c>
      <c r="L900" s="9"/>
      <c r="M900" s="9"/>
      <c r="N900" s="9"/>
      <c r="O900" s="9"/>
      <c r="P900" s="9"/>
      <c r="Q900" s="9"/>
      <c r="R900" s="9"/>
      <c r="S900" s="9"/>
      <c r="T900" s="9"/>
      <c r="U900" s="9"/>
    </row>
    <row r="901" spans="1:21" ht="12.75" hidden="1" customHeight="1" x14ac:dyDescent="0.25">
      <c r="A901" s="6">
        <v>562</v>
      </c>
      <c r="B901" s="7" t="s">
        <v>1543</v>
      </c>
      <c r="C901" s="7" t="s">
        <v>515</v>
      </c>
      <c r="D901" s="7" t="str">
        <f t="shared" si="0"/>
        <v>020200082515Mạch điện tử</v>
      </c>
      <c r="E901" s="7" t="s">
        <v>1537</v>
      </c>
      <c r="F901" s="7" t="str">
        <f t="shared" si="1"/>
        <v>02020008251516CĐ-ĐCN5</v>
      </c>
      <c r="G901" s="8">
        <v>1</v>
      </c>
      <c r="H901" s="7" t="s">
        <v>429</v>
      </c>
      <c r="I901" s="8">
        <v>56</v>
      </c>
      <c r="J901" s="8">
        <v>0</v>
      </c>
      <c r="K901" s="8">
        <v>56</v>
      </c>
      <c r="L901" s="9"/>
      <c r="M901" s="9"/>
      <c r="N901" s="9"/>
      <c r="O901" s="9"/>
      <c r="P901" s="9"/>
      <c r="Q901" s="9"/>
      <c r="R901" s="9"/>
      <c r="S901" s="9"/>
      <c r="T901" s="9"/>
      <c r="U901" s="9"/>
    </row>
    <row r="902" spans="1:21" ht="12.75" hidden="1" customHeight="1" x14ac:dyDescent="0.25">
      <c r="A902" s="6">
        <v>563</v>
      </c>
      <c r="B902" s="7" t="s">
        <v>1544</v>
      </c>
      <c r="C902" s="7" t="s">
        <v>1279</v>
      </c>
      <c r="D902" s="7" t="str">
        <f t="shared" si="0"/>
        <v>020200015915Thực tập Điện cơ bản</v>
      </c>
      <c r="E902" s="7" t="s">
        <v>1537</v>
      </c>
      <c r="F902" s="7" t="str">
        <f t="shared" si="1"/>
        <v>02020001591516CĐ-ĐCN5</v>
      </c>
      <c r="G902" s="8">
        <v>1</v>
      </c>
      <c r="H902" s="7" t="s">
        <v>1545</v>
      </c>
      <c r="I902" s="8">
        <v>55</v>
      </c>
      <c r="J902" s="8">
        <v>0</v>
      </c>
      <c r="K902" s="8">
        <v>55</v>
      </c>
      <c r="L902" s="9"/>
      <c r="M902" s="9"/>
      <c r="N902" s="9"/>
      <c r="O902" s="9"/>
      <c r="P902" s="9"/>
      <c r="Q902" s="9"/>
      <c r="R902" s="9"/>
      <c r="S902" s="9"/>
      <c r="T902" s="9"/>
      <c r="U902" s="9"/>
    </row>
    <row r="903" spans="1:21" ht="12.75" hidden="1" customHeight="1" x14ac:dyDescent="0.25">
      <c r="A903" s="6">
        <v>564</v>
      </c>
      <c r="B903" s="7" t="s">
        <v>1546</v>
      </c>
      <c r="C903" s="7" t="s">
        <v>449</v>
      </c>
      <c r="D903" s="7" t="str">
        <f t="shared" si="0"/>
        <v>020200040514Thực tập Vẽ điện - điện tử</v>
      </c>
      <c r="E903" s="7" t="s">
        <v>1537</v>
      </c>
      <c r="F903" s="7" t="str">
        <f t="shared" si="1"/>
        <v>02020004051416CĐ-ĐCN5</v>
      </c>
      <c r="G903" s="8">
        <v>1</v>
      </c>
      <c r="H903" s="7" t="s">
        <v>1547</v>
      </c>
      <c r="I903" s="8">
        <v>54</v>
      </c>
      <c r="J903" s="8">
        <v>54</v>
      </c>
      <c r="K903" s="8">
        <v>0</v>
      </c>
      <c r="L903" s="9"/>
      <c r="M903" s="9"/>
      <c r="N903" s="9"/>
      <c r="O903" s="9"/>
      <c r="P903" s="9"/>
      <c r="Q903" s="9"/>
      <c r="R903" s="9"/>
      <c r="S903" s="9"/>
      <c r="T903" s="9"/>
      <c r="U903" s="9"/>
    </row>
    <row r="904" spans="1:21" ht="12.75" hidden="1" customHeight="1" x14ac:dyDescent="0.25">
      <c r="A904" s="6">
        <v>565</v>
      </c>
      <c r="B904" s="7" t="s">
        <v>1548</v>
      </c>
      <c r="C904" s="7" t="s">
        <v>127</v>
      </c>
      <c r="D904" s="7" t="str">
        <f t="shared" si="0"/>
        <v>020200000820Anh văn 2</v>
      </c>
      <c r="E904" s="7" t="s">
        <v>1549</v>
      </c>
      <c r="F904" s="7" t="str">
        <f t="shared" si="1"/>
        <v>02020000082016CĐ-ĐTCN1</v>
      </c>
      <c r="G904" s="8">
        <v>1</v>
      </c>
      <c r="H904" s="7" t="s">
        <v>1487</v>
      </c>
      <c r="I904" s="8">
        <v>55</v>
      </c>
      <c r="J904" s="8">
        <v>0</v>
      </c>
      <c r="K904" s="8">
        <v>55</v>
      </c>
      <c r="L904" s="9"/>
      <c r="M904" s="9"/>
      <c r="N904" s="9"/>
      <c r="O904" s="9"/>
      <c r="P904" s="9"/>
      <c r="Q904" s="9"/>
      <c r="R904" s="9"/>
      <c r="S904" s="9"/>
      <c r="T904" s="9"/>
      <c r="U904" s="9"/>
    </row>
    <row r="905" spans="1:21" ht="12.75" hidden="1" customHeight="1" x14ac:dyDescent="0.25">
      <c r="A905" s="6">
        <v>566</v>
      </c>
      <c r="B905" s="7" t="s">
        <v>1550</v>
      </c>
      <c r="C905" s="7" t="s">
        <v>521</v>
      </c>
      <c r="D905" s="7" t="str">
        <f t="shared" si="0"/>
        <v>020200009115Kỹ thuật số</v>
      </c>
      <c r="E905" s="7" t="s">
        <v>1549</v>
      </c>
      <c r="F905" s="7" t="str">
        <f t="shared" si="1"/>
        <v>02020000911516CĐ-ĐTCN1</v>
      </c>
      <c r="G905" s="8">
        <v>1</v>
      </c>
      <c r="H905" s="7" t="s">
        <v>62</v>
      </c>
      <c r="I905" s="8">
        <v>53</v>
      </c>
      <c r="J905" s="8">
        <v>0</v>
      </c>
      <c r="K905" s="8">
        <v>53</v>
      </c>
      <c r="L905" s="9"/>
      <c r="M905" s="9"/>
      <c r="N905" s="9"/>
      <c r="O905" s="9"/>
      <c r="P905" s="9"/>
      <c r="Q905" s="9"/>
      <c r="R905" s="9"/>
      <c r="S905" s="9"/>
      <c r="T905" s="9"/>
      <c r="U905" s="9"/>
    </row>
    <row r="906" spans="1:21" ht="12.75" hidden="1" customHeight="1" x14ac:dyDescent="0.25">
      <c r="A906" s="6">
        <v>567</v>
      </c>
      <c r="B906" s="7" t="s">
        <v>1551</v>
      </c>
      <c r="C906" s="7" t="s">
        <v>813</v>
      </c>
      <c r="D906" s="7" t="str">
        <f t="shared" si="0"/>
        <v>020200012044NNLCB của CNMLN 2</v>
      </c>
      <c r="E906" s="7" t="s">
        <v>1549</v>
      </c>
      <c r="F906" s="7" t="str">
        <f t="shared" si="1"/>
        <v>02020001204416CĐ-ĐTCN1</v>
      </c>
      <c r="G906" s="8">
        <v>1</v>
      </c>
      <c r="H906" s="7" t="s">
        <v>611</v>
      </c>
      <c r="I906" s="8">
        <v>51</v>
      </c>
      <c r="J906" s="8">
        <v>0</v>
      </c>
      <c r="K906" s="8">
        <v>51</v>
      </c>
      <c r="L906" s="9"/>
      <c r="M906" s="9"/>
      <c r="N906" s="9"/>
      <c r="O906" s="9"/>
      <c r="P906" s="9"/>
      <c r="Q906" s="9"/>
      <c r="R906" s="9"/>
      <c r="S906" s="9"/>
      <c r="T906" s="9"/>
      <c r="U906" s="9"/>
    </row>
    <row r="907" spans="1:21" ht="12.75" hidden="1" customHeight="1" x14ac:dyDescent="0.25">
      <c r="A907" s="6">
        <v>568</v>
      </c>
      <c r="B907" s="7" t="s">
        <v>1552</v>
      </c>
      <c r="C907" s="7" t="s">
        <v>1248</v>
      </c>
      <c r="D907" s="7" t="str">
        <f t="shared" si="0"/>
        <v>020200012431Pháp luật đại cương</v>
      </c>
      <c r="E907" s="7" t="s">
        <v>1549</v>
      </c>
      <c r="F907" s="7" t="str">
        <f t="shared" si="1"/>
        <v>02020001243116CĐ-ĐTCN1</v>
      </c>
      <c r="G907" s="8">
        <v>1</v>
      </c>
      <c r="H907" s="7" t="s">
        <v>1492</v>
      </c>
      <c r="I907" s="8">
        <v>51</v>
      </c>
      <c r="J907" s="8">
        <v>0</v>
      </c>
      <c r="K907" s="8">
        <v>51</v>
      </c>
      <c r="L907" s="9"/>
      <c r="M907" s="9"/>
      <c r="N907" s="9"/>
      <c r="O907" s="9"/>
      <c r="P907" s="9"/>
      <c r="Q907" s="9"/>
      <c r="R907" s="9"/>
      <c r="S907" s="9"/>
      <c r="T907" s="9"/>
      <c r="U907" s="9"/>
    </row>
    <row r="908" spans="1:21" ht="12.75" hidden="1" customHeight="1" x14ac:dyDescent="0.25">
      <c r="A908" s="6">
        <v>569</v>
      </c>
      <c r="B908" s="7" t="s">
        <v>1553</v>
      </c>
      <c r="C908" s="7" t="s">
        <v>196</v>
      </c>
      <c r="D908" s="7" t="str">
        <f t="shared" si="0"/>
        <v>020200027115Máy điện</v>
      </c>
      <c r="E908" s="7" t="s">
        <v>1549</v>
      </c>
      <c r="F908" s="7" t="str">
        <f t="shared" si="1"/>
        <v>02020002711516CĐ-ĐTCN1</v>
      </c>
      <c r="G908" s="8">
        <v>1</v>
      </c>
      <c r="H908" s="7" t="s">
        <v>1554</v>
      </c>
      <c r="I908" s="8">
        <v>51</v>
      </c>
      <c r="J908" s="8">
        <v>0</v>
      </c>
      <c r="K908" s="8">
        <v>51</v>
      </c>
      <c r="L908" s="9"/>
      <c r="M908" s="9"/>
      <c r="N908" s="9"/>
      <c r="O908" s="9"/>
      <c r="P908" s="9"/>
      <c r="Q908" s="9"/>
      <c r="R908" s="9"/>
      <c r="S908" s="9"/>
      <c r="T908" s="9"/>
      <c r="U908" s="9"/>
    </row>
    <row r="909" spans="1:21" ht="12.75" hidden="1" customHeight="1" x14ac:dyDescent="0.25">
      <c r="A909" s="6">
        <v>570</v>
      </c>
      <c r="B909" s="7" t="s">
        <v>1555</v>
      </c>
      <c r="C909" s="7" t="s">
        <v>515</v>
      </c>
      <c r="D909" s="7" t="str">
        <f t="shared" si="0"/>
        <v>020200082516Mạch điện tử</v>
      </c>
      <c r="E909" s="7" t="s">
        <v>1549</v>
      </c>
      <c r="F909" s="7" t="str">
        <f t="shared" si="1"/>
        <v>02020008251616CĐ-ĐTCN1</v>
      </c>
      <c r="G909" s="8">
        <v>1</v>
      </c>
      <c r="H909" s="7" t="s">
        <v>433</v>
      </c>
      <c r="I909" s="8">
        <v>52</v>
      </c>
      <c r="J909" s="8">
        <v>0</v>
      </c>
      <c r="K909" s="8">
        <v>52</v>
      </c>
      <c r="L909" s="9"/>
      <c r="M909" s="9"/>
      <c r="N909" s="9"/>
      <c r="O909" s="9"/>
      <c r="P909" s="9"/>
      <c r="Q909" s="9"/>
      <c r="R909" s="9"/>
      <c r="S909" s="9"/>
      <c r="T909" s="9"/>
      <c r="U909" s="9"/>
    </row>
    <row r="910" spans="1:21" ht="12.75" hidden="1" customHeight="1" x14ac:dyDescent="0.25">
      <c r="A910" s="6">
        <v>571</v>
      </c>
      <c r="B910" s="7" t="s">
        <v>1556</v>
      </c>
      <c r="C910" s="7" t="s">
        <v>1279</v>
      </c>
      <c r="D910" s="7" t="str">
        <f t="shared" si="0"/>
        <v>020200015916Thực tập Điện cơ bản</v>
      </c>
      <c r="E910" s="7" t="s">
        <v>1549</v>
      </c>
      <c r="F910" s="7" t="str">
        <f t="shared" si="1"/>
        <v>02020001591616CĐ-ĐTCN1</v>
      </c>
      <c r="G910" s="8">
        <v>1</v>
      </c>
      <c r="H910" s="7" t="s">
        <v>194</v>
      </c>
      <c r="I910" s="8">
        <v>51</v>
      </c>
      <c r="J910" s="8">
        <v>24</v>
      </c>
      <c r="K910" s="8">
        <v>27</v>
      </c>
      <c r="L910" s="9"/>
      <c r="M910" s="9"/>
      <c r="N910" s="9"/>
      <c r="O910" s="9"/>
      <c r="P910" s="9"/>
      <c r="Q910" s="9"/>
      <c r="R910" s="9"/>
      <c r="S910" s="9"/>
      <c r="T910" s="9"/>
      <c r="U910" s="9"/>
    </row>
    <row r="911" spans="1:21" ht="12.75" hidden="1" customHeight="1" x14ac:dyDescent="0.25">
      <c r="A911" s="6">
        <v>572</v>
      </c>
      <c r="B911" s="7" t="s">
        <v>1557</v>
      </c>
      <c r="C911" s="7" t="s">
        <v>449</v>
      </c>
      <c r="D911" s="7" t="str">
        <f t="shared" si="0"/>
        <v>020200040515Thực tập Vẽ điện - điện tử</v>
      </c>
      <c r="E911" s="7" t="s">
        <v>1549</v>
      </c>
      <c r="F911" s="7" t="str">
        <f t="shared" si="1"/>
        <v>02020004051516CĐ-ĐTCN1</v>
      </c>
      <c r="G911" s="8">
        <v>1</v>
      </c>
      <c r="H911" s="7" t="s">
        <v>1558</v>
      </c>
      <c r="I911" s="8">
        <v>51</v>
      </c>
      <c r="J911" s="8">
        <v>24</v>
      </c>
      <c r="K911" s="8">
        <v>27</v>
      </c>
      <c r="L911" s="9"/>
      <c r="M911" s="9"/>
      <c r="N911" s="9"/>
      <c r="O911" s="9"/>
      <c r="P911" s="9"/>
      <c r="Q911" s="9"/>
      <c r="R911" s="9"/>
      <c r="S911" s="9"/>
      <c r="T911" s="9"/>
      <c r="U911" s="9"/>
    </row>
    <row r="912" spans="1:21" ht="12.75" hidden="1" customHeight="1" x14ac:dyDescent="0.25">
      <c r="A912" s="6">
        <v>573</v>
      </c>
      <c r="B912" s="7" t="s">
        <v>1559</v>
      </c>
      <c r="C912" s="7" t="s">
        <v>127</v>
      </c>
      <c r="D912" s="7" t="str">
        <f t="shared" si="0"/>
        <v>020200000821Anh văn 2</v>
      </c>
      <c r="E912" s="7" t="s">
        <v>1560</v>
      </c>
      <c r="F912" s="7" t="str">
        <f t="shared" si="1"/>
        <v>02020000082116CĐ-TĐH1</v>
      </c>
      <c r="G912" s="8">
        <v>1</v>
      </c>
      <c r="H912" s="7" t="s">
        <v>1487</v>
      </c>
      <c r="I912" s="8">
        <v>50</v>
      </c>
      <c r="J912" s="8">
        <v>0</v>
      </c>
      <c r="K912" s="8">
        <v>50</v>
      </c>
      <c r="L912" s="9"/>
      <c r="M912" s="9"/>
      <c r="N912" s="9"/>
      <c r="O912" s="9"/>
      <c r="P912" s="9"/>
      <c r="Q912" s="9"/>
      <c r="R912" s="9"/>
      <c r="S912" s="9"/>
      <c r="T912" s="9"/>
      <c r="U912" s="9"/>
    </row>
    <row r="913" spans="1:21" ht="12.75" hidden="1" customHeight="1" x14ac:dyDescent="0.25">
      <c r="A913" s="6">
        <v>574</v>
      </c>
      <c r="B913" s="7" t="s">
        <v>1561</v>
      </c>
      <c r="C913" s="7" t="s">
        <v>521</v>
      </c>
      <c r="D913" s="7" t="str">
        <f t="shared" si="0"/>
        <v>020200009116Kỹ thuật số</v>
      </c>
      <c r="E913" s="7" t="s">
        <v>1560</v>
      </c>
      <c r="F913" s="7" t="str">
        <f t="shared" si="1"/>
        <v>02020000911616CĐ-TĐH1</v>
      </c>
      <c r="G913" s="8">
        <v>1</v>
      </c>
      <c r="H913" s="7" t="s">
        <v>62</v>
      </c>
      <c r="I913" s="8">
        <v>47</v>
      </c>
      <c r="J913" s="8">
        <v>0</v>
      </c>
      <c r="K913" s="8">
        <v>47</v>
      </c>
      <c r="L913" s="9"/>
      <c r="M913" s="9"/>
      <c r="N913" s="9"/>
      <c r="O913" s="9"/>
      <c r="P913" s="9"/>
      <c r="Q913" s="9"/>
      <c r="R913" s="9"/>
      <c r="S913" s="9"/>
      <c r="T913" s="9"/>
      <c r="U913" s="9"/>
    </row>
    <row r="914" spans="1:21" ht="12.75" hidden="1" customHeight="1" x14ac:dyDescent="0.25">
      <c r="A914" s="6">
        <v>575</v>
      </c>
      <c r="B914" s="7" t="s">
        <v>1562</v>
      </c>
      <c r="C914" s="7" t="s">
        <v>813</v>
      </c>
      <c r="D914" s="7" t="str">
        <f t="shared" si="0"/>
        <v>020200012045NNLCB của CNMLN 2</v>
      </c>
      <c r="E914" s="7" t="s">
        <v>1560</v>
      </c>
      <c r="F914" s="7" t="str">
        <f t="shared" si="1"/>
        <v>02020001204516CĐ-TĐH1</v>
      </c>
      <c r="G914" s="8">
        <v>1</v>
      </c>
      <c r="H914" s="7" t="s">
        <v>1308</v>
      </c>
      <c r="I914" s="8">
        <v>48</v>
      </c>
      <c r="J914" s="8">
        <v>0</v>
      </c>
      <c r="K914" s="8">
        <v>48</v>
      </c>
      <c r="L914" s="9"/>
      <c r="M914" s="9"/>
      <c r="N914" s="9"/>
      <c r="O914" s="9"/>
      <c r="P914" s="9"/>
      <c r="Q914" s="9"/>
      <c r="R914" s="9"/>
      <c r="S914" s="9"/>
      <c r="T914" s="9"/>
      <c r="U914" s="9"/>
    </row>
    <row r="915" spans="1:21" ht="12.75" hidden="1" customHeight="1" x14ac:dyDescent="0.25">
      <c r="A915" s="6">
        <v>576</v>
      </c>
      <c r="B915" s="7" t="s">
        <v>1563</v>
      </c>
      <c r="C915" s="7" t="s">
        <v>1248</v>
      </c>
      <c r="D915" s="7" t="str">
        <f t="shared" si="0"/>
        <v>020200012432Pháp luật đại cương</v>
      </c>
      <c r="E915" s="7" t="s">
        <v>1560</v>
      </c>
      <c r="F915" s="7" t="str">
        <f t="shared" si="1"/>
        <v>02020001243216CĐ-TĐH1</v>
      </c>
      <c r="G915" s="8">
        <v>1</v>
      </c>
      <c r="H915" s="7" t="s">
        <v>1249</v>
      </c>
      <c r="I915" s="8">
        <v>47</v>
      </c>
      <c r="J915" s="8">
        <v>0</v>
      </c>
      <c r="K915" s="8">
        <v>47</v>
      </c>
      <c r="L915" s="9"/>
      <c r="M915" s="9"/>
      <c r="N915" s="9"/>
      <c r="O915" s="9"/>
      <c r="P915" s="9"/>
      <c r="Q915" s="9"/>
      <c r="R915" s="9"/>
      <c r="S915" s="9"/>
      <c r="T915" s="9"/>
      <c r="U915" s="9"/>
    </row>
    <row r="916" spans="1:21" ht="12.75" hidden="1" customHeight="1" x14ac:dyDescent="0.25">
      <c r="A916" s="6">
        <v>577</v>
      </c>
      <c r="B916" s="7" t="s">
        <v>1564</v>
      </c>
      <c r="C916" s="7" t="s">
        <v>196</v>
      </c>
      <c r="D916" s="7" t="str">
        <f t="shared" si="0"/>
        <v>020200027116Máy điện</v>
      </c>
      <c r="E916" s="7" t="s">
        <v>1560</v>
      </c>
      <c r="F916" s="7" t="str">
        <f t="shared" si="1"/>
        <v>02020002711616CĐ-TĐH1</v>
      </c>
      <c r="G916" s="8">
        <v>1</v>
      </c>
      <c r="H916" s="7" t="s">
        <v>1422</v>
      </c>
      <c r="I916" s="8">
        <v>47</v>
      </c>
      <c r="J916" s="8">
        <v>0</v>
      </c>
      <c r="K916" s="8">
        <v>47</v>
      </c>
      <c r="L916" s="9"/>
      <c r="M916" s="9"/>
      <c r="N916" s="9"/>
      <c r="O916" s="9"/>
      <c r="P916" s="9"/>
      <c r="Q916" s="9"/>
      <c r="R916" s="9"/>
      <c r="S916" s="9"/>
      <c r="T916" s="9"/>
      <c r="U916" s="9"/>
    </row>
    <row r="917" spans="1:21" ht="12.75" hidden="1" customHeight="1" x14ac:dyDescent="0.25">
      <c r="A917" s="6">
        <v>578</v>
      </c>
      <c r="B917" s="7" t="s">
        <v>1565</v>
      </c>
      <c r="C917" s="7" t="s">
        <v>515</v>
      </c>
      <c r="D917" s="7" t="str">
        <f t="shared" si="0"/>
        <v>020200082517Mạch điện tử</v>
      </c>
      <c r="E917" s="7" t="s">
        <v>1560</v>
      </c>
      <c r="F917" s="7" t="str">
        <f t="shared" si="1"/>
        <v>02020008251716CĐ-TĐH1</v>
      </c>
      <c r="G917" s="8">
        <v>1</v>
      </c>
      <c r="H917" s="7" t="s">
        <v>1522</v>
      </c>
      <c r="I917" s="8">
        <v>47</v>
      </c>
      <c r="J917" s="8">
        <v>0</v>
      </c>
      <c r="K917" s="8">
        <v>47</v>
      </c>
      <c r="L917" s="9"/>
      <c r="M917" s="9"/>
      <c r="N917" s="9"/>
      <c r="O917" s="9"/>
      <c r="P917" s="9"/>
      <c r="Q917" s="9"/>
      <c r="R917" s="9"/>
      <c r="S917" s="9"/>
      <c r="T917" s="9"/>
      <c r="U917" s="9"/>
    </row>
    <row r="918" spans="1:21" ht="12.75" hidden="1" customHeight="1" x14ac:dyDescent="0.25">
      <c r="A918" s="6">
        <v>579</v>
      </c>
      <c r="B918" s="7" t="s">
        <v>1566</v>
      </c>
      <c r="C918" s="7" t="s">
        <v>1279</v>
      </c>
      <c r="D918" s="7" t="str">
        <f t="shared" si="0"/>
        <v>020200015917Thực tập Điện cơ bản</v>
      </c>
      <c r="E918" s="7" t="s">
        <v>1560</v>
      </c>
      <c r="F918" s="7" t="str">
        <f t="shared" si="1"/>
        <v>02020001591716CĐ-TĐH1</v>
      </c>
      <c r="G918" s="8">
        <v>1</v>
      </c>
      <c r="H918" s="7" t="s">
        <v>44</v>
      </c>
      <c r="I918" s="8">
        <v>47</v>
      </c>
      <c r="J918" s="8">
        <v>0</v>
      </c>
      <c r="K918" s="8">
        <v>47</v>
      </c>
      <c r="L918" s="9"/>
      <c r="M918" s="9"/>
      <c r="N918" s="9"/>
      <c r="O918" s="9"/>
      <c r="P918" s="9"/>
      <c r="Q918" s="9"/>
      <c r="R918" s="9"/>
      <c r="S918" s="9"/>
      <c r="T918" s="9"/>
      <c r="U918" s="9"/>
    </row>
    <row r="919" spans="1:21" ht="12.75" hidden="1" customHeight="1" x14ac:dyDescent="0.25">
      <c r="A919" s="6">
        <v>580</v>
      </c>
      <c r="B919" s="7" t="s">
        <v>1567</v>
      </c>
      <c r="C919" s="7" t="s">
        <v>449</v>
      </c>
      <c r="D919" s="7" t="str">
        <f t="shared" si="0"/>
        <v>020200040516Thực tập Vẽ điện - điện tử</v>
      </c>
      <c r="E919" s="7" t="s">
        <v>1560</v>
      </c>
      <c r="F919" s="7" t="str">
        <f t="shared" si="1"/>
        <v>02020004051616CĐ-TĐH1</v>
      </c>
      <c r="G919" s="8">
        <v>1</v>
      </c>
      <c r="H919" s="7" t="s">
        <v>1498</v>
      </c>
      <c r="I919" s="8">
        <v>47</v>
      </c>
      <c r="J919" s="8">
        <v>0</v>
      </c>
      <c r="K919" s="8">
        <v>47</v>
      </c>
      <c r="L919" s="9"/>
      <c r="M919" s="9"/>
      <c r="N919" s="9"/>
      <c r="O919" s="9"/>
      <c r="P919" s="9"/>
      <c r="Q919" s="9"/>
      <c r="R919" s="9"/>
      <c r="S919" s="9"/>
      <c r="T919" s="9"/>
      <c r="U919" s="9"/>
    </row>
    <row r="920" spans="1:21" ht="12.75" hidden="1" customHeight="1" x14ac:dyDescent="0.25">
      <c r="A920" s="6">
        <v>581</v>
      </c>
      <c r="B920" s="7" t="s">
        <v>1568</v>
      </c>
      <c r="C920" s="7" t="s">
        <v>39</v>
      </c>
      <c r="D920" s="7" t="str">
        <f t="shared" si="0"/>
        <v>071400106401Chính trị</v>
      </c>
      <c r="E920" s="7" t="s">
        <v>1569</v>
      </c>
      <c r="F920" s="7" t="str">
        <f t="shared" si="1"/>
        <v>07140010640117T4-THU1</v>
      </c>
      <c r="G920" s="8">
        <v>1</v>
      </c>
      <c r="H920" s="7" t="s">
        <v>1331</v>
      </c>
      <c r="I920" s="8">
        <v>77</v>
      </c>
      <c r="J920" s="8">
        <v>0</v>
      </c>
      <c r="K920" s="8">
        <v>77</v>
      </c>
      <c r="L920" s="9"/>
      <c r="M920" s="9"/>
      <c r="N920" s="9"/>
      <c r="O920" s="9"/>
      <c r="P920" s="9"/>
      <c r="Q920" s="9"/>
      <c r="R920" s="9"/>
      <c r="S920" s="9"/>
      <c r="T920" s="9"/>
      <c r="U920" s="9"/>
    </row>
    <row r="921" spans="1:21" ht="12.75" hidden="1" customHeight="1" x14ac:dyDescent="0.25">
      <c r="A921" s="6">
        <v>582</v>
      </c>
      <c r="B921" s="7" t="s">
        <v>1570</v>
      </c>
      <c r="C921" s="7" t="s">
        <v>1571</v>
      </c>
      <c r="D921" s="7" t="str">
        <f t="shared" si="0"/>
        <v>071400106501Pháp luật</v>
      </c>
      <c r="E921" s="7" t="s">
        <v>1569</v>
      </c>
      <c r="F921" s="7" t="str">
        <f t="shared" si="1"/>
        <v>07140010650117T4-THU1</v>
      </c>
      <c r="G921" s="8">
        <v>1</v>
      </c>
      <c r="H921" s="7" t="s">
        <v>1249</v>
      </c>
      <c r="I921" s="8">
        <v>77</v>
      </c>
      <c r="J921" s="8">
        <v>0</v>
      </c>
      <c r="K921" s="8">
        <v>77</v>
      </c>
      <c r="L921" s="9"/>
      <c r="M921" s="9"/>
      <c r="N921" s="9"/>
      <c r="O921" s="9"/>
      <c r="P921" s="9"/>
      <c r="Q921" s="9"/>
      <c r="R921" s="9"/>
      <c r="S921" s="9"/>
      <c r="T921" s="9"/>
      <c r="U921" s="9"/>
    </row>
    <row r="922" spans="1:21" ht="12.75" hidden="1" customHeight="1" x14ac:dyDescent="0.25">
      <c r="A922" s="6">
        <v>583</v>
      </c>
      <c r="B922" s="7" t="s">
        <v>1572</v>
      </c>
      <c r="C922" s="7" t="s">
        <v>1573</v>
      </c>
      <c r="D922" s="7" t="str">
        <f t="shared" si="0"/>
        <v>071400106701Kỹ thuật lập trình 1</v>
      </c>
      <c r="E922" s="7" t="s">
        <v>1569</v>
      </c>
      <c r="F922" s="7" t="str">
        <f t="shared" si="1"/>
        <v>07140010670117T4-THU1</v>
      </c>
      <c r="G922" s="8">
        <v>1</v>
      </c>
      <c r="H922" s="7" t="s">
        <v>335</v>
      </c>
      <c r="I922" s="8">
        <v>77</v>
      </c>
      <c r="J922" s="8">
        <v>0</v>
      </c>
      <c r="K922" s="8">
        <v>77</v>
      </c>
      <c r="L922" s="9"/>
      <c r="M922" s="9"/>
      <c r="N922" s="9"/>
      <c r="O922" s="9"/>
      <c r="P922" s="9"/>
      <c r="Q922" s="9"/>
      <c r="R922" s="9"/>
      <c r="S922" s="9"/>
      <c r="T922" s="9"/>
      <c r="U922" s="9"/>
    </row>
    <row r="923" spans="1:21" ht="12.75" hidden="1" customHeight="1" x14ac:dyDescent="0.25">
      <c r="A923" s="6">
        <v>584</v>
      </c>
      <c r="B923" s="7" t="s">
        <v>1574</v>
      </c>
      <c r="C923" s="7" t="s">
        <v>1575</v>
      </c>
      <c r="D923" s="7" t="str">
        <f t="shared" si="0"/>
        <v>071400106601Giáo dục thể chất</v>
      </c>
      <c r="E923" s="7" t="s">
        <v>1569</v>
      </c>
      <c r="F923" s="7" t="str">
        <f t="shared" si="1"/>
        <v>07140010660117T4-THU1</v>
      </c>
      <c r="G923" s="8">
        <v>1</v>
      </c>
      <c r="H923" s="7" t="s">
        <v>1576</v>
      </c>
      <c r="I923" s="8">
        <v>77</v>
      </c>
      <c r="J923" s="8">
        <v>0</v>
      </c>
      <c r="K923" s="8">
        <v>77</v>
      </c>
      <c r="L923" s="9"/>
      <c r="M923" s="9"/>
      <c r="N923" s="9"/>
      <c r="O923" s="9"/>
      <c r="P923" s="9"/>
      <c r="Q923" s="9"/>
      <c r="R923" s="9"/>
      <c r="S923" s="9"/>
      <c r="T923" s="9"/>
      <c r="U923" s="9"/>
    </row>
    <row r="924" spans="1:21" ht="12.75" hidden="1" customHeight="1" x14ac:dyDescent="0.25">
      <c r="A924" s="6">
        <v>585</v>
      </c>
      <c r="B924" s="7" t="s">
        <v>1577</v>
      </c>
      <c r="C924" s="7" t="s">
        <v>1578</v>
      </c>
      <c r="D924" s="7" t="str">
        <f t="shared" si="0"/>
        <v>071400109201Ngữ văn 1</v>
      </c>
      <c r="E924" s="7" t="s">
        <v>1569</v>
      </c>
      <c r="F924" s="7" t="str">
        <f t="shared" si="1"/>
        <v>07140010920117T4-THU1</v>
      </c>
      <c r="G924" s="8">
        <v>1</v>
      </c>
      <c r="H924" s="7" t="s">
        <v>207</v>
      </c>
      <c r="I924" s="8">
        <v>77</v>
      </c>
      <c r="J924" s="8">
        <v>0</v>
      </c>
      <c r="K924" s="8">
        <v>77</v>
      </c>
      <c r="L924" s="9"/>
      <c r="M924" s="9"/>
      <c r="N924" s="9"/>
      <c r="O924" s="9"/>
      <c r="P924" s="9"/>
      <c r="Q924" s="9"/>
      <c r="R924" s="9"/>
      <c r="S924" s="9"/>
      <c r="T924" s="9"/>
      <c r="U924" s="9"/>
    </row>
    <row r="925" spans="1:21" ht="12.75" hidden="1" customHeight="1" x14ac:dyDescent="0.25">
      <c r="A925" s="6">
        <v>586</v>
      </c>
      <c r="B925" s="7" t="s">
        <v>1579</v>
      </c>
      <c r="C925" s="7" t="s">
        <v>700</v>
      </c>
      <c r="D925" s="7" t="str">
        <f t="shared" si="0"/>
        <v>071400110601Toán 1</v>
      </c>
      <c r="E925" s="7" t="s">
        <v>1569</v>
      </c>
      <c r="F925" s="7" t="str">
        <f t="shared" si="1"/>
        <v>07140011060117T4-THU1</v>
      </c>
      <c r="G925" s="8">
        <v>1</v>
      </c>
      <c r="H925" s="7" t="s">
        <v>1580</v>
      </c>
      <c r="I925" s="8">
        <v>77</v>
      </c>
      <c r="J925" s="8">
        <v>0</v>
      </c>
      <c r="K925" s="8">
        <v>77</v>
      </c>
      <c r="L925" s="9"/>
      <c r="M925" s="9"/>
      <c r="N925" s="9"/>
      <c r="O925" s="9"/>
      <c r="P925" s="9"/>
      <c r="Q925" s="9"/>
      <c r="R925" s="9"/>
      <c r="S925" s="9"/>
      <c r="T925" s="9"/>
      <c r="U925" s="9"/>
    </row>
    <row r="926" spans="1:21" ht="12.75" hidden="1" customHeight="1" x14ac:dyDescent="0.25">
      <c r="A926" s="6">
        <v>587</v>
      </c>
      <c r="B926" s="7" t="s">
        <v>1581</v>
      </c>
      <c r="C926" s="7" t="s">
        <v>39</v>
      </c>
      <c r="D926" s="7" t="str">
        <f t="shared" si="0"/>
        <v>071400106402Chính trị</v>
      </c>
      <c r="E926" s="7" t="s">
        <v>1582</v>
      </c>
      <c r="F926" s="7" t="str">
        <f t="shared" si="1"/>
        <v>07140010640217T4-CCK1</v>
      </c>
      <c r="G926" s="8">
        <v>1</v>
      </c>
      <c r="H926" s="7" t="s">
        <v>814</v>
      </c>
      <c r="I926" s="8">
        <v>53</v>
      </c>
      <c r="J926" s="8">
        <v>0</v>
      </c>
      <c r="K926" s="8">
        <v>53</v>
      </c>
      <c r="L926" s="9"/>
      <c r="M926" s="9"/>
      <c r="N926" s="9"/>
      <c r="O926" s="9"/>
      <c r="P926" s="9"/>
      <c r="Q926" s="9"/>
      <c r="R926" s="9"/>
      <c r="S926" s="9"/>
      <c r="T926" s="9"/>
      <c r="U926" s="9"/>
    </row>
    <row r="927" spans="1:21" ht="12.75" hidden="1" customHeight="1" x14ac:dyDescent="0.25">
      <c r="A927" s="6">
        <v>588</v>
      </c>
      <c r="B927" s="7" t="s">
        <v>1583</v>
      </c>
      <c r="C927" s="7" t="s">
        <v>1571</v>
      </c>
      <c r="D927" s="7" t="str">
        <f t="shared" si="0"/>
        <v>071400106502Pháp luật</v>
      </c>
      <c r="E927" s="7" t="s">
        <v>1582</v>
      </c>
      <c r="F927" s="7" t="str">
        <f t="shared" si="1"/>
        <v>07140010650217T4-CCK1</v>
      </c>
      <c r="G927" s="8">
        <v>1</v>
      </c>
      <c r="H927" s="7" t="s">
        <v>1584</v>
      </c>
      <c r="I927" s="8">
        <v>53</v>
      </c>
      <c r="J927" s="8">
        <v>0</v>
      </c>
      <c r="K927" s="8">
        <v>53</v>
      </c>
      <c r="L927" s="9"/>
      <c r="M927" s="9"/>
      <c r="N927" s="9"/>
      <c r="O927" s="9"/>
      <c r="P927" s="9"/>
      <c r="Q927" s="9"/>
      <c r="R927" s="9"/>
      <c r="S927" s="9"/>
      <c r="T927" s="9"/>
      <c r="U927" s="9"/>
    </row>
    <row r="928" spans="1:21" ht="12.75" hidden="1" customHeight="1" x14ac:dyDescent="0.25">
      <c r="A928" s="6">
        <v>589</v>
      </c>
      <c r="B928" s="7" t="s">
        <v>1585</v>
      </c>
      <c r="C928" s="7" t="s">
        <v>1586</v>
      </c>
      <c r="D928" s="7" t="str">
        <f t="shared" si="0"/>
        <v>071400106801An toàn lao động</v>
      </c>
      <c r="E928" s="7" t="s">
        <v>1582</v>
      </c>
      <c r="F928" s="7" t="str">
        <f t="shared" si="1"/>
        <v>07140010680117T4-CCK1</v>
      </c>
      <c r="G928" s="8">
        <v>1</v>
      </c>
      <c r="H928" s="7" t="s">
        <v>946</v>
      </c>
      <c r="I928" s="8">
        <v>53</v>
      </c>
      <c r="J928" s="8">
        <v>0</v>
      </c>
      <c r="K928" s="8">
        <v>53</v>
      </c>
      <c r="L928" s="9"/>
      <c r="M928" s="9"/>
      <c r="N928" s="9"/>
      <c r="O928" s="9"/>
      <c r="P928" s="9"/>
      <c r="Q928" s="9"/>
      <c r="R928" s="9"/>
      <c r="S928" s="9"/>
      <c r="T928" s="9"/>
      <c r="U928" s="9"/>
    </row>
    <row r="929" spans="1:21" ht="12.75" hidden="1" customHeight="1" x14ac:dyDescent="0.25">
      <c r="A929" s="6">
        <v>590</v>
      </c>
      <c r="B929" s="7" t="s">
        <v>1587</v>
      </c>
      <c r="C929" s="7" t="s">
        <v>306</v>
      </c>
      <c r="D929" s="7" t="str">
        <f t="shared" si="0"/>
        <v>071400106901Thực tập Nguội cơ bản</v>
      </c>
      <c r="E929" s="7" t="s">
        <v>1582</v>
      </c>
      <c r="F929" s="7" t="str">
        <f t="shared" si="1"/>
        <v>07140010690117T4-CCK1</v>
      </c>
      <c r="G929" s="8">
        <v>1</v>
      </c>
      <c r="H929" s="7" t="s">
        <v>946</v>
      </c>
      <c r="I929" s="8">
        <v>53</v>
      </c>
      <c r="J929" s="8">
        <v>0</v>
      </c>
      <c r="K929" s="8">
        <v>53</v>
      </c>
      <c r="L929" s="9"/>
      <c r="M929" s="9"/>
      <c r="N929" s="9"/>
      <c r="O929" s="9"/>
      <c r="P929" s="9"/>
      <c r="Q929" s="9"/>
      <c r="R929" s="9"/>
      <c r="S929" s="9"/>
      <c r="T929" s="9"/>
      <c r="U929" s="9"/>
    </row>
    <row r="930" spans="1:21" ht="12.75" hidden="1" customHeight="1" x14ac:dyDescent="0.25">
      <c r="A930" s="6">
        <v>591</v>
      </c>
      <c r="B930" s="7" t="s">
        <v>1588</v>
      </c>
      <c r="C930" s="7" t="s">
        <v>1575</v>
      </c>
      <c r="D930" s="7" t="str">
        <f t="shared" si="0"/>
        <v>071400106602Giáo dục thể chất</v>
      </c>
      <c r="E930" s="7" t="s">
        <v>1582</v>
      </c>
      <c r="F930" s="7" t="str">
        <f t="shared" si="1"/>
        <v>07140010660217T4-CCK1</v>
      </c>
      <c r="G930" s="8">
        <v>1</v>
      </c>
      <c r="H930" s="7" t="s">
        <v>1589</v>
      </c>
      <c r="I930" s="8">
        <v>53</v>
      </c>
      <c r="J930" s="8">
        <v>0</v>
      </c>
      <c r="K930" s="8">
        <v>53</v>
      </c>
      <c r="L930" s="9"/>
      <c r="M930" s="9"/>
      <c r="N930" s="9"/>
      <c r="O930" s="9"/>
      <c r="P930" s="9"/>
      <c r="Q930" s="9"/>
      <c r="R930" s="9"/>
      <c r="S930" s="9"/>
      <c r="T930" s="9"/>
      <c r="U930" s="9"/>
    </row>
    <row r="931" spans="1:21" ht="12.75" hidden="1" customHeight="1" x14ac:dyDescent="0.25">
      <c r="A931" s="6">
        <v>592</v>
      </c>
      <c r="B931" s="7" t="s">
        <v>1590</v>
      </c>
      <c r="C931" s="7" t="s">
        <v>1578</v>
      </c>
      <c r="D931" s="7" t="str">
        <f t="shared" si="0"/>
        <v>071400109202Ngữ văn 1</v>
      </c>
      <c r="E931" s="7" t="s">
        <v>1582</v>
      </c>
      <c r="F931" s="7" t="str">
        <f t="shared" si="1"/>
        <v>07140010920217T4-CCK1</v>
      </c>
      <c r="G931" s="8">
        <v>1</v>
      </c>
      <c r="H931" s="7" t="s">
        <v>690</v>
      </c>
      <c r="I931" s="8">
        <v>53</v>
      </c>
      <c r="J931" s="8">
        <v>0</v>
      </c>
      <c r="K931" s="8">
        <v>53</v>
      </c>
      <c r="L931" s="9"/>
      <c r="M931" s="9"/>
      <c r="N931" s="9"/>
      <c r="O931" s="9"/>
      <c r="P931" s="9"/>
      <c r="Q931" s="9"/>
      <c r="R931" s="9"/>
      <c r="S931" s="9"/>
      <c r="T931" s="9"/>
      <c r="U931" s="9"/>
    </row>
    <row r="932" spans="1:21" ht="12.75" hidden="1" customHeight="1" x14ac:dyDescent="0.25">
      <c r="A932" s="6">
        <v>593</v>
      </c>
      <c r="B932" s="7" t="s">
        <v>1591</v>
      </c>
      <c r="C932" s="7" t="s">
        <v>700</v>
      </c>
      <c r="D932" s="7" t="str">
        <f t="shared" si="0"/>
        <v>071400110602Toán 1</v>
      </c>
      <c r="E932" s="7" t="s">
        <v>1582</v>
      </c>
      <c r="F932" s="7" t="str">
        <f t="shared" si="1"/>
        <v>07140011060217T4-CCK1</v>
      </c>
      <c r="G932" s="8">
        <v>1</v>
      </c>
      <c r="H932" s="7" t="s">
        <v>1592</v>
      </c>
      <c r="I932" s="8">
        <v>53</v>
      </c>
      <c r="J932" s="8">
        <v>0</v>
      </c>
      <c r="K932" s="8">
        <v>53</v>
      </c>
      <c r="L932" s="9"/>
      <c r="M932" s="9"/>
      <c r="N932" s="9"/>
      <c r="O932" s="9"/>
      <c r="P932" s="9"/>
      <c r="Q932" s="9"/>
      <c r="R932" s="9"/>
      <c r="S932" s="9"/>
      <c r="T932" s="9"/>
      <c r="U932" s="9"/>
    </row>
    <row r="933" spans="1:21" ht="12.75" hidden="1" customHeight="1" x14ac:dyDescent="0.25">
      <c r="A933" s="6">
        <v>594</v>
      </c>
      <c r="B933" s="7" t="s">
        <v>1593</v>
      </c>
      <c r="C933" s="7" t="s">
        <v>39</v>
      </c>
      <c r="D933" s="7" t="str">
        <f t="shared" si="0"/>
        <v>071400106403Chính trị</v>
      </c>
      <c r="E933" s="7" t="s">
        <v>1594</v>
      </c>
      <c r="F933" s="7" t="str">
        <f t="shared" si="1"/>
        <v>07140010640317T4-CNÔ1</v>
      </c>
      <c r="G933" s="8">
        <v>1</v>
      </c>
      <c r="H933" s="7" t="s">
        <v>1595</v>
      </c>
      <c r="I933" s="8">
        <v>58</v>
      </c>
      <c r="J933" s="8">
        <v>0</v>
      </c>
      <c r="K933" s="8">
        <v>58</v>
      </c>
      <c r="L933" s="9"/>
      <c r="M933" s="9"/>
      <c r="N933" s="9"/>
      <c r="O933" s="9"/>
      <c r="P933" s="9"/>
      <c r="Q933" s="9"/>
      <c r="R933" s="9"/>
      <c r="S933" s="9"/>
      <c r="T933" s="9"/>
      <c r="U933" s="9"/>
    </row>
    <row r="934" spans="1:21" ht="12.75" hidden="1" customHeight="1" x14ac:dyDescent="0.25">
      <c r="A934" s="6">
        <v>595</v>
      </c>
      <c r="B934" s="7" t="s">
        <v>1596</v>
      </c>
      <c r="C934" s="7" t="s">
        <v>1597</v>
      </c>
      <c r="D934" s="7" t="str">
        <f t="shared" si="0"/>
        <v>071400109101Động cơ đốt trong</v>
      </c>
      <c r="E934" s="7" t="s">
        <v>1594</v>
      </c>
      <c r="F934" s="7" t="str">
        <f t="shared" si="1"/>
        <v>07140010910117T4-CNÔ1</v>
      </c>
      <c r="G934" s="8">
        <v>1</v>
      </c>
      <c r="H934" s="7" t="s">
        <v>576</v>
      </c>
      <c r="I934" s="8">
        <v>58</v>
      </c>
      <c r="J934" s="8">
        <v>0</v>
      </c>
      <c r="K934" s="8">
        <v>58</v>
      </c>
      <c r="L934" s="9"/>
      <c r="M934" s="9"/>
      <c r="N934" s="9"/>
      <c r="O934" s="9"/>
      <c r="P934" s="9"/>
      <c r="Q934" s="9"/>
      <c r="R934" s="9"/>
      <c r="S934" s="9"/>
      <c r="T934" s="9"/>
      <c r="U934" s="9"/>
    </row>
    <row r="935" spans="1:21" ht="12.75" hidden="1" customHeight="1" x14ac:dyDescent="0.25">
      <c r="A935" s="6">
        <v>596</v>
      </c>
      <c r="B935" s="7" t="s">
        <v>1598</v>
      </c>
      <c r="C935" s="7" t="s">
        <v>306</v>
      </c>
      <c r="D935" s="7" t="str">
        <f t="shared" si="0"/>
        <v>071400109001Thực tập Nguội cơ bản</v>
      </c>
      <c r="E935" s="7" t="s">
        <v>1594</v>
      </c>
      <c r="F935" s="7" t="str">
        <f t="shared" si="1"/>
        <v>07140010900117T4-CNÔ1</v>
      </c>
      <c r="G935" s="8">
        <v>1</v>
      </c>
      <c r="H935" s="7" t="s">
        <v>227</v>
      </c>
      <c r="I935" s="8">
        <v>58</v>
      </c>
      <c r="J935" s="8">
        <v>0</v>
      </c>
      <c r="K935" s="8">
        <v>58</v>
      </c>
      <c r="L935" s="9"/>
      <c r="M935" s="9"/>
      <c r="N935" s="9"/>
      <c r="O935" s="9"/>
      <c r="P935" s="9"/>
      <c r="Q935" s="9"/>
      <c r="R935" s="9"/>
      <c r="S935" s="9"/>
      <c r="T935" s="9"/>
      <c r="U935" s="9"/>
    </row>
    <row r="936" spans="1:21" ht="12.75" hidden="1" customHeight="1" x14ac:dyDescent="0.25">
      <c r="A936" s="6">
        <v>597</v>
      </c>
      <c r="B936" s="7" t="s">
        <v>1599</v>
      </c>
      <c r="C936" s="7" t="s">
        <v>1575</v>
      </c>
      <c r="D936" s="7" t="str">
        <f t="shared" si="0"/>
        <v>071400106603Giáo dục thể chất</v>
      </c>
      <c r="E936" s="7" t="s">
        <v>1594</v>
      </c>
      <c r="F936" s="7" t="str">
        <f t="shared" si="1"/>
        <v>07140010660317T4-CNÔ1</v>
      </c>
      <c r="G936" s="8">
        <v>1</v>
      </c>
      <c r="H936" s="7" t="s">
        <v>1576</v>
      </c>
      <c r="I936" s="8">
        <v>58</v>
      </c>
      <c r="J936" s="8">
        <v>0</v>
      </c>
      <c r="K936" s="8">
        <v>58</v>
      </c>
      <c r="L936" s="9"/>
      <c r="M936" s="9"/>
      <c r="N936" s="9"/>
      <c r="O936" s="9"/>
      <c r="P936" s="9"/>
      <c r="Q936" s="9"/>
      <c r="R936" s="9"/>
      <c r="S936" s="9"/>
      <c r="T936" s="9"/>
      <c r="U936" s="9"/>
    </row>
    <row r="937" spans="1:21" ht="12.75" hidden="1" customHeight="1" x14ac:dyDescent="0.25">
      <c r="A937" s="6">
        <v>598</v>
      </c>
      <c r="B937" s="7" t="s">
        <v>1600</v>
      </c>
      <c r="C937" s="7" t="s">
        <v>1578</v>
      </c>
      <c r="D937" s="7" t="str">
        <f t="shared" si="0"/>
        <v>071400109203Ngữ văn 1</v>
      </c>
      <c r="E937" s="7" t="s">
        <v>1594</v>
      </c>
      <c r="F937" s="7" t="str">
        <f t="shared" si="1"/>
        <v>07140010920317T4-CNÔ1</v>
      </c>
      <c r="G937" s="8">
        <v>1</v>
      </c>
      <c r="H937" s="7" t="s">
        <v>1601</v>
      </c>
      <c r="I937" s="8">
        <v>58</v>
      </c>
      <c r="J937" s="8">
        <v>0</v>
      </c>
      <c r="K937" s="8">
        <v>58</v>
      </c>
      <c r="L937" s="9"/>
      <c r="M937" s="9"/>
      <c r="N937" s="9"/>
      <c r="O937" s="9"/>
      <c r="P937" s="9"/>
      <c r="Q937" s="9"/>
      <c r="R937" s="9"/>
      <c r="S937" s="9"/>
      <c r="T937" s="9"/>
      <c r="U937" s="9"/>
    </row>
    <row r="938" spans="1:21" ht="12.75" hidden="1" customHeight="1" x14ac:dyDescent="0.25">
      <c r="A938" s="6">
        <v>599</v>
      </c>
      <c r="B938" s="7" t="s">
        <v>1602</v>
      </c>
      <c r="C938" s="7" t="s">
        <v>700</v>
      </c>
      <c r="D938" s="7" t="str">
        <f t="shared" si="0"/>
        <v>071400110603Toán 1</v>
      </c>
      <c r="E938" s="7" t="s">
        <v>1594</v>
      </c>
      <c r="F938" s="7" t="str">
        <f t="shared" si="1"/>
        <v>07140011060317T4-CNÔ1</v>
      </c>
      <c r="G938" s="8">
        <v>1</v>
      </c>
      <c r="H938" s="7" t="s">
        <v>1580</v>
      </c>
      <c r="I938" s="8">
        <v>58</v>
      </c>
      <c r="J938" s="8">
        <v>0</v>
      </c>
      <c r="K938" s="8">
        <v>58</v>
      </c>
      <c r="L938" s="9"/>
      <c r="M938" s="9"/>
      <c r="N938" s="9"/>
      <c r="O938" s="9"/>
      <c r="P938" s="9"/>
      <c r="Q938" s="9"/>
      <c r="R938" s="9"/>
      <c r="S938" s="9"/>
      <c r="T938" s="9"/>
      <c r="U938" s="9"/>
    </row>
    <row r="939" spans="1:21" ht="12.75" hidden="1" customHeight="1" x14ac:dyDescent="0.25">
      <c r="A939" s="6">
        <v>600</v>
      </c>
      <c r="B939" s="7" t="s">
        <v>1603</v>
      </c>
      <c r="C939" s="7" t="s">
        <v>1604</v>
      </c>
      <c r="D939" s="7" t="str">
        <f t="shared" si="0"/>
        <v>071400108301An toàn lao động điện lạnh</v>
      </c>
      <c r="E939" s="7" t="s">
        <v>1605</v>
      </c>
      <c r="F939" s="7" t="str">
        <f t="shared" si="1"/>
        <v>07140010830117T4-LĐL1</v>
      </c>
      <c r="G939" s="8">
        <v>1</v>
      </c>
      <c r="H939" s="7" t="s">
        <v>78</v>
      </c>
      <c r="I939" s="8">
        <v>42</v>
      </c>
      <c r="J939" s="8">
        <v>0</v>
      </c>
      <c r="K939" s="8">
        <v>42</v>
      </c>
      <c r="L939" s="9"/>
      <c r="M939" s="9"/>
      <c r="N939" s="9"/>
      <c r="O939" s="9"/>
      <c r="P939" s="9"/>
      <c r="Q939" s="9"/>
      <c r="R939" s="9"/>
      <c r="S939" s="9"/>
      <c r="T939" s="9"/>
      <c r="U939" s="9"/>
    </row>
    <row r="940" spans="1:21" ht="12.75" hidden="1" customHeight="1" x14ac:dyDescent="0.25">
      <c r="A940" s="6">
        <v>601</v>
      </c>
      <c r="B940" s="7" t="s">
        <v>1606</v>
      </c>
      <c r="C940" s="7" t="s">
        <v>1607</v>
      </c>
      <c r="D940" s="7" t="str">
        <f t="shared" si="0"/>
        <v>071400108501Cơ sở kỹ thuật lạnh</v>
      </c>
      <c r="E940" s="7" t="s">
        <v>1605</v>
      </c>
      <c r="F940" s="7" t="str">
        <f t="shared" si="1"/>
        <v>07140010850117T4-LĐL1</v>
      </c>
      <c r="G940" s="8">
        <v>1</v>
      </c>
      <c r="H940" s="7" t="s">
        <v>213</v>
      </c>
      <c r="I940" s="8">
        <v>42</v>
      </c>
      <c r="J940" s="8">
        <v>0</v>
      </c>
      <c r="K940" s="8">
        <v>42</v>
      </c>
      <c r="L940" s="9"/>
      <c r="M940" s="9"/>
      <c r="N940" s="9"/>
      <c r="O940" s="9"/>
      <c r="P940" s="9"/>
      <c r="Q940" s="9"/>
      <c r="R940" s="9"/>
      <c r="S940" s="9"/>
      <c r="T940" s="9"/>
      <c r="U940" s="9"/>
    </row>
    <row r="941" spans="1:21" ht="12.75" hidden="1" customHeight="1" x14ac:dyDescent="0.25">
      <c r="A941" s="6">
        <v>602</v>
      </c>
      <c r="B941" s="7" t="s">
        <v>1608</v>
      </c>
      <c r="C941" s="7" t="s">
        <v>1609</v>
      </c>
      <c r="D941" s="7" t="str">
        <f t="shared" si="0"/>
        <v>071400108201Thực tập Gò - Hàn</v>
      </c>
      <c r="E941" s="7" t="s">
        <v>1605</v>
      </c>
      <c r="F941" s="7" t="str">
        <f t="shared" si="1"/>
        <v>07140010820117T4-LĐL1</v>
      </c>
      <c r="G941" s="8">
        <v>1</v>
      </c>
      <c r="H941" s="7" t="s">
        <v>307</v>
      </c>
      <c r="I941" s="8">
        <v>42</v>
      </c>
      <c r="J941" s="8">
        <v>41</v>
      </c>
      <c r="K941" s="8">
        <v>1</v>
      </c>
      <c r="L941" s="9"/>
      <c r="M941" s="9"/>
      <c r="N941" s="9"/>
      <c r="O941" s="9"/>
      <c r="P941" s="9"/>
      <c r="Q941" s="9"/>
      <c r="R941" s="9"/>
      <c r="S941" s="9"/>
      <c r="T941" s="9"/>
      <c r="U941" s="9"/>
    </row>
    <row r="942" spans="1:21" ht="12.75" hidden="1" customHeight="1" x14ac:dyDescent="0.25">
      <c r="A942" s="6">
        <v>603</v>
      </c>
      <c r="B942" s="7" t="s">
        <v>1610</v>
      </c>
      <c r="C942" s="7" t="s">
        <v>1578</v>
      </c>
      <c r="D942" s="7" t="str">
        <f t="shared" si="0"/>
        <v>071400109204Ngữ văn 1</v>
      </c>
      <c r="E942" s="7" t="s">
        <v>1605</v>
      </c>
      <c r="F942" s="7" t="str">
        <f t="shared" si="1"/>
        <v>07140010920417T4-LĐL1</v>
      </c>
      <c r="G942" s="8">
        <v>1</v>
      </c>
      <c r="H942" s="7" t="s">
        <v>690</v>
      </c>
      <c r="I942" s="8">
        <v>42</v>
      </c>
      <c r="J942" s="8">
        <v>0</v>
      </c>
      <c r="K942" s="8">
        <v>42</v>
      </c>
      <c r="L942" s="9"/>
      <c r="M942" s="9"/>
      <c r="N942" s="9"/>
      <c r="O942" s="9"/>
      <c r="P942" s="9"/>
      <c r="Q942" s="9"/>
      <c r="R942" s="9"/>
      <c r="S942" s="9"/>
      <c r="T942" s="9"/>
      <c r="U942" s="9"/>
    </row>
    <row r="943" spans="1:21" ht="12.75" hidden="1" customHeight="1" x14ac:dyDescent="0.25">
      <c r="A943" s="6">
        <v>604</v>
      </c>
      <c r="B943" s="7" t="s">
        <v>1611</v>
      </c>
      <c r="C943" s="7" t="s">
        <v>700</v>
      </c>
      <c r="D943" s="7" t="str">
        <f t="shared" si="0"/>
        <v>071400110604Toán 1</v>
      </c>
      <c r="E943" s="7" t="s">
        <v>1605</v>
      </c>
      <c r="F943" s="7" t="str">
        <f t="shared" si="1"/>
        <v>07140011060417T4-LĐL1</v>
      </c>
      <c r="G943" s="8">
        <v>1</v>
      </c>
      <c r="H943" s="7" t="s">
        <v>1252</v>
      </c>
      <c r="I943" s="8">
        <v>42</v>
      </c>
      <c r="J943" s="8">
        <v>0</v>
      </c>
      <c r="K943" s="8">
        <v>42</v>
      </c>
      <c r="L943" s="9"/>
      <c r="M943" s="9"/>
      <c r="N943" s="9"/>
      <c r="O943" s="9"/>
      <c r="P943" s="9"/>
      <c r="Q943" s="9"/>
      <c r="R943" s="9"/>
      <c r="S943" s="9"/>
      <c r="T943" s="9"/>
      <c r="U943" s="9"/>
    </row>
    <row r="944" spans="1:21" ht="12.75" hidden="1" customHeight="1" x14ac:dyDescent="0.25">
      <c r="A944" s="6">
        <v>605</v>
      </c>
      <c r="B944" s="7" t="s">
        <v>1612</v>
      </c>
      <c r="C944" s="7" t="s">
        <v>39</v>
      </c>
      <c r="D944" s="7" t="str">
        <f t="shared" si="0"/>
        <v>071400106404Chính trị</v>
      </c>
      <c r="E944" s="7" t="s">
        <v>1613</v>
      </c>
      <c r="F944" s="7" t="str">
        <f t="shared" si="1"/>
        <v>07140010640417T4-TKW1</v>
      </c>
      <c r="G944" s="8">
        <v>1</v>
      </c>
      <c r="H944" s="7" t="s">
        <v>1614</v>
      </c>
      <c r="I944" s="8">
        <v>31</v>
      </c>
      <c r="J944" s="8">
        <v>0</v>
      </c>
      <c r="K944" s="8">
        <v>31</v>
      </c>
      <c r="L944" s="9"/>
      <c r="M944" s="9"/>
      <c r="N944" s="9"/>
      <c r="O944" s="9"/>
      <c r="P944" s="9"/>
      <c r="Q944" s="9"/>
      <c r="R944" s="9"/>
      <c r="S944" s="9"/>
      <c r="T944" s="9"/>
      <c r="U944" s="9"/>
    </row>
    <row r="945" spans="1:21" ht="12.75" hidden="1" customHeight="1" x14ac:dyDescent="0.25">
      <c r="A945" s="6">
        <v>606</v>
      </c>
      <c r="B945" s="7" t="s">
        <v>1615</v>
      </c>
      <c r="C945" s="7" t="s">
        <v>1571</v>
      </c>
      <c r="D945" s="7" t="str">
        <f t="shared" si="0"/>
        <v>071400106503Pháp luật</v>
      </c>
      <c r="E945" s="7" t="s">
        <v>1613</v>
      </c>
      <c r="F945" s="7" t="str">
        <f t="shared" si="1"/>
        <v>07140010650317T4-TKW1</v>
      </c>
      <c r="G945" s="8">
        <v>1</v>
      </c>
      <c r="H945" s="7" t="s">
        <v>1492</v>
      </c>
      <c r="I945" s="8">
        <v>31</v>
      </c>
      <c r="J945" s="8">
        <v>0</v>
      </c>
      <c r="K945" s="8">
        <v>31</v>
      </c>
      <c r="L945" s="9"/>
      <c r="M945" s="9"/>
      <c r="N945" s="9"/>
      <c r="O945" s="9"/>
      <c r="P945" s="9"/>
      <c r="Q945" s="9"/>
      <c r="R945" s="9"/>
      <c r="S945" s="9"/>
      <c r="T945" s="9"/>
      <c r="U945" s="9"/>
    </row>
    <row r="946" spans="1:21" ht="12.75" hidden="1" customHeight="1" x14ac:dyDescent="0.25">
      <c r="A946" s="6">
        <v>607</v>
      </c>
      <c r="B946" s="7" t="s">
        <v>1616</v>
      </c>
      <c r="C946" s="7" t="s">
        <v>1573</v>
      </c>
      <c r="D946" s="7" t="str">
        <f t="shared" si="0"/>
        <v>071400106702Kỹ thuật lập trình 1</v>
      </c>
      <c r="E946" s="7" t="s">
        <v>1613</v>
      </c>
      <c r="F946" s="7" t="str">
        <f t="shared" si="1"/>
        <v>07140010670217T4-TKW1</v>
      </c>
      <c r="G946" s="8">
        <v>1</v>
      </c>
      <c r="H946" s="7" t="s">
        <v>182</v>
      </c>
      <c r="I946" s="8">
        <v>31</v>
      </c>
      <c r="J946" s="8">
        <v>0</v>
      </c>
      <c r="K946" s="8">
        <v>31</v>
      </c>
      <c r="L946" s="9"/>
      <c r="M946" s="9"/>
      <c r="N946" s="9"/>
      <c r="O946" s="9"/>
      <c r="P946" s="9"/>
      <c r="Q946" s="9"/>
      <c r="R946" s="9"/>
      <c r="S946" s="9"/>
      <c r="T946" s="9"/>
      <c r="U946" s="9"/>
    </row>
    <row r="947" spans="1:21" ht="12.75" hidden="1" customHeight="1" x14ac:dyDescent="0.25">
      <c r="A947" s="6">
        <v>608</v>
      </c>
      <c r="B947" s="7" t="s">
        <v>1617</v>
      </c>
      <c r="C947" s="7" t="s">
        <v>1575</v>
      </c>
      <c r="D947" s="7" t="str">
        <f t="shared" si="0"/>
        <v>071400106604Giáo dục thể chất</v>
      </c>
      <c r="E947" s="7" t="s">
        <v>1613</v>
      </c>
      <c r="F947" s="7" t="str">
        <f t="shared" si="1"/>
        <v>07140010660417T4-TKW1</v>
      </c>
      <c r="G947" s="8">
        <v>1</v>
      </c>
      <c r="H947" s="7" t="s">
        <v>1618</v>
      </c>
      <c r="I947" s="8">
        <v>31</v>
      </c>
      <c r="J947" s="8">
        <v>0</v>
      </c>
      <c r="K947" s="8">
        <v>31</v>
      </c>
      <c r="L947" s="9"/>
      <c r="M947" s="9"/>
      <c r="N947" s="9"/>
      <c r="O947" s="9"/>
      <c r="P947" s="9"/>
      <c r="Q947" s="9"/>
      <c r="R947" s="9"/>
      <c r="S947" s="9"/>
      <c r="T947" s="9"/>
      <c r="U947" s="9"/>
    </row>
    <row r="948" spans="1:21" ht="12.75" hidden="1" customHeight="1" x14ac:dyDescent="0.25">
      <c r="A948" s="6">
        <v>609</v>
      </c>
      <c r="B948" s="7" t="s">
        <v>1619</v>
      </c>
      <c r="C948" s="7" t="s">
        <v>1578</v>
      </c>
      <c r="D948" s="7" t="str">
        <f t="shared" si="0"/>
        <v>071400109205Ngữ văn 1</v>
      </c>
      <c r="E948" s="7" t="s">
        <v>1613</v>
      </c>
      <c r="F948" s="7" t="str">
        <f t="shared" si="1"/>
        <v>07140010920517T4-TKW1</v>
      </c>
      <c r="G948" s="8">
        <v>1</v>
      </c>
      <c r="H948" s="7" t="s">
        <v>207</v>
      </c>
      <c r="I948" s="8">
        <v>31</v>
      </c>
      <c r="J948" s="8">
        <v>0</v>
      </c>
      <c r="K948" s="8">
        <v>31</v>
      </c>
      <c r="L948" s="9"/>
      <c r="M948" s="9"/>
      <c r="N948" s="9"/>
      <c r="O948" s="9"/>
      <c r="P948" s="9"/>
      <c r="Q948" s="9"/>
      <c r="R948" s="9"/>
      <c r="S948" s="9"/>
      <c r="T948" s="9"/>
      <c r="U948" s="9"/>
    </row>
    <row r="949" spans="1:21" ht="12.75" hidden="1" customHeight="1" x14ac:dyDescent="0.25">
      <c r="A949" s="6">
        <v>610</v>
      </c>
      <c r="B949" s="7" t="s">
        <v>1620</v>
      </c>
      <c r="C949" s="7" t="s">
        <v>700</v>
      </c>
      <c r="D949" s="7" t="str">
        <f t="shared" si="0"/>
        <v>071400110605Toán 1</v>
      </c>
      <c r="E949" s="7" t="s">
        <v>1613</v>
      </c>
      <c r="F949" s="7" t="str">
        <f t="shared" si="1"/>
        <v>07140011060517T4-TKW1</v>
      </c>
      <c r="G949" s="8">
        <v>1</v>
      </c>
      <c r="H949" s="7" t="s">
        <v>1621</v>
      </c>
      <c r="I949" s="8">
        <v>31</v>
      </c>
      <c r="J949" s="8">
        <v>0</v>
      </c>
      <c r="K949" s="8">
        <v>31</v>
      </c>
      <c r="L949" s="9"/>
      <c r="M949" s="9"/>
      <c r="N949" s="9"/>
      <c r="O949" s="9"/>
      <c r="P949" s="9"/>
      <c r="Q949" s="9"/>
      <c r="R949" s="9"/>
      <c r="S949" s="9"/>
      <c r="T949" s="9"/>
      <c r="U949" s="9"/>
    </row>
    <row r="950" spans="1:21" ht="12.75" hidden="1" customHeight="1" x14ac:dyDescent="0.25">
      <c r="A950" s="6">
        <v>611</v>
      </c>
      <c r="B950" s="7" t="s">
        <v>1622</v>
      </c>
      <c r="C950" s="7" t="s">
        <v>39</v>
      </c>
      <c r="D950" s="7" t="str">
        <f t="shared" si="0"/>
        <v>071400106405Chính trị</v>
      </c>
      <c r="E950" s="7" t="s">
        <v>1623</v>
      </c>
      <c r="F950" s="7" t="str">
        <f t="shared" si="1"/>
        <v>07140010640517T4-CMT1</v>
      </c>
      <c r="G950" s="8">
        <v>1</v>
      </c>
      <c r="H950" s="7" t="s">
        <v>1308</v>
      </c>
      <c r="I950" s="8">
        <v>54</v>
      </c>
      <c r="J950" s="8">
        <v>0</v>
      </c>
      <c r="K950" s="8">
        <v>54</v>
      </c>
      <c r="L950" s="9"/>
      <c r="M950" s="9"/>
      <c r="N950" s="9"/>
      <c r="O950" s="9"/>
      <c r="P950" s="9"/>
      <c r="Q950" s="9"/>
      <c r="R950" s="9"/>
      <c r="S950" s="9"/>
      <c r="T950" s="9"/>
      <c r="U950" s="9"/>
    </row>
    <row r="951" spans="1:21" ht="12.75" hidden="1" customHeight="1" x14ac:dyDescent="0.25">
      <c r="A951" s="6">
        <v>612</v>
      </c>
      <c r="B951" s="7" t="s">
        <v>1624</v>
      </c>
      <c r="C951" s="7" t="s">
        <v>1571</v>
      </c>
      <c r="D951" s="7" t="str">
        <f t="shared" si="0"/>
        <v>071400106504Pháp luật</v>
      </c>
      <c r="E951" s="7" t="s">
        <v>1623</v>
      </c>
      <c r="F951" s="7" t="str">
        <f t="shared" si="1"/>
        <v>07140010650417T4-CMT1</v>
      </c>
      <c r="G951" s="8">
        <v>1</v>
      </c>
      <c r="H951" s="7" t="s">
        <v>1492</v>
      </c>
      <c r="I951" s="8">
        <v>54</v>
      </c>
      <c r="J951" s="8">
        <v>0</v>
      </c>
      <c r="K951" s="8">
        <v>54</v>
      </c>
      <c r="L951" s="9"/>
      <c r="M951" s="9"/>
      <c r="N951" s="9"/>
      <c r="O951" s="9"/>
      <c r="P951" s="9"/>
      <c r="Q951" s="9"/>
      <c r="R951" s="9"/>
      <c r="S951" s="9"/>
      <c r="T951" s="9"/>
      <c r="U951" s="9"/>
    </row>
    <row r="952" spans="1:21" ht="12.75" hidden="1" customHeight="1" x14ac:dyDescent="0.25">
      <c r="A952" s="6">
        <v>613</v>
      </c>
      <c r="B952" s="7" t="s">
        <v>1625</v>
      </c>
      <c r="C952" s="7" t="s">
        <v>1573</v>
      </c>
      <c r="D952" s="7" t="str">
        <f t="shared" si="0"/>
        <v>071400106703Kỹ thuật lập trình 1</v>
      </c>
      <c r="E952" s="7" t="s">
        <v>1623</v>
      </c>
      <c r="F952" s="7" t="str">
        <f t="shared" si="1"/>
        <v>07140010670317T4-CMT1</v>
      </c>
      <c r="G952" s="8">
        <v>1</v>
      </c>
      <c r="H952" s="7" t="s">
        <v>335</v>
      </c>
      <c r="I952" s="8">
        <v>54</v>
      </c>
      <c r="J952" s="8">
        <v>0</v>
      </c>
      <c r="K952" s="8">
        <v>54</v>
      </c>
      <c r="L952" s="9"/>
      <c r="M952" s="9"/>
      <c r="N952" s="9"/>
      <c r="O952" s="9"/>
      <c r="P952" s="9"/>
      <c r="Q952" s="9"/>
      <c r="R952" s="9"/>
      <c r="S952" s="9"/>
      <c r="T952" s="9"/>
      <c r="U952" s="9"/>
    </row>
    <row r="953" spans="1:21" ht="12.75" hidden="1" customHeight="1" x14ac:dyDescent="0.25">
      <c r="A953" s="6">
        <v>614</v>
      </c>
      <c r="B953" s="7" t="s">
        <v>1626</v>
      </c>
      <c r="C953" s="7" t="s">
        <v>1575</v>
      </c>
      <c r="D953" s="7" t="str">
        <f t="shared" si="0"/>
        <v>071400106605Giáo dục thể chất</v>
      </c>
      <c r="E953" s="7" t="s">
        <v>1623</v>
      </c>
      <c r="F953" s="7" t="str">
        <f t="shared" si="1"/>
        <v>07140010660517T4-CMT1</v>
      </c>
      <c r="G953" s="8">
        <v>1</v>
      </c>
      <c r="H953" s="7" t="s">
        <v>1576</v>
      </c>
      <c r="I953" s="8">
        <v>54</v>
      </c>
      <c r="J953" s="8">
        <v>0</v>
      </c>
      <c r="K953" s="8">
        <v>54</v>
      </c>
      <c r="L953" s="9"/>
      <c r="M953" s="9"/>
      <c r="N953" s="9"/>
      <c r="O953" s="9"/>
      <c r="P953" s="9"/>
      <c r="Q953" s="9"/>
      <c r="R953" s="9"/>
      <c r="S953" s="9"/>
      <c r="T953" s="9"/>
      <c r="U953" s="9"/>
    </row>
    <row r="954" spans="1:21" ht="12.75" hidden="1" customHeight="1" x14ac:dyDescent="0.25">
      <c r="A954" s="6">
        <v>615</v>
      </c>
      <c r="B954" s="7" t="s">
        <v>1627</v>
      </c>
      <c r="C954" s="7" t="s">
        <v>1578</v>
      </c>
      <c r="D954" s="7" t="str">
        <f t="shared" si="0"/>
        <v>071400109206Ngữ văn 1</v>
      </c>
      <c r="E954" s="7" t="s">
        <v>1623</v>
      </c>
      <c r="F954" s="7" t="str">
        <f t="shared" si="1"/>
        <v>07140010920617T4-CMT1</v>
      </c>
      <c r="G954" s="8">
        <v>1</v>
      </c>
      <c r="H954" s="7" t="s">
        <v>1601</v>
      </c>
      <c r="I954" s="8">
        <v>54</v>
      </c>
      <c r="J954" s="8">
        <v>0</v>
      </c>
      <c r="K954" s="8">
        <v>54</v>
      </c>
      <c r="L954" s="9"/>
      <c r="M954" s="9"/>
      <c r="N954" s="9"/>
      <c r="O954" s="9"/>
      <c r="P954" s="9"/>
      <c r="Q954" s="9"/>
      <c r="R954" s="9"/>
      <c r="S954" s="9"/>
      <c r="T954" s="9"/>
      <c r="U954" s="9"/>
    </row>
    <row r="955" spans="1:21" ht="12.75" hidden="1" customHeight="1" x14ac:dyDescent="0.25">
      <c r="A955" s="6">
        <v>616</v>
      </c>
      <c r="B955" s="7" t="s">
        <v>1628</v>
      </c>
      <c r="C955" s="7" t="s">
        <v>700</v>
      </c>
      <c r="D955" s="7" t="str">
        <f t="shared" si="0"/>
        <v>071400110606Toán 1</v>
      </c>
      <c r="E955" s="7" t="s">
        <v>1623</v>
      </c>
      <c r="F955" s="7" t="str">
        <f t="shared" si="1"/>
        <v>07140011060617T4-CMT1</v>
      </c>
      <c r="G955" s="8">
        <v>1</v>
      </c>
      <c r="H955" s="7" t="s">
        <v>342</v>
      </c>
      <c r="I955" s="8">
        <v>54</v>
      </c>
      <c r="J955" s="8">
        <v>0</v>
      </c>
      <c r="K955" s="8">
        <v>54</v>
      </c>
      <c r="L955" s="9"/>
      <c r="M955" s="9"/>
      <c r="N955" s="9"/>
      <c r="O955" s="9"/>
      <c r="P955" s="9"/>
      <c r="Q955" s="9"/>
      <c r="R955" s="9"/>
      <c r="S955" s="9"/>
      <c r="T955" s="9"/>
      <c r="U955" s="9"/>
    </row>
    <row r="956" spans="1:21" ht="12.75" hidden="1" customHeight="1" x14ac:dyDescent="0.25">
      <c r="A956" s="6">
        <v>617</v>
      </c>
      <c r="B956" s="7" t="s">
        <v>1629</v>
      </c>
      <c r="C956" s="7" t="s">
        <v>39</v>
      </c>
      <c r="D956" s="7" t="str">
        <f t="shared" si="0"/>
        <v>071400106406Chính trị</v>
      </c>
      <c r="E956" s="7" t="s">
        <v>1630</v>
      </c>
      <c r="F956" s="7" t="str">
        <f t="shared" si="1"/>
        <v>07140010640617T4-LTM1</v>
      </c>
      <c r="G956" s="8">
        <v>1</v>
      </c>
      <c r="H956" s="7" t="s">
        <v>1631</v>
      </c>
      <c r="I956" s="8">
        <v>71</v>
      </c>
      <c r="J956" s="8">
        <v>0</v>
      </c>
      <c r="K956" s="8">
        <v>71</v>
      </c>
      <c r="L956" s="9"/>
      <c r="M956" s="9"/>
      <c r="N956" s="9"/>
      <c r="O956" s="9"/>
      <c r="P956" s="9"/>
      <c r="Q956" s="9"/>
      <c r="R956" s="9"/>
      <c r="S956" s="9"/>
      <c r="T956" s="9"/>
      <c r="U956" s="9"/>
    </row>
    <row r="957" spans="1:21" ht="12.75" hidden="1" customHeight="1" x14ac:dyDescent="0.25">
      <c r="A957" s="6">
        <v>618</v>
      </c>
      <c r="B957" s="7" t="s">
        <v>1632</v>
      </c>
      <c r="C957" s="7" t="s">
        <v>1571</v>
      </c>
      <c r="D957" s="7" t="str">
        <f t="shared" si="0"/>
        <v>071400106505Pháp luật</v>
      </c>
      <c r="E957" s="7" t="s">
        <v>1630</v>
      </c>
      <c r="F957" s="7" t="str">
        <f t="shared" si="1"/>
        <v>07140010650517T4-LTM1</v>
      </c>
      <c r="G957" s="8">
        <v>1</v>
      </c>
      <c r="H957" s="7" t="s">
        <v>1286</v>
      </c>
      <c r="I957" s="8">
        <v>71</v>
      </c>
      <c r="J957" s="8">
        <v>0</v>
      </c>
      <c r="K957" s="8">
        <v>71</v>
      </c>
      <c r="L957" s="9"/>
      <c r="M957" s="9"/>
      <c r="N957" s="9"/>
      <c r="O957" s="9"/>
      <c r="P957" s="9"/>
      <c r="Q957" s="9"/>
      <c r="R957" s="9"/>
      <c r="S957" s="9"/>
      <c r="T957" s="9"/>
      <c r="U957" s="9"/>
    </row>
    <row r="958" spans="1:21" ht="12.75" hidden="1" customHeight="1" x14ac:dyDescent="0.25">
      <c r="A958" s="6">
        <v>619</v>
      </c>
      <c r="B958" s="7" t="s">
        <v>1633</v>
      </c>
      <c r="C958" s="7" t="s">
        <v>1573</v>
      </c>
      <c r="D958" s="7" t="str">
        <f t="shared" si="0"/>
        <v>071400106704Kỹ thuật lập trình 1</v>
      </c>
      <c r="E958" s="7" t="s">
        <v>1630</v>
      </c>
      <c r="F958" s="7" t="str">
        <f t="shared" si="1"/>
        <v>07140010670417T4-LTM1</v>
      </c>
      <c r="G958" s="8">
        <v>1</v>
      </c>
      <c r="H958" s="7" t="s">
        <v>1215</v>
      </c>
      <c r="I958" s="8">
        <v>71</v>
      </c>
      <c r="J958" s="8">
        <v>0</v>
      </c>
      <c r="K958" s="8">
        <v>71</v>
      </c>
      <c r="L958" s="9"/>
      <c r="M958" s="9"/>
      <c r="N958" s="9"/>
      <c r="O958" s="9"/>
      <c r="P958" s="9"/>
      <c r="Q958" s="9"/>
      <c r="R958" s="9"/>
      <c r="S958" s="9"/>
      <c r="T958" s="9"/>
      <c r="U958" s="9"/>
    </row>
    <row r="959" spans="1:21" ht="12.75" hidden="1" customHeight="1" x14ac:dyDescent="0.25">
      <c r="A959" s="6">
        <v>620</v>
      </c>
      <c r="B959" s="7" t="s">
        <v>1634</v>
      </c>
      <c r="C959" s="7" t="s">
        <v>1575</v>
      </c>
      <c r="D959" s="7" t="str">
        <f t="shared" si="0"/>
        <v>071400106606Giáo dục thể chất</v>
      </c>
      <c r="E959" s="7" t="s">
        <v>1630</v>
      </c>
      <c r="F959" s="7" t="str">
        <f t="shared" si="1"/>
        <v>07140010660617T4-LTM1</v>
      </c>
      <c r="G959" s="8">
        <v>1</v>
      </c>
      <c r="H959" s="7" t="s">
        <v>1618</v>
      </c>
      <c r="I959" s="8">
        <v>71</v>
      </c>
      <c r="J959" s="8">
        <v>0</v>
      </c>
      <c r="K959" s="8">
        <v>71</v>
      </c>
      <c r="L959" s="9"/>
      <c r="M959" s="9"/>
      <c r="N959" s="9"/>
      <c r="O959" s="9"/>
      <c r="P959" s="9"/>
      <c r="Q959" s="9"/>
      <c r="R959" s="9"/>
      <c r="S959" s="9"/>
      <c r="T959" s="9"/>
      <c r="U959" s="9"/>
    </row>
    <row r="960" spans="1:21" ht="12.75" hidden="1" customHeight="1" x14ac:dyDescent="0.25">
      <c r="A960" s="6">
        <v>621</v>
      </c>
      <c r="B960" s="7" t="s">
        <v>1635</v>
      </c>
      <c r="C960" s="7" t="s">
        <v>1578</v>
      </c>
      <c r="D960" s="7" t="str">
        <f t="shared" si="0"/>
        <v>071400109207Ngữ văn 1</v>
      </c>
      <c r="E960" s="7" t="s">
        <v>1630</v>
      </c>
      <c r="F960" s="7" t="str">
        <f t="shared" si="1"/>
        <v>07140010920717T4-LTM1</v>
      </c>
      <c r="G960" s="8">
        <v>1</v>
      </c>
      <c r="H960" s="7" t="s">
        <v>269</v>
      </c>
      <c r="I960" s="8">
        <v>71</v>
      </c>
      <c r="J960" s="8">
        <v>0</v>
      </c>
      <c r="K960" s="8">
        <v>71</v>
      </c>
      <c r="L960" s="9"/>
      <c r="M960" s="9"/>
      <c r="N960" s="9"/>
      <c r="O960" s="9"/>
      <c r="P960" s="9"/>
      <c r="Q960" s="9"/>
      <c r="R960" s="9"/>
      <c r="S960" s="9"/>
      <c r="T960" s="9"/>
      <c r="U960" s="9"/>
    </row>
    <row r="961" spans="1:21" ht="12.75" hidden="1" customHeight="1" x14ac:dyDescent="0.25">
      <c r="A961" s="6">
        <v>622</v>
      </c>
      <c r="B961" s="7" t="s">
        <v>1636</v>
      </c>
      <c r="C961" s="7" t="s">
        <v>700</v>
      </c>
      <c r="D961" s="7" t="str">
        <f t="shared" si="0"/>
        <v>071400110607Toán 1</v>
      </c>
      <c r="E961" s="7" t="s">
        <v>1630</v>
      </c>
      <c r="F961" s="7" t="str">
        <f t="shared" si="1"/>
        <v>07140011060717T4-LTM1</v>
      </c>
      <c r="G961" s="8">
        <v>1</v>
      </c>
      <c r="H961" s="7" t="s">
        <v>1592</v>
      </c>
      <c r="I961" s="8">
        <v>71</v>
      </c>
      <c r="J961" s="8">
        <v>0</v>
      </c>
      <c r="K961" s="8">
        <v>71</v>
      </c>
      <c r="L961" s="9"/>
      <c r="M961" s="9"/>
      <c r="N961" s="9"/>
      <c r="O961" s="9"/>
      <c r="P961" s="9"/>
      <c r="Q961" s="9"/>
      <c r="R961" s="9"/>
      <c r="S961" s="9"/>
      <c r="T961" s="9"/>
      <c r="U961" s="9"/>
    </row>
    <row r="962" spans="1:21" ht="12.75" hidden="1" customHeight="1" x14ac:dyDescent="0.25">
      <c r="A962" s="6">
        <v>623</v>
      </c>
      <c r="B962" s="7" t="s">
        <v>1637</v>
      </c>
      <c r="C962" s="7" t="s">
        <v>39</v>
      </c>
      <c r="D962" s="7" t="str">
        <f t="shared" si="0"/>
        <v>071400106407Chính trị</v>
      </c>
      <c r="E962" s="7" t="s">
        <v>1638</v>
      </c>
      <c r="F962" s="7" t="str">
        <f t="shared" si="1"/>
        <v>07140010640717T4-QTM1</v>
      </c>
      <c r="G962" s="8">
        <v>1</v>
      </c>
      <c r="H962" s="7" t="s">
        <v>1199</v>
      </c>
      <c r="I962" s="8">
        <v>45</v>
      </c>
      <c r="J962" s="8">
        <v>0</v>
      </c>
      <c r="K962" s="8">
        <v>45</v>
      </c>
      <c r="L962" s="9"/>
      <c r="M962" s="9"/>
      <c r="N962" s="9"/>
      <c r="O962" s="9"/>
      <c r="P962" s="9"/>
      <c r="Q962" s="9"/>
      <c r="R962" s="9"/>
      <c r="S962" s="9"/>
      <c r="T962" s="9"/>
      <c r="U962" s="9"/>
    </row>
    <row r="963" spans="1:21" ht="12.75" hidden="1" customHeight="1" x14ac:dyDescent="0.25">
      <c r="A963" s="6">
        <v>624</v>
      </c>
      <c r="B963" s="7" t="s">
        <v>1639</v>
      </c>
      <c r="C963" s="7" t="s">
        <v>1571</v>
      </c>
      <c r="D963" s="7" t="str">
        <f t="shared" si="0"/>
        <v>071400106506Pháp luật</v>
      </c>
      <c r="E963" s="7" t="s">
        <v>1638</v>
      </c>
      <c r="F963" s="7" t="str">
        <f t="shared" si="1"/>
        <v>07140010650617T4-QTM1</v>
      </c>
      <c r="G963" s="8">
        <v>1</v>
      </c>
      <c r="H963" s="7" t="s">
        <v>1492</v>
      </c>
      <c r="I963" s="8">
        <v>45</v>
      </c>
      <c r="J963" s="8">
        <v>0</v>
      </c>
      <c r="K963" s="8">
        <v>45</v>
      </c>
      <c r="L963" s="9"/>
      <c r="M963" s="9"/>
      <c r="N963" s="9"/>
      <c r="O963" s="9"/>
      <c r="P963" s="9"/>
      <c r="Q963" s="9"/>
      <c r="R963" s="9"/>
      <c r="S963" s="9"/>
      <c r="T963" s="9"/>
      <c r="U963" s="9"/>
    </row>
    <row r="964" spans="1:21" ht="12.75" hidden="1" customHeight="1" x14ac:dyDescent="0.25">
      <c r="A964" s="6">
        <v>625</v>
      </c>
      <c r="B964" s="7" t="s">
        <v>1640</v>
      </c>
      <c r="C964" s="7" t="s">
        <v>1573</v>
      </c>
      <c r="D964" s="7" t="str">
        <f t="shared" si="0"/>
        <v>071400106705Kỹ thuật lập trình 1</v>
      </c>
      <c r="E964" s="7" t="s">
        <v>1638</v>
      </c>
      <c r="F964" s="7" t="str">
        <f t="shared" si="1"/>
        <v>07140010670517T4-QTM1</v>
      </c>
      <c r="G964" s="8">
        <v>1</v>
      </c>
      <c r="H964" s="7" t="s">
        <v>22</v>
      </c>
      <c r="I964" s="8">
        <v>45</v>
      </c>
      <c r="J964" s="8">
        <v>0</v>
      </c>
      <c r="K964" s="8">
        <v>45</v>
      </c>
      <c r="L964" s="9"/>
      <c r="M964" s="9"/>
      <c r="N964" s="9"/>
      <c r="O964" s="9"/>
      <c r="P964" s="9"/>
      <c r="Q964" s="9"/>
      <c r="R964" s="9"/>
      <c r="S964" s="9"/>
      <c r="T964" s="9"/>
      <c r="U964" s="9"/>
    </row>
    <row r="965" spans="1:21" ht="12.75" hidden="1" customHeight="1" x14ac:dyDescent="0.25">
      <c r="A965" s="6">
        <v>626</v>
      </c>
      <c r="B965" s="7" t="s">
        <v>1641</v>
      </c>
      <c r="C965" s="7" t="s">
        <v>1575</v>
      </c>
      <c r="D965" s="7" t="str">
        <f t="shared" si="0"/>
        <v>071400106607Giáo dục thể chất</v>
      </c>
      <c r="E965" s="7" t="s">
        <v>1638</v>
      </c>
      <c r="F965" s="7" t="str">
        <f t="shared" si="1"/>
        <v>07140010660717T4-QTM1</v>
      </c>
      <c r="G965" s="8">
        <v>1</v>
      </c>
      <c r="H965" s="7" t="s">
        <v>1576</v>
      </c>
      <c r="I965" s="8">
        <v>45</v>
      </c>
      <c r="J965" s="8">
        <v>0</v>
      </c>
      <c r="K965" s="8">
        <v>45</v>
      </c>
      <c r="L965" s="9"/>
      <c r="M965" s="9"/>
      <c r="N965" s="9"/>
      <c r="O965" s="9"/>
      <c r="P965" s="9"/>
      <c r="Q965" s="9"/>
      <c r="R965" s="9"/>
      <c r="S965" s="9"/>
      <c r="T965" s="9"/>
      <c r="U965" s="9"/>
    </row>
    <row r="966" spans="1:21" ht="12.75" hidden="1" customHeight="1" x14ac:dyDescent="0.25">
      <c r="A966" s="6">
        <v>627</v>
      </c>
      <c r="B966" s="7" t="s">
        <v>1642</v>
      </c>
      <c r="C966" s="7" t="s">
        <v>1578</v>
      </c>
      <c r="D966" s="7" t="str">
        <f t="shared" si="0"/>
        <v>071400109208Ngữ văn 1</v>
      </c>
      <c r="E966" s="7" t="s">
        <v>1638</v>
      </c>
      <c r="F966" s="7" t="str">
        <f t="shared" si="1"/>
        <v>07140010920817T4-QTM1</v>
      </c>
      <c r="G966" s="8">
        <v>1</v>
      </c>
      <c r="H966" s="7" t="s">
        <v>269</v>
      </c>
      <c r="I966" s="8">
        <v>45</v>
      </c>
      <c r="J966" s="8">
        <v>0</v>
      </c>
      <c r="K966" s="8">
        <v>45</v>
      </c>
      <c r="L966" s="9"/>
      <c r="M966" s="9"/>
      <c r="N966" s="9"/>
      <c r="O966" s="9"/>
      <c r="P966" s="9"/>
      <c r="Q966" s="9"/>
      <c r="R966" s="9"/>
      <c r="S966" s="9"/>
      <c r="T966" s="9"/>
      <c r="U966" s="9"/>
    </row>
    <row r="967" spans="1:21" ht="12.75" hidden="1" customHeight="1" x14ac:dyDescent="0.25">
      <c r="A967" s="6">
        <v>628</v>
      </c>
      <c r="B967" s="7" t="s">
        <v>1643</v>
      </c>
      <c r="C967" s="7" t="s">
        <v>700</v>
      </c>
      <c r="D967" s="7" t="str">
        <f t="shared" si="0"/>
        <v>071400110608Toán 1</v>
      </c>
      <c r="E967" s="7" t="s">
        <v>1638</v>
      </c>
      <c r="F967" s="7" t="str">
        <f t="shared" si="1"/>
        <v>07140011060817T4-QTM1</v>
      </c>
      <c r="G967" s="8">
        <v>1</v>
      </c>
      <c r="H967" s="7" t="s">
        <v>1621</v>
      </c>
      <c r="I967" s="8">
        <v>45</v>
      </c>
      <c r="J967" s="8">
        <v>0</v>
      </c>
      <c r="K967" s="8">
        <v>45</v>
      </c>
      <c r="L967" s="9"/>
      <c r="M967" s="9"/>
      <c r="N967" s="9"/>
      <c r="O967" s="9"/>
      <c r="P967" s="9"/>
      <c r="Q967" s="9"/>
      <c r="R967" s="9"/>
      <c r="S967" s="9"/>
      <c r="T967" s="9"/>
      <c r="U967" s="9"/>
    </row>
    <row r="968" spans="1:21" ht="12.75" hidden="1" customHeight="1" x14ac:dyDescent="0.25">
      <c r="A968" s="6">
        <v>629</v>
      </c>
      <c r="B968" s="7" t="s">
        <v>1644</v>
      </c>
      <c r="C968" s="7" t="s">
        <v>1645</v>
      </c>
      <c r="D968" s="7" t="str">
        <f t="shared" si="0"/>
        <v>071400109301Ngữ pháp 1</v>
      </c>
      <c r="E968" s="7" t="s">
        <v>1646</v>
      </c>
      <c r="F968" s="7" t="str">
        <f t="shared" si="1"/>
        <v>07140010930117T4-NNA1</v>
      </c>
      <c r="G968" s="8">
        <v>1</v>
      </c>
      <c r="H968" s="7" t="s">
        <v>1647</v>
      </c>
      <c r="I968" s="8">
        <v>48</v>
      </c>
      <c r="J968" s="8">
        <v>0</v>
      </c>
      <c r="K968" s="8">
        <v>48</v>
      </c>
      <c r="L968" s="9"/>
      <c r="M968" s="9"/>
      <c r="N968" s="9"/>
      <c r="O968" s="9"/>
      <c r="P968" s="9"/>
      <c r="Q968" s="9"/>
      <c r="R968" s="9"/>
      <c r="S968" s="9"/>
      <c r="T968" s="9"/>
      <c r="U968" s="9"/>
    </row>
    <row r="969" spans="1:21" ht="12.75" hidden="1" customHeight="1" x14ac:dyDescent="0.25">
      <c r="A969" s="6">
        <v>630</v>
      </c>
      <c r="B969" s="7" t="s">
        <v>1648</v>
      </c>
      <c r="C969" s="7" t="s">
        <v>1649</v>
      </c>
      <c r="D969" s="7" t="str">
        <f t="shared" si="0"/>
        <v>071400109401Nghe</v>
      </c>
      <c r="E969" s="7" t="s">
        <v>1646</v>
      </c>
      <c r="F969" s="7" t="str">
        <f t="shared" si="1"/>
        <v>07140010940117T4-NNA1</v>
      </c>
      <c r="G969" s="8">
        <v>1</v>
      </c>
      <c r="H969" s="7" t="s">
        <v>298</v>
      </c>
      <c r="I969" s="8">
        <v>48</v>
      </c>
      <c r="J969" s="8">
        <v>0</v>
      </c>
      <c r="K969" s="8">
        <v>48</v>
      </c>
      <c r="L969" s="9"/>
      <c r="M969" s="9"/>
      <c r="N969" s="9"/>
      <c r="O969" s="9"/>
      <c r="P969" s="9"/>
      <c r="Q969" s="9"/>
      <c r="R969" s="9"/>
      <c r="S969" s="9"/>
      <c r="T969" s="9"/>
      <c r="U969" s="9"/>
    </row>
    <row r="970" spans="1:21" ht="12.75" hidden="1" customHeight="1" x14ac:dyDescent="0.25">
      <c r="A970" s="6">
        <v>631</v>
      </c>
      <c r="B970" s="7" t="s">
        <v>1650</v>
      </c>
      <c r="C970" s="7" t="s">
        <v>1651</v>
      </c>
      <c r="D970" s="7" t="str">
        <f t="shared" si="0"/>
        <v>071400109501Tiếng Việt thực hành</v>
      </c>
      <c r="E970" s="7" t="s">
        <v>1646</v>
      </c>
      <c r="F970" s="7" t="str">
        <f t="shared" si="1"/>
        <v>07140010950117T4-NNA1</v>
      </c>
      <c r="G970" s="8">
        <v>1</v>
      </c>
      <c r="H970" s="7" t="s">
        <v>191</v>
      </c>
      <c r="I970" s="8">
        <v>48</v>
      </c>
      <c r="J970" s="8">
        <v>0</v>
      </c>
      <c r="K970" s="8">
        <v>48</v>
      </c>
      <c r="L970" s="9"/>
      <c r="M970" s="9"/>
      <c r="N970" s="9"/>
      <c r="O970" s="9"/>
      <c r="P970" s="9"/>
      <c r="Q970" s="9"/>
      <c r="R970" s="9"/>
      <c r="S970" s="9"/>
      <c r="T970" s="9"/>
      <c r="U970" s="9"/>
    </row>
    <row r="971" spans="1:21" ht="12.75" hidden="1" customHeight="1" x14ac:dyDescent="0.25">
      <c r="A971" s="6">
        <v>632</v>
      </c>
      <c r="B971" s="7" t="s">
        <v>1652</v>
      </c>
      <c r="C971" s="7" t="s">
        <v>1578</v>
      </c>
      <c r="D971" s="7" t="str">
        <f t="shared" si="0"/>
        <v>071400109209Ngữ văn 1</v>
      </c>
      <c r="E971" s="7" t="s">
        <v>1646</v>
      </c>
      <c r="F971" s="7" t="str">
        <f t="shared" si="1"/>
        <v>07140010920917T4-NNA1</v>
      </c>
      <c r="G971" s="8">
        <v>1</v>
      </c>
      <c r="H971" s="7" t="s">
        <v>207</v>
      </c>
      <c r="I971" s="8">
        <v>48</v>
      </c>
      <c r="J971" s="8">
        <v>0</v>
      </c>
      <c r="K971" s="8">
        <v>48</v>
      </c>
      <c r="L971" s="9"/>
      <c r="M971" s="9"/>
      <c r="N971" s="9"/>
      <c r="O971" s="9"/>
      <c r="P971" s="9"/>
      <c r="Q971" s="9"/>
      <c r="R971" s="9"/>
      <c r="S971" s="9"/>
      <c r="T971" s="9"/>
      <c r="U971" s="9"/>
    </row>
    <row r="972" spans="1:21" ht="12.75" hidden="1" customHeight="1" x14ac:dyDescent="0.25">
      <c r="A972" s="6">
        <v>633</v>
      </c>
      <c r="B972" s="7" t="s">
        <v>1653</v>
      </c>
      <c r="C972" s="7" t="s">
        <v>700</v>
      </c>
      <c r="D972" s="7" t="str">
        <f t="shared" si="0"/>
        <v>071400110609Toán 1</v>
      </c>
      <c r="E972" s="7" t="s">
        <v>1646</v>
      </c>
      <c r="F972" s="7" t="str">
        <f t="shared" si="1"/>
        <v>07140011060917T4-NNA1</v>
      </c>
      <c r="G972" s="8">
        <v>1</v>
      </c>
      <c r="H972" s="7" t="s">
        <v>1592</v>
      </c>
      <c r="I972" s="8">
        <v>48</v>
      </c>
      <c r="J972" s="8">
        <v>0</v>
      </c>
      <c r="K972" s="8">
        <v>48</v>
      </c>
      <c r="L972" s="9"/>
      <c r="M972" s="9"/>
      <c r="N972" s="9"/>
      <c r="O972" s="9"/>
      <c r="P972" s="9"/>
      <c r="Q972" s="9"/>
      <c r="R972" s="9"/>
      <c r="S972" s="9"/>
      <c r="T972" s="9"/>
      <c r="U972" s="9"/>
    </row>
    <row r="973" spans="1:21" ht="12.75" hidden="1" customHeight="1" x14ac:dyDescent="0.25">
      <c r="A973" s="6">
        <v>634</v>
      </c>
      <c r="B973" s="7" t="s">
        <v>1654</v>
      </c>
      <c r="C973" s="7" t="s">
        <v>153</v>
      </c>
      <c r="D973" s="7" t="str">
        <f t="shared" si="0"/>
        <v>071400109601Soạn thảo văn bản</v>
      </c>
      <c r="E973" s="7" t="s">
        <v>1655</v>
      </c>
      <c r="F973" s="7" t="str">
        <f t="shared" si="1"/>
        <v>07140010960117T4-KTD1</v>
      </c>
      <c r="G973" s="8">
        <v>1</v>
      </c>
      <c r="H973" s="7" t="s">
        <v>16</v>
      </c>
      <c r="I973" s="8">
        <v>57</v>
      </c>
      <c r="J973" s="8">
        <v>0</v>
      </c>
      <c r="K973" s="8">
        <v>57</v>
      </c>
      <c r="L973" s="9"/>
      <c r="M973" s="9"/>
      <c r="N973" s="9"/>
      <c r="O973" s="9"/>
      <c r="P973" s="9"/>
      <c r="Q973" s="9"/>
      <c r="R973" s="9"/>
      <c r="S973" s="9"/>
      <c r="T973" s="9"/>
      <c r="U973" s="9"/>
    </row>
    <row r="974" spans="1:21" ht="12.75" hidden="1" customHeight="1" x14ac:dyDescent="0.25">
      <c r="A974" s="6">
        <v>635</v>
      </c>
      <c r="B974" s="7" t="s">
        <v>1656</v>
      </c>
      <c r="C974" s="7" t="s">
        <v>1657</v>
      </c>
      <c r="D974" s="7" t="str">
        <f t="shared" si="0"/>
        <v>071400109701Lý thuyết kế toán</v>
      </c>
      <c r="E974" s="7" t="s">
        <v>1655</v>
      </c>
      <c r="F974" s="7" t="str">
        <f t="shared" si="1"/>
        <v>07140010970117T4-KTD1</v>
      </c>
      <c r="G974" s="8">
        <v>1</v>
      </c>
      <c r="H974" s="7" t="s">
        <v>1658</v>
      </c>
      <c r="I974" s="8">
        <v>57</v>
      </c>
      <c r="J974" s="8">
        <v>0</v>
      </c>
      <c r="K974" s="8">
        <v>57</v>
      </c>
      <c r="L974" s="9"/>
      <c r="M974" s="9"/>
      <c r="N974" s="9"/>
      <c r="O974" s="9"/>
      <c r="P974" s="9"/>
      <c r="Q974" s="9"/>
      <c r="R974" s="9"/>
      <c r="S974" s="9"/>
      <c r="T974" s="9"/>
      <c r="U974" s="9"/>
    </row>
    <row r="975" spans="1:21" ht="12.75" hidden="1" customHeight="1" x14ac:dyDescent="0.25">
      <c r="A975" s="6">
        <v>636</v>
      </c>
      <c r="B975" s="7" t="s">
        <v>1659</v>
      </c>
      <c r="C975" s="7" t="s">
        <v>1660</v>
      </c>
      <c r="D975" s="7" t="str">
        <f t="shared" si="0"/>
        <v>071400109801Toán kinh tế</v>
      </c>
      <c r="E975" s="7" t="s">
        <v>1655</v>
      </c>
      <c r="F975" s="7" t="str">
        <f t="shared" si="1"/>
        <v>07140010980117T4-KTD1</v>
      </c>
      <c r="G975" s="8">
        <v>1</v>
      </c>
      <c r="H975" s="7" t="s">
        <v>122</v>
      </c>
      <c r="I975" s="8">
        <v>57</v>
      </c>
      <c r="J975" s="8">
        <v>0</v>
      </c>
      <c r="K975" s="8">
        <v>57</v>
      </c>
      <c r="L975" s="9"/>
      <c r="M975" s="9"/>
      <c r="N975" s="9"/>
      <c r="O975" s="9"/>
      <c r="P975" s="9"/>
      <c r="Q975" s="9"/>
      <c r="R975" s="9"/>
      <c r="S975" s="9"/>
      <c r="T975" s="9"/>
      <c r="U975" s="9"/>
    </row>
    <row r="976" spans="1:21" ht="12.75" hidden="1" customHeight="1" x14ac:dyDescent="0.25">
      <c r="A976" s="6">
        <v>637</v>
      </c>
      <c r="B976" s="7" t="s">
        <v>1661</v>
      </c>
      <c r="C976" s="7" t="s">
        <v>1578</v>
      </c>
      <c r="D976" s="7" t="str">
        <f t="shared" si="0"/>
        <v>071400109210Ngữ văn 1</v>
      </c>
      <c r="E976" s="7" t="s">
        <v>1655</v>
      </c>
      <c r="F976" s="7" t="str">
        <f t="shared" si="1"/>
        <v>07140010921017T4-KTD1</v>
      </c>
      <c r="G976" s="8">
        <v>1</v>
      </c>
      <c r="H976" s="7" t="s">
        <v>1662</v>
      </c>
      <c r="I976" s="8">
        <v>57</v>
      </c>
      <c r="J976" s="8">
        <v>0</v>
      </c>
      <c r="K976" s="8">
        <v>57</v>
      </c>
      <c r="L976" s="9"/>
      <c r="M976" s="9"/>
      <c r="N976" s="9"/>
      <c r="O976" s="9"/>
      <c r="P976" s="9"/>
      <c r="Q976" s="9"/>
      <c r="R976" s="9"/>
      <c r="S976" s="9"/>
      <c r="T976" s="9"/>
      <c r="U976" s="9"/>
    </row>
    <row r="977" spans="1:21" ht="12.75" hidden="1" customHeight="1" x14ac:dyDescent="0.25">
      <c r="A977" s="6">
        <v>638</v>
      </c>
      <c r="B977" s="7" t="s">
        <v>1663</v>
      </c>
      <c r="C977" s="7" t="s">
        <v>700</v>
      </c>
      <c r="D977" s="7" t="str">
        <f t="shared" si="0"/>
        <v>071400110610Toán 1</v>
      </c>
      <c r="E977" s="7" t="s">
        <v>1655</v>
      </c>
      <c r="F977" s="7" t="str">
        <f t="shared" si="1"/>
        <v>07140011061017T4-KTD1</v>
      </c>
      <c r="G977" s="8">
        <v>1</v>
      </c>
      <c r="H977" s="7" t="s">
        <v>1592</v>
      </c>
      <c r="I977" s="8">
        <v>57</v>
      </c>
      <c r="J977" s="8">
        <v>0</v>
      </c>
      <c r="K977" s="8">
        <v>57</v>
      </c>
      <c r="L977" s="9"/>
      <c r="M977" s="9"/>
      <c r="N977" s="9"/>
      <c r="O977" s="9"/>
      <c r="P977" s="9"/>
      <c r="Q977" s="9"/>
      <c r="R977" s="9"/>
      <c r="S977" s="9"/>
      <c r="T977" s="9"/>
      <c r="U977" s="9"/>
    </row>
    <row r="978" spans="1:21" ht="12.75" hidden="1" customHeight="1" x14ac:dyDescent="0.25">
      <c r="A978" s="6">
        <v>639</v>
      </c>
      <c r="B978" s="7" t="s">
        <v>1664</v>
      </c>
      <c r="C978" s="7" t="s">
        <v>1571</v>
      </c>
      <c r="D978" s="7" t="str">
        <f t="shared" si="0"/>
        <v>071400106507Pháp luật</v>
      </c>
      <c r="E978" s="7" t="s">
        <v>1665</v>
      </c>
      <c r="F978" s="7" t="str">
        <f t="shared" si="1"/>
        <v>07140010650717T4-QTD1</v>
      </c>
      <c r="G978" s="8">
        <v>1</v>
      </c>
      <c r="H978" s="7" t="s">
        <v>1286</v>
      </c>
      <c r="I978" s="8">
        <v>73</v>
      </c>
      <c r="J978" s="8">
        <v>0</v>
      </c>
      <c r="K978" s="8">
        <v>73</v>
      </c>
      <c r="L978" s="9"/>
      <c r="M978" s="9"/>
      <c r="N978" s="9"/>
      <c r="O978" s="9"/>
      <c r="P978" s="9"/>
      <c r="Q978" s="9"/>
      <c r="R978" s="9"/>
      <c r="S978" s="9"/>
      <c r="T978" s="9"/>
      <c r="U978" s="9"/>
    </row>
    <row r="979" spans="1:21" ht="12.75" hidden="1" customHeight="1" x14ac:dyDescent="0.25">
      <c r="A979" s="6">
        <v>640</v>
      </c>
      <c r="B979" s="7" t="s">
        <v>1666</v>
      </c>
      <c r="C979" s="7" t="s">
        <v>1667</v>
      </c>
      <c r="D979" s="7" t="str">
        <f t="shared" si="0"/>
        <v>071400109901Quản trị học</v>
      </c>
      <c r="E979" s="7" t="s">
        <v>1665</v>
      </c>
      <c r="F979" s="7" t="str">
        <f t="shared" si="1"/>
        <v>07140010990117T4-QTD1</v>
      </c>
      <c r="G979" s="8">
        <v>1</v>
      </c>
      <c r="H979" s="7" t="s">
        <v>16</v>
      </c>
      <c r="I979" s="8">
        <v>73</v>
      </c>
      <c r="J979" s="8">
        <v>0</v>
      </c>
      <c r="K979" s="8">
        <v>73</v>
      </c>
      <c r="L979" s="9"/>
      <c r="M979" s="9"/>
      <c r="N979" s="9"/>
      <c r="O979" s="9"/>
      <c r="P979" s="9"/>
      <c r="Q979" s="9"/>
      <c r="R979" s="9"/>
      <c r="S979" s="9"/>
      <c r="T979" s="9"/>
      <c r="U979" s="9"/>
    </row>
    <row r="980" spans="1:21" ht="12.75" hidden="1" customHeight="1" x14ac:dyDescent="0.25">
      <c r="A980" s="6">
        <v>641</v>
      </c>
      <c r="B980" s="7" t="s">
        <v>1668</v>
      </c>
      <c r="C980" s="7" t="s">
        <v>710</v>
      </c>
      <c r="D980" s="7" t="str">
        <f t="shared" si="0"/>
        <v>071400110001Marketing căn bản</v>
      </c>
      <c r="E980" s="7" t="s">
        <v>1665</v>
      </c>
      <c r="F980" s="7" t="str">
        <f t="shared" si="1"/>
        <v>07140011000117T4-QTD1</v>
      </c>
      <c r="G980" s="8">
        <v>1</v>
      </c>
      <c r="H980" s="7" t="s">
        <v>154</v>
      </c>
      <c r="I980" s="8">
        <v>73</v>
      </c>
      <c r="J980" s="8">
        <v>0</v>
      </c>
      <c r="K980" s="8">
        <v>73</v>
      </c>
      <c r="L980" s="9"/>
      <c r="M980" s="9"/>
      <c r="N980" s="9"/>
      <c r="O980" s="9"/>
      <c r="P980" s="9"/>
      <c r="Q980" s="9"/>
      <c r="R980" s="9"/>
      <c r="S980" s="9"/>
      <c r="T980" s="9"/>
      <c r="U980" s="9"/>
    </row>
    <row r="981" spans="1:21" ht="12.75" hidden="1" customHeight="1" x14ac:dyDescent="0.25">
      <c r="A981" s="6">
        <v>642</v>
      </c>
      <c r="B981" s="7" t="s">
        <v>1669</v>
      </c>
      <c r="C981" s="7" t="s">
        <v>1578</v>
      </c>
      <c r="D981" s="7" t="str">
        <f t="shared" si="0"/>
        <v>071400109211Ngữ văn 1</v>
      </c>
      <c r="E981" s="7" t="s">
        <v>1665</v>
      </c>
      <c r="F981" s="7" t="str">
        <f t="shared" si="1"/>
        <v>07140010921117T4-QTD1</v>
      </c>
      <c r="G981" s="8">
        <v>1</v>
      </c>
      <c r="H981" s="7" t="s">
        <v>1670</v>
      </c>
      <c r="I981" s="8">
        <v>72</v>
      </c>
      <c r="J981" s="8">
        <v>0</v>
      </c>
      <c r="K981" s="8">
        <v>72</v>
      </c>
      <c r="L981" s="9"/>
      <c r="M981" s="9"/>
      <c r="N981" s="9"/>
      <c r="O981" s="9"/>
      <c r="P981" s="9"/>
      <c r="Q981" s="9"/>
      <c r="R981" s="9"/>
      <c r="S981" s="9"/>
      <c r="T981" s="9"/>
      <c r="U981" s="9"/>
    </row>
    <row r="982" spans="1:21" ht="12.75" hidden="1" customHeight="1" x14ac:dyDescent="0.25">
      <c r="A982" s="6">
        <v>643</v>
      </c>
      <c r="B982" s="7" t="s">
        <v>1671</v>
      </c>
      <c r="C982" s="7" t="s">
        <v>700</v>
      </c>
      <c r="D982" s="7" t="str">
        <f t="shared" si="0"/>
        <v>071400110611Toán 1</v>
      </c>
      <c r="E982" s="7" t="s">
        <v>1665</v>
      </c>
      <c r="F982" s="7" t="str">
        <f t="shared" si="1"/>
        <v>07140011061117T4-QTD1</v>
      </c>
      <c r="G982" s="8">
        <v>1</v>
      </c>
      <c r="H982" s="7" t="s">
        <v>1672</v>
      </c>
      <c r="I982" s="8">
        <v>73</v>
      </c>
      <c r="J982" s="8">
        <v>0</v>
      </c>
      <c r="K982" s="8">
        <v>73</v>
      </c>
      <c r="L982" s="9"/>
      <c r="M982" s="9"/>
      <c r="N982" s="9"/>
      <c r="O982" s="9"/>
      <c r="P982" s="9"/>
      <c r="Q982" s="9"/>
      <c r="R982" s="9"/>
      <c r="S982" s="9"/>
      <c r="T982" s="9"/>
      <c r="U982" s="9"/>
    </row>
    <row r="983" spans="1:21" ht="12.75" hidden="1" customHeight="1" x14ac:dyDescent="0.25">
      <c r="A983" s="6">
        <v>644</v>
      </c>
      <c r="B983" s="7" t="s">
        <v>1673</v>
      </c>
      <c r="C983" s="7" t="s">
        <v>39</v>
      </c>
      <c r="D983" s="7" t="str">
        <f t="shared" si="0"/>
        <v>071400106408Chính trị</v>
      </c>
      <c r="E983" s="7" t="s">
        <v>1674</v>
      </c>
      <c r="F983" s="7" t="str">
        <f t="shared" si="1"/>
        <v>07140010640817T4-CKL1</v>
      </c>
      <c r="G983" s="8">
        <v>1</v>
      </c>
      <c r="H983" s="7" t="s">
        <v>1199</v>
      </c>
      <c r="I983" s="8">
        <v>37</v>
      </c>
      <c r="J983" s="8">
        <v>0</v>
      </c>
      <c r="K983" s="8">
        <v>37</v>
      </c>
      <c r="L983" s="9"/>
      <c r="M983" s="9"/>
      <c r="N983" s="9"/>
      <c r="O983" s="9"/>
      <c r="P983" s="9"/>
      <c r="Q983" s="9"/>
      <c r="R983" s="9"/>
      <c r="S983" s="9"/>
      <c r="T983" s="9"/>
      <c r="U983" s="9"/>
    </row>
    <row r="984" spans="1:21" ht="12.75" hidden="1" customHeight="1" x14ac:dyDescent="0.25">
      <c r="A984" s="6">
        <v>645</v>
      </c>
      <c r="B984" s="7" t="s">
        <v>1675</v>
      </c>
      <c r="C984" s="7" t="s">
        <v>1571</v>
      </c>
      <c r="D984" s="7" t="str">
        <f t="shared" si="0"/>
        <v>071400106508Pháp luật</v>
      </c>
      <c r="E984" s="7" t="s">
        <v>1674</v>
      </c>
      <c r="F984" s="7" t="str">
        <f t="shared" si="1"/>
        <v>07140010650817T4-CKL1</v>
      </c>
      <c r="G984" s="8">
        <v>1</v>
      </c>
      <c r="H984" s="7" t="s">
        <v>1492</v>
      </c>
      <c r="I984" s="8">
        <v>37</v>
      </c>
      <c r="J984" s="8">
        <v>0</v>
      </c>
      <c r="K984" s="8">
        <v>37</v>
      </c>
      <c r="L984" s="9"/>
      <c r="M984" s="9"/>
      <c r="N984" s="9"/>
      <c r="O984" s="9"/>
      <c r="P984" s="9"/>
      <c r="Q984" s="9"/>
      <c r="R984" s="9"/>
      <c r="S984" s="9"/>
      <c r="T984" s="9"/>
      <c r="U984" s="9"/>
    </row>
    <row r="985" spans="1:21" ht="12.75" hidden="1" customHeight="1" x14ac:dyDescent="0.25">
      <c r="A985" s="6">
        <v>646</v>
      </c>
      <c r="B985" s="7" t="s">
        <v>1676</v>
      </c>
      <c r="C985" s="7" t="s">
        <v>1586</v>
      </c>
      <c r="D985" s="7" t="str">
        <f t="shared" si="0"/>
        <v>071400106802An toàn lao động</v>
      </c>
      <c r="E985" s="7" t="s">
        <v>1674</v>
      </c>
      <c r="F985" s="7" t="str">
        <f t="shared" si="1"/>
        <v>07140010680217T4-CKL1</v>
      </c>
      <c r="G985" s="8">
        <v>1</v>
      </c>
      <c r="H985" s="7" t="s">
        <v>946</v>
      </c>
      <c r="I985" s="8">
        <v>37</v>
      </c>
      <c r="J985" s="8">
        <v>0</v>
      </c>
      <c r="K985" s="8">
        <v>37</v>
      </c>
      <c r="L985" s="9"/>
      <c r="M985" s="9"/>
      <c r="N985" s="9"/>
      <c r="O985" s="9"/>
      <c r="P985" s="9"/>
      <c r="Q985" s="9"/>
      <c r="R985" s="9"/>
      <c r="S985" s="9"/>
      <c r="T985" s="9"/>
      <c r="U985" s="9"/>
    </row>
    <row r="986" spans="1:21" ht="12.75" hidden="1" customHeight="1" x14ac:dyDescent="0.25">
      <c r="A986" s="6">
        <v>647</v>
      </c>
      <c r="B986" s="7" t="s">
        <v>1677</v>
      </c>
      <c r="C986" s="7" t="s">
        <v>306</v>
      </c>
      <c r="D986" s="7" t="str">
        <f t="shared" si="0"/>
        <v>071400106902Thực tập Nguội cơ bản</v>
      </c>
      <c r="E986" s="7" t="s">
        <v>1674</v>
      </c>
      <c r="F986" s="7" t="str">
        <f t="shared" si="1"/>
        <v>07140010690217T4-CKL1</v>
      </c>
      <c r="G986" s="8">
        <v>1</v>
      </c>
      <c r="H986" s="7" t="s">
        <v>683</v>
      </c>
      <c r="I986" s="8">
        <v>37</v>
      </c>
      <c r="J986" s="8">
        <v>37</v>
      </c>
      <c r="K986" s="8">
        <v>0</v>
      </c>
      <c r="L986" s="9"/>
      <c r="M986" s="9"/>
      <c r="N986" s="9"/>
      <c r="O986" s="9"/>
      <c r="P986" s="9"/>
      <c r="Q986" s="9"/>
      <c r="R986" s="9"/>
      <c r="S986" s="9"/>
      <c r="T986" s="9"/>
      <c r="U986" s="9"/>
    </row>
    <row r="987" spans="1:21" ht="12.75" hidden="1" customHeight="1" x14ac:dyDescent="0.25">
      <c r="A987" s="6">
        <v>648</v>
      </c>
      <c r="B987" s="7" t="s">
        <v>1678</v>
      </c>
      <c r="C987" s="7" t="s">
        <v>1575</v>
      </c>
      <c r="D987" s="7" t="str">
        <f t="shared" si="0"/>
        <v>071400106608Giáo dục thể chất</v>
      </c>
      <c r="E987" s="7" t="s">
        <v>1674</v>
      </c>
      <c r="F987" s="7" t="str">
        <f t="shared" si="1"/>
        <v>07140010660817T4-CKL1</v>
      </c>
      <c r="G987" s="8">
        <v>1</v>
      </c>
      <c r="H987" s="7" t="s">
        <v>1589</v>
      </c>
      <c r="I987" s="8">
        <v>37</v>
      </c>
      <c r="J987" s="8">
        <v>0</v>
      </c>
      <c r="K987" s="8">
        <v>37</v>
      </c>
      <c r="L987" s="9"/>
      <c r="M987" s="9"/>
      <c r="N987" s="9"/>
      <c r="O987" s="9"/>
      <c r="P987" s="9"/>
      <c r="Q987" s="9"/>
      <c r="R987" s="9"/>
      <c r="S987" s="9"/>
      <c r="T987" s="9"/>
      <c r="U987" s="9"/>
    </row>
    <row r="988" spans="1:21" ht="12.75" hidden="1" customHeight="1" x14ac:dyDescent="0.25">
      <c r="A988" s="6">
        <v>649</v>
      </c>
      <c r="B988" s="7" t="s">
        <v>1679</v>
      </c>
      <c r="C988" s="7" t="s">
        <v>1578</v>
      </c>
      <c r="D988" s="7" t="str">
        <f t="shared" si="0"/>
        <v>071400109212Ngữ văn 1</v>
      </c>
      <c r="E988" s="7" t="s">
        <v>1674</v>
      </c>
      <c r="F988" s="7" t="str">
        <f t="shared" si="1"/>
        <v>07140010921217T4-CKL1</v>
      </c>
      <c r="G988" s="8">
        <v>1</v>
      </c>
      <c r="H988" s="7" t="s">
        <v>690</v>
      </c>
      <c r="I988" s="8">
        <v>37</v>
      </c>
      <c r="J988" s="8">
        <v>0</v>
      </c>
      <c r="K988" s="8">
        <v>37</v>
      </c>
      <c r="L988" s="9"/>
      <c r="M988" s="9"/>
      <c r="N988" s="9"/>
      <c r="O988" s="9"/>
      <c r="P988" s="9"/>
      <c r="Q988" s="9"/>
      <c r="R988" s="9"/>
      <c r="S988" s="9"/>
      <c r="T988" s="9"/>
      <c r="U988" s="9"/>
    </row>
    <row r="989" spans="1:21" ht="12.75" hidden="1" customHeight="1" x14ac:dyDescent="0.25">
      <c r="A989" s="6">
        <v>650</v>
      </c>
      <c r="B989" s="7" t="s">
        <v>1680</v>
      </c>
      <c r="C989" s="7" t="s">
        <v>700</v>
      </c>
      <c r="D989" s="7" t="str">
        <f t="shared" si="0"/>
        <v>071400110612Toán 1</v>
      </c>
      <c r="E989" s="7" t="s">
        <v>1674</v>
      </c>
      <c r="F989" s="7" t="str">
        <f t="shared" si="1"/>
        <v>07140011061217T4-CKL1</v>
      </c>
      <c r="G989" s="8">
        <v>1</v>
      </c>
      <c r="H989" s="7" t="s">
        <v>254</v>
      </c>
      <c r="I989" s="8">
        <v>37</v>
      </c>
      <c r="J989" s="8">
        <v>0</v>
      </c>
      <c r="K989" s="8">
        <v>37</v>
      </c>
      <c r="L989" s="9"/>
      <c r="M989" s="9"/>
      <c r="N989" s="9"/>
      <c r="O989" s="9"/>
      <c r="P989" s="9"/>
      <c r="Q989" s="9"/>
      <c r="R989" s="9"/>
      <c r="S989" s="9"/>
      <c r="T989" s="9"/>
      <c r="U989" s="9"/>
    </row>
    <row r="990" spans="1:21" ht="12.75" hidden="1" customHeight="1" x14ac:dyDescent="0.25">
      <c r="A990" s="6">
        <v>651</v>
      </c>
      <c r="B990" s="7" t="s">
        <v>1681</v>
      </c>
      <c r="C990" s="7" t="s">
        <v>1604</v>
      </c>
      <c r="D990" s="7" t="str">
        <f t="shared" si="0"/>
        <v>071400108302An toàn lao động điện lạnh</v>
      </c>
      <c r="E990" s="7" t="s">
        <v>1682</v>
      </c>
      <c r="F990" s="7" t="str">
        <f t="shared" si="1"/>
        <v>07140010830217T4-CNL1</v>
      </c>
      <c r="G990" s="8">
        <v>1</v>
      </c>
      <c r="H990" s="7" t="s">
        <v>78</v>
      </c>
      <c r="I990" s="8">
        <v>58</v>
      </c>
      <c r="J990" s="8">
        <v>0</v>
      </c>
      <c r="K990" s="8">
        <v>58</v>
      </c>
      <c r="L990" s="9"/>
      <c r="M990" s="9"/>
      <c r="N990" s="9"/>
      <c r="O990" s="9"/>
      <c r="P990" s="9"/>
      <c r="Q990" s="9"/>
      <c r="R990" s="9"/>
      <c r="S990" s="9"/>
      <c r="T990" s="9"/>
      <c r="U990" s="9"/>
    </row>
    <row r="991" spans="1:21" ht="12.75" hidden="1" customHeight="1" x14ac:dyDescent="0.25">
      <c r="A991" s="6">
        <v>652</v>
      </c>
      <c r="B991" s="7" t="s">
        <v>1683</v>
      </c>
      <c r="C991" s="7" t="s">
        <v>1607</v>
      </c>
      <c r="D991" s="7" t="str">
        <f t="shared" si="0"/>
        <v>071400108502Cơ sở kỹ thuật lạnh</v>
      </c>
      <c r="E991" s="7" t="s">
        <v>1682</v>
      </c>
      <c r="F991" s="7" t="str">
        <f t="shared" si="1"/>
        <v>07140010850217T4-CNL1</v>
      </c>
      <c r="G991" s="8">
        <v>1</v>
      </c>
      <c r="H991" s="7" t="s">
        <v>351</v>
      </c>
      <c r="I991" s="8">
        <v>58</v>
      </c>
      <c r="J991" s="8">
        <v>0</v>
      </c>
      <c r="K991" s="8">
        <v>58</v>
      </c>
      <c r="L991" s="9"/>
      <c r="M991" s="9"/>
      <c r="N991" s="9"/>
      <c r="O991" s="9"/>
      <c r="P991" s="9"/>
      <c r="Q991" s="9"/>
      <c r="R991" s="9"/>
      <c r="S991" s="9"/>
      <c r="T991" s="9"/>
      <c r="U991" s="9"/>
    </row>
    <row r="992" spans="1:21" ht="12.75" hidden="1" customHeight="1" x14ac:dyDescent="0.25">
      <c r="A992" s="6">
        <v>653</v>
      </c>
      <c r="B992" s="7" t="s">
        <v>1684</v>
      </c>
      <c r="C992" s="7" t="s">
        <v>1609</v>
      </c>
      <c r="D992" s="7" t="str">
        <f t="shared" si="0"/>
        <v>071400108202Thực tập Gò - Hàn</v>
      </c>
      <c r="E992" s="7" t="s">
        <v>1682</v>
      </c>
      <c r="F992" s="7" t="str">
        <f t="shared" si="1"/>
        <v>07140010820217T4-CNL1</v>
      </c>
      <c r="G992" s="8">
        <v>1</v>
      </c>
      <c r="H992" s="7" t="s">
        <v>307</v>
      </c>
      <c r="I992" s="8">
        <v>58</v>
      </c>
      <c r="J992" s="8">
        <v>0</v>
      </c>
      <c r="K992" s="8">
        <v>58</v>
      </c>
      <c r="L992" s="9"/>
      <c r="M992" s="9"/>
      <c r="N992" s="9"/>
      <c r="O992" s="9"/>
      <c r="P992" s="9"/>
      <c r="Q992" s="9"/>
      <c r="R992" s="9"/>
      <c r="S992" s="9"/>
      <c r="T992" s="9"/>
      <c r="U992" s="9"/>
    </row>
    <row r="993" spans="1:21" ht="12.75" hidden="1" customHeight="1" x14ac:dyDescent="0.25">
      <c r="A993" s="6">
        <v>654</v>
      </c>
      <c r="B993" s="7" t="s">
        <v>1685</v>
      </c>
      <c r="C993" s="7" t="s">
        <v>1578</v>
      </c>
      <c r="D993" s="7" t="str">
        <f t="shared" si="0"/>
        <v>071400109213Ngữ văn 1</v>
      </c>
      <c r="E993" s="7" t="s">
        <v>1682</v>
      </c>
      <c r="F993" s="7" t="str">
        <f t="shared" si="1"/>
        <v>07140010921317T4-CNL1</v>
      </c>
      <c r="G993" s="8">
        <v>1</v>
      </c>
      <c r="H993" s="7" t="s">
        <v>269</v>
      </c>
      <c r="I993" s="8">
        <v>58</v>
      </c>
      <c r="J993" s="8">
        <v>0</v>
      </c>
      <c r="K993" s="8">
        <v>58</v>
      </c>
      <c r="L993" s="9"/>
      <c r="M993" s="9"/>
      <c r="N993" s="9"/>
      <c r="O993" s="9"/>
      <c r="P993" s="9"/>
      <c r="Q993" s="9"/>
      <c r="R993" s="9"/>
      <c r="S993" s="9"/>
      <c r="T993" s="9"/>
      <c r="U993" s="9"/>
    </row>
    <row r="994" spans="1:21" ht="12.75" hidden="1" customHeight="1" x14ac:dyDescent="0.25">
      <c r="A994" s="6">
        <v>655</v>
      </c>
      <c r="B994" s="7" t="s">
        <v>1686</v>
      </c>
      <c r="C994" s="7" t="s">
        <v>700</v>
      </c>
      <c r="D994" s="7" t="str">
        <f t="shared" si="0"/>
        <v>071400110613Toán 1</v>
      </c>
      <c r="E994" s="7" t="s">
        <v>1682</v>
      </c>
      <c r="F994" s="7" t="str">
        <f t="shared" si="1"/>
        <v>07140011061317T4-CNL1</v>
      </c>
      <c r="G994" s="8">
        <v>1</v>
      </c>
      <c r="H994" s="7" t="s">
        <v>1580</v>
      </c>
      <c r="I994" s="8">
        <v>58</v>
      </c>
      <c r="J994" s="8">
        <v>0</v>
      </c>
      <c r="K994" s="8">
        <v>58</v>
      </c>
      <c r="L994" s="9"/>
      <c r="M994" s="9"/>
      <c r="N994" s="9"/>
      <c r="O994" s="9"/>
      <c r="P994" s="9"/>
      <c r="Q994" s="9"/>
      <c r="R994" s="9"/>
      <c r="S994" s="9"/>
      <c r="T994" s="9"/>
      <c r="U994" s="9"/>
    </row>
    <row r="995" spans="1:21" ht="12.75" hidden="1" customHeight="1" x14ac:dyDescent="0.25">
      <c r="A995" s="6">
        <v>656</v>
      </c>
      <c r="B995" s="7" t="s">
        <v>1687</v>
      </c>
      <c r="C995" s="7" t="s">
        <v>1688</v>
      </c>
      <c r="D995" s="7" t="str">
        <f t="shared" si="0"/>
        <v>071400107001Mạch điện</v>
      </c>
      <c r="E995" s="7" t="s">
        <v>1689</v>
      </c>
      <c r="F995" s="7" t="str">
        <f t="shared" si="1"/>
        <v>07140010700117T4-ĐĐT1</v>
      </c>
      <c r="G995" s="8">
        <v>1</v>
      </c>
      <c r="H995" s="7" t="s">
        <v>1690</v>
      </c>
      <c r="I995" s="8">
        <v>65</v>
      </c>
      <c r="J995" s="8">
        <v>0</v>
      </c>
      <c r="K995" s="8">
        <v>65</v>
      </c>
      <c r="L995" s="9"/>
      <c r="M995" s="9"/>
      <c r="N995" s="9"/>
      <c r="O995" s="9"/>
      <c r="P995" s="9"/>
      <c r="Q995" s="9"/>
      <c r="R995" s="9"/>
      <c r="S995" s="9"/>
      <c r="T995" s="9"/>
      <c r="U995" s="9"/>
    </row>
    <row r="996" spans="1:21" ht="12.75" hidden="1" customHeight="1" x14ac:dyDescent="0.25">
      <c r="A996" s="6">
        <v>657</v>
      </c>
      <c r="B996" s="7" t="s">
        <v>1691</v>
      </c>
      <c r="C996" s="7" t="s">
        <v>196</v>
      </c>
      <c r="D996" s="7" t="str">
        <f t="shared" si="0"/>
        <v>071400107101Máy điện</v>
      </c>
      <c r="E996" s="7" t="s">
        <v>1689</v>
      </c>
      <c r="F996" s="7" t="str">
        <f t="shared" si="1"/>
        <v>07140010710117T4-ĐĐT1</v>
      </c>
      <c r="G996" s="8">
        <v>1</v>
      </c>
      <c r="H996" s="7" t="s">
        <v>1692</v>
      </c>
      <c r="I996" s="8">
        <v>65</v>
      </c>
      <c r="J996" s="8">
        <v>0</v>
      </c>
      <c r="K996" s="8">
        <v>65</v>
      </c>
      <c r="L996" s="9"/>
      <c r="M996" s="9"/>
      <c r="N996" s="9"/>
      <c r="O996" s="9"/>
      <c r="P996" s="9"/>
      <c r="Q996" s="9"/>
      <c r="R996" s="9"/>
      <c r="S996" s="9"/>
      <c r="T996" s="9"/>
      <c r="U996" s="9"/>
    </row>
    <row r="997" spans="1:21" ht="12.75" hidden="1" customHeight="1" x14ac:dyDescent="0.25">
      <c r="A997" s="6">
        <v>658</v>
      </c>
      <c r="B997" s="7" t="s">
        <v>1693</v>
      </c>
      <c r="C997" s="7" t="s">
        <v>1578</v>
      </c>
      <c r="D997" s="7" t="str">
        <f t="shared" si="0"/>
        <v>071400109214Ngữ văn 1</v>
      </c>
      <c r="E997" s="7" t="s">
        <v>1689</v>
      </c>
      <c r="F997" s="7" t="str">
        <f t="shared" si="1"/>
        <v>07140010921417T4-ĐĐT1</v>
      </c>
      <c r="G997" s="8">
        <v>1</v>
      </c>
      <c r="H997" s="7" t="s">
        <v>1662</v>
      </c>
      <c r="I997" s="8">
        <v>65</v>
      </c>
      <c r="J997" s="8">
        <v>0</v>
      </c>
      <c r="K997" s="8">
        <v>65</v>
      </c>
      <c r="L997" s="9"/>
      <c r="M997" s="9"/>
      <c r="N997" s="9"/>
      <c r="O997" s="9"/>
      <c r="P997" s="9"/>
      <c r="Q997" s="9"/>
      <c r="R997" s="9"/>
      <c r="S997" s="9"/>
      <c r="T997" s="9"/>
      <c r="U997" s="9"/>
    </row>
    <row r="998" spans="1:21" ht="12.75" hidden="1" customHeight="1" x14ac:dyDescent="0.25">
      <c r="A998" s="6">
        <v>659</v>
      </c>
      <c r="B998" s="7" t="s">
        <v>1694</v>
      </c>
      <c r="C998" s="7" t="s">
        <v>700</v>
      </c>
      <c r="D998" s="7" t="str">
        <f t="shared" si="0"/>
        <v>071400110614Toán 1</v>
      </c>
      <c r="E998" s="7" t="s">
        <v>1689</v>
      </c>
      <c r="F998" s="7" t="str">
        <f t="shared" si="1"/>
        <v>07140011061417T4-ĐĐT1</v>
      </c>
      <c r="G998" s="8">
        <v>1</v>
      </c>
      <c r="H998" s="7" t="s">
        <v>1621</v>
      </c>
      <c r="I998" s="8">
        <v>65</v>
      </c>
      <c r="J998" s="8">
        <v>0</v>
      </c>
      <c r="K998" s="8">
        <v>65</v>
      </c>
      <c r="L998" s="9"/>
      <c r="M998" s="9"/>
      <c r="N998" s="9"/>
      <c r="O998" s="9"/>
      <c r="P998" s="9"/>
      <c r="Q998" s="9"/>
      <c r="R998" s="9"/>
      <c r="S998" s="9"/>
      <c r="T998" s="9"/>
      <c r="U998" s="9"/>
    </row>
    <row r="999" spans="1:21" ht="12.75" hidden="1" customHeight="1" x14ac:dyDescent="0.25">
      <c r="A999" s="6">
        <v>660</v>
      </c>
      <c r="B999" s="7" t="s">
        <v>1695</v>
      </c>
      <c r="C999" s="7" t="s">
        <v>1688</v>
      </c>
      <c r="D999" s="7" t="str">
        <f t="shared" si="0"/>
        <v>071400107002Mạch điện</v>
      </c>
      <c r="E999" s="7" t="s">
        <v>1696</v>
      </c>
      <c r="F999" s="7" t="str">
        <f t="shared" si="1"/>
        <v>07140010700217T4-ĐTC1</v>
      </c>
      <c r="G999" s="8">
        <v>1</v>
      </c>
      <c r="H999" s="7" t="s">
        <v>429</v>
      </c>
      <c r="I999" s="8">
        <v>44</v>
      </c>
      <c r="J999" s="8">
        <v>0</v>
      </c>
      <c r="K999" s="8">
        <v>44</v>
      </c>
      <c r="L999" s="9"/>
      <c r="M999" s="9"/>
      <c r="N999" s="9"/>
      <c r="O999" s="9"/>
      <c r="P999" s="9"/>
      <c r="Q999" s="9"/>
      <c r="R999" s="9"/>
      <c r="S999" s="9"/>
      <c r="T999" s="9"/>
      <c r="U999" s="9"/>
    </row>
    <row r="1000" spans="1:21" ht="12.75" hidden="1" customHeight="1" x14ac:dyDescent="0.25">
      <c r="A1000" s="6">
        <v>661</v>
      </c>
      <c r="B1000" s="7" t="s">
        <v>1697</v>
      </c>
      <c r="C1000" s="7" t="s">
        <v>196</v>
      </c>
      <c r="D1000" s="7" t="str">
        <f t="shared" si="0"/>
        <v>071400107102Máy điện</v>
      </c>
      <c r="E1000" s="7" t="s">
        <v>1696</v>
      </c>
      <c r="F1000" s="7" t="str">
        <f t="shared" si="1"/>
        <v>07140010710217T4-ĐTC1</v>
      </c>
      <c r="G1000" s="8">
        <v>1</v>
      </c>
      <c r="H1000" s="7" t="s">
        <v>1698</v>
      </c>
      <c r="I1000" s="8">
        <v>44</v>
      </c>
      <c r="J1000" s="8">
        <v>0</v>
      </c>
      <c r="K1000" s="8">
        <v>44</v>
      </c>
      <c r="L1000" s="9"/>
      <c r="M1000" s="9"/>
      <c r="N1000" s="9"/>
      <c r="O1000" s="9"/>
      <c r="P1000" s="9"/>
      <c r="Q1000" s="9"/>
      <c r="R1000" s="9"/>
      <c r="S1000" s="9"/>
      <c r="T1000" s="9"/>
      <c r="U1000" s="9"/>
    </row>
    <row r="1001" spans="1:21" ht="12.75" hidden="1" customHeight="1" x14ac:dyDescent="0.25">
      <c r="A1001" s="6">
        <v>662</v>
      </c>
      <c r="B1001" s="7" t="s">
        <v>1699</v>
      </c>
      <c r="C1001" s="7" t="s">
        <v>1578</v>
      </c>
      <c r="D1001" s="7" t="str">
        <f t="shared" si="0"/>
        <v>071400109215Ngữ văn 1</v>
      </c>
      <c r="E1001" s="7" t="s">
        <v>1696</v>
      </c>
      <c r="F1001" s="7" t="str">
        <f t="shared" si="1"/>
        <v>07140010921517T4-ĐTC1</v>
      </c>
      <c r="G1001" s="8">
        <v>1</v>
      </c>
      <c r="H1001" s="7" t="s">
        <v>1662</v>
      </c>
      <c r="I1001" s="8">
        <v>44</v>
      </c>
      <c r="J1001" s="8">
        <v>0</v>
      </c>
      <c r="K1001" s="8">
        <v>44</v>
      </c>
      <c r="L1001" s="9"/>
      <c r="M1001" s="9"/>
      <c r="N1001" s="9"/>
      <c r="O1001" s="9"/>
      <c r="P1001" s="9"/>
      <c r="Q1001" s="9"/>
      <c r="R1001" s="9"/>
      <c r="S1001" s="9"/>
      <c r="T1001" s="9"/>
      <c r="U1001" s="9"/>
    </row>
    <row r="1002" spans="1:21" ht="12.75" hidden="1" customHeight="1" x14ac:dyDescent="0.25">
      <c r="A1002" s="6">
        <v>663</v>
      </c>
      <c r="B1002" s="7" t="s">
        <v>1700</v>
      </c>
      <c r="C1002" s="7" t="s">
        <v>700</v>
      </c>
      <c r="D1002" s="7" t="str">
        <f t="shared" si="0"/>
        <v>071400110615Toán 1</v>
      </c>
      <c r="E1002" s="7" t="s">
        <v>1696</v>
      </c>
      <c r="F1002" s="7" t="str">
        <f t="shared" si="1"/>
        <v>07140011061517T4-ĐTC1</v>
      </c>
      <c r="G1002" s="8">
        <v>1</v>
      </c>
      <c r="H1002" s="7" t="s">
        <v>1621</v>
      </c>
      <c r="I1002" s="8">
        <v>44</v>
      </c>
      <c r="J1002" s="8">
        <v>0</v>
      </c>
      <c r="K1002" s="8">
        <v>44</v>
      </c>
      <c r="L1002" s="9"/>
      <c r="M1002" s="9"/>
      <c r="N1002" s="9"/>
      <c r="O1002" s="9"/>
      <c r="P1002" s="9"/>
      <c r="Q1002" s="9"/>
      <c r="R1002" s="9"/>
      <c r="S1002" s="9"/>
      <c r="T1002" s="9"/>
      <c r="U1002" s="9"/>
    </row>
    <row r="1003" spans="1:21" ht="12.75" hidden="1" customHeight="1" x14ac:dyDescent="0.25">
      <c r="A1003" s="6">
        <v>664</v>
      </c>
      <c r="B1003" s="7" t="s">
        <v>1701</v>
      </c>
      <c r="C1003" s="7" t="s">
        <v>1688</v>
      </c>
      <c r="D1003" s="7" t="str">
        <f t="shared" si="0"/>
        <v>071400107003Mạch điện</v>
      </c>
      <c r="E1003" s="7" t="s">
        <v>1702</v>
      </c>
      <c r="F1003" s="7" t="str">
        <f t="shared" si="1"/>
        <v>07140010700317T4-ĐCN1</v>
      </c>
      <c r="G1003" s="8">
        <v>1</v>
      </c>
      <c r="H1003" s="7" t="s">
        <v>1703</v>
      </c>
      <c r="I1003" s="8">
        <v>44</v>
      </c>
      <c r="J1003" s="8">
        <v>0</v>
      </c>
      <c r="K1003" s="8">
        <v>44</v>
      </c>
      <c r="L1003" s="9"/>
      <c r="M1003" s="9"/>
      <c r="N1003" s="9"/>
      <c r="O1003" s="9"/>
      <c r="P1003" s="9"/>
      <c r="Q1003" s="9"/>
      <c r="R1003" s="9"/>
      <c r="S1003" s="9"/>
      <c r="T1003" s="9"/>
      <c r="U1003" s="9"/>
    </row>
    <row r="1004" spans="1:21" ht="12.75" hidden="1" customHeight="1" x14ac:dyDescent="0.25">
      <c r="A1004" s="6">
        <v>665</v>
      </c>
      <c r="B1004" s="7" t="s">
        <v>1704</v>
      </c>
      <c r="C1004" s="7" t="s">
        <v>196</v>
      </c>
      <c r="D1004" s="7" t="str">
        <f t="shared" si="0"/>
        <v>071400107103Máy điện</v>
      </c>
      <c r="E1004" s="7" t="s">
        <v>1702</v>
      </c>
      <c r="F1004" s="7" t="str">
        <f t="shared" si="1"/>
        <v>07140010710317T4-ĐCN1</v>
      </c>
      <c r="G1004" s="8">
        <v>1</v>
      </c>
      <c r="H1004" s="7" t="s">
        <v>1422</v>
      </c>
      <c r="I1004" s="8">
        <v>44</v>
      </c>
      <c r="J1004" s="8">
        <v>0</v>
      </c>
      <c r="K1004" s="8">
        <v>44</v>
      </c>
      <c r="L1004" s="9"/>
      <c r="M1004" s="9"/>
      <c r="N1004" s="9"/>
      <c r="O1004" s="9"/>
      <c r="P1004" s="9"/>
      <c r="Q1004" s="9"/>
      <c r="R1004" s="9"/>
      <c r="S1004" s="9"/>
      <c r="T1004" s="9"/>
      <c r="U1004" s="9"/>
    </row>
    <row r="1005" spans="1:21" ht="12.75" hidden="1" customHeight="1" x14ac:dyDescent="0.25">
      <c r="A1005" s="6">
        <v>666</v>
      </c>
      <c r="B1005" s="7" t="s">
        <v>1705</v>
      </c>
      <c r="C1005" s="7" t="s">
        <v>1578</v>
      </c>
      <c r="D1005" s="7" t="str">
        <f t="shared" si="0"/>
        <v>071400109216Ngữ văn 1</v>
      </c>
      <c r="E1005" s="7" t="s">
        <v>1702</v>
      </c>
      <c r="F1005" s="7" t="str">
        <f t="shared" si="1"/>
        <v>07140010921617T4-ĐCN1</v>
      </c>
      <c r="G1005" s="8">
        <v>1</v>
      </c>
      <c r="H1005" s="7" t="s">
        <v>1706</v>
      </c>
      <c r="I1005" s="8">
        <v>44</v>
      </c>
      <c r="J1005" s="8">
        <v>0</v>
      </c>
      <c r="K1005" s="8">
        <v>44</v>
      </c>
      <c r="L1005" s="9"/>
      <c r="M1005" s="9"/>
      <c r="N1005" s="9"/>
      <c r="O1005" s="9"/>
      <c r="P1005" s="9"/>
      <c r="Q1005" s="9"/>
      <c r="R1005" s="9"/>
      <c r="S1005" s="9"/>
      <c r="T1005" s="9"/>
      <c r="U1005" s="9"/>
    </row>
    <row r="1006" spans="1:21" ht="12.75" hidden="1" customHeight="1" x14ac:dyDescent="0.25">
      <c r="A1006" s="6">
        <v>667</v>
      </c>
      <c r="B1006" s="7" t="s">
        <v>1707</v>
      </c>
      <c r="C1006" s="7" t="s">
        <v>700</v>
      </c>
      <c r="D1006" s="7" t="str">
        <f t="shared" si="0"/>
        <v>071400110616Toán 1</v>
      </c>
      <c r="E1006" s="7" t="s">
        <v>1702</v>
      </c>
      <c r="F1006" s="7" t="str">
        <f t="shared" si="1"/>
        <v>07140011061617T4-ĐCN1</v>
      </c>
      <c r="G1006" s="8">
        <v>1</v>
      </c>
      <c r="H1006" s="7" t="s">
        <v>1252</v>
      </c>
      <c r="I1006" s="8">
        <v>44</v>
      </c>
      <c r="J1006" s="8">
        <v>0</v>
      </c>
      <c r="K1006" s="8">
        <v>44</v>
      </c>
      <c r="L1006" s="9"/>
      <c r="M1006" s="9"/>
      <c r="N1006" s="9"/>
      <c r="O1006" s="9"/>
      <c r="P1006" s="9"/>
      <c r="Q1006" s="9"/>
      <c r="R1006" s="9"/>
      <c r="S1006" s="9"/>
      <c r="T1006" s="9"/>
      <c r="U1006" s="9"/>
    </row>
    <row r="1007" spans="1:21" ht="12.75" hidden="1" customHeight="1" x14ac:dyDescent="0.25">
      <c r="A1007" s="6">
        <v>668</v>
      </c>
      <c r="B1007" s="7" t="s">
        <v>1708</v>
      </c>
      <c r="C1007" s="7" t="s">
        <v>39</v>
      </c>
      <c r="D1007" s="7" t="str">
        <f t="shared" si="0"/>
        <v>071400106409Chính trị</v>
      </c>
      <c r="E1007" s="7" t="s">
        <v>1709</v>
      </c>
      <c r="F1007" s="7" t="str">
        <f t="shared" si="1"/>
        <v>07140010640917T4-CNM1</v>
      </c>
      <c r="G1007" s="8">
        <v>1</v>
      </c>
      <c r="H1007" s="7" t="s">
        <v>1308</v>
      </c>
      <c r="I1007" s="8">
        <v>49</v>
      </c>
      <c r="J1007" s="8">
        <v>0</v>
      </c>
      <c r="K1007" s="8">
        <v>49</v>
      </c>
      <c r="L1007" s="9"/>
      <c r="M1007" s="9"/>
      <c r="N1007" s="9"/>
      <c r="O1007" s="9"/>
      <c r="P1007" s="9"/>
      <c r="Q1007" s="9"/>
      <c r="R1007" s="9"/>
      <c r="S1007" s="9"/>
      <c r="T1007" s="9"/>
      <c r="U1007" s="9"/>
    </row>
    <row r="1008" spans="1:21" ht="12.75" hidden="1" customHeight="1" x14ac:dyDescent="0.25">
      <c r="A1008" s="6">
        <v>669</v>
      </c>
      <c r="B1008" s="7" t="s">
        <v>1710</v>
      </c>
      <c r="C1008" s="7" t="s">
        <v>1571</v>
      </c>
      <c r="D1008" s="7" t="str">
        <f t="shared" si="0"/>
        <v>071400106509Pháp luật</v>
      </c>
      <c r="E1008" s="7" t="s">
        <v>1709</v>
      </c>
      <c r="F1008" s="7" t="str">
        <f t="shared" si="1"/>
        <v>07140010650917T4-CNM1</v>
      </c>
      <c r="G1008" s="8">
        <v>1</v>
      </c>
      <c r="H1008" s="7" t="s">
        <v>1249</v>
      </c>
      <c r="I1008" s="8">
        <v>49</v>
      </c>
      <c r="J1008" s="8">
        <v>0</v>
      </c>
      <c r="K1008" s="8">
        <v>49</v>
      </c>
      <c r="L1008" s="9"/>
      <c r="M1008" s="9"/>
      <c r="N1008" s="9"/>
      <c r="O1008" s="9"/>
      <c r="P1008" s="9"/>
      <c r="Q1008" s="9"/>
      <c r="R1008" s="9"/>
      <c r="S1008" s="9"/>
      <c r="T1008" s="9"/>
      <c r="U1008" s="9"/>
    </row>
    <row r="1009" spans="1:21" ht="12.75" hidden="1" customHeight="1" x14ac:dyDescent="0.25">
      <c r="A1009" s="6">
        <v>670</v>
      </c>
      <c r="B1009" s="7" t="s">
        <v>1711</v>
      </c>
      <c r="C1009" s="7" t="s">
        <v>1712</v>
      </c>
      <c r="D1009" s="7" t="str">
        <f t="shared" si="0"/>
        <v>071400110401Mỹ thuật trang phục</v>
      </c>
      <c r="E1009" s="7" t="s">
        <v>1709</v>
      </c>
      <c r="F1009" s="7" t="str">
        <f t="shared" si="1"/>
        <v>07140011040117T4-CNM1</v>
      </c>
      <c r="G1009" s="8">
        <v>1</v>
      </c>
      <c r="H1009" s="7" t="s">
        <v>98</v>
      </c>
      <c r="I1009" s="8">
        <v>49</v>
      </c>
      <c r="J1009" s="8">
        <v>0</v>
      </c>
      <c r="K1009" s="8">
        <v>49</v>
      </c>
      <c r="L1009" s="9"/>
      <c r="M1009" s="9"/>
      <c r="N1009" s="9"/>
      <c r="O1009" s="9"/>
      <c r="P1009" s="9"/>
      <c r="Q1009" s="9"/>
      <c r="R1009" s="9"/>
      <c r="S1009" s="9"/>
      <c r="T1009" s="9"/>
      <c r="U1009" s="9"/>
    </row>
    <row r="1010" spans="1:21" ht="12.75" hidden="1" customHeight="1" x14ac:dyDescent="0.25">
      <c r="A1010" s="6">
        <v>671</v>
      </c>
      <c r="B1010" s="7" t="s">
        <v>1713</v>
      </c>
      <c r="C1010" s="7" t="s">
        <v>1575</v>
      </c>
      <c r="D1010" s="7" t="str">
        <f t="shared" si="0"/>
        <v>071400106609Giáo dục thể chất</v>
      </c>
      <c r="E1010" s="7" t="s">
        <v>1709</v>
      </c>
      <c r="F1010" s="7" t="str">
        <f t="shared" si="1"/>
        <v>07140010660917T4-CNM1</v>
      </c>
      <c r="G1010" s="8">
        <v>1</v>
      </c>
      <c r="H1010" s="7" t="s">
        <v>1576</v>
      </c>
      <c r="I1010" s="8">
        <v>49</v>
      </c>
      <c r="J1010" s="8">
        <v>0</v>
      </c>
      <c r="K1010" s="8">
        <v>49</v>
      </c>
      <c r="L1010" s="9"/>
      <c r="M1010" s="9"/>
      <c r="N1010" s="9"/>
      <c r="O1010" s="9"/>
      <c r="P1010" s="9"/>
      <c r="Q1010" s="9"/>
      <c r="R1010" s="9"/>
      <c r="S1010" s="9"/>
      <c r="T1010" s="9"/>
      <c r="U1010" s="9"/>
    </row>
    <row r="1011" spans="1:21" ht="12.75" hidden="1" customHeight="1" x14ac:dyDescent="0.25">
      <c r="A1011" s="6">
        <v>672</v>
      </c>
      <c r="B1011" s="7" t="s">
        <v>1714</v>
      </c>
      <c r="C1011" s="7" t="s">
        <v>1578</v>
      </c>
      <c r="D1011" s="7" t="str">
        <f t="shared" si="0"/>
        <v>071400109217Ngữ văn 1</v>
      </c>
      <c r="E1011" s="7" t="s">
        <v>1709</v>
      </c>
      <c r="F1011" s="7" t="str">
        <f t="shared" si="1"/>
        <v>07140010921717T4-CNM1</v>
      </c>
      <c r="G1011" s="8">
        <v>1</v>
      </c>
      <c r="H1011" s="7" t="s">
        <v>1601</v>
      </c>
      <c r="I1011" s="8">
        <v>49</v>
      </c>
      <c r="J1011" s="8">
        <v>0</v>
      </c>
      <c r="K1011" s="8">
        <v>49</v>
      </c>
      <c r="L1011" s="9"/>
      <c r="M1011" s="9"/>
      <c r="N1011" s="9"/>
      <c r="O1011" s="9"/>
      <c r="P1011" s="9"/>
      <c r="Q1011" s="9"/>
      <c r="R1011" s="9"/>
      <c r="S1011" s="9"/>
      <c r="T1011" s="9"/>
      <c r="U1011" s="9"/>
    </row>
    <row r="1012" spans="1:21" ht="12.75" hidden="1" customHeight="1" x14ac:dyDescent="0.25">
      <c r="A1012" s="6">
        <v>673</v>
      </c>
      <c r="B1012" s="7" t="s">
        <v>1715</v>
      </c>
      <c r="C1012" s="7" t="s">
        <v>700</v>
      </c>
      <c r="D1012" s="7" t="str">
        <f t="shared" si="0"/>
        <v>071400110617Toán 1</v>
      </c>
      <c r="E1012" s="7" t="s">
        <v>1709</v>
      </c>
      <c r="F1012" s="7" t="str">
        <f t="shared" si="1"/>
        <v>07140011061717T4-CNM1</v>
      </c>
      <c r="G1012" s="8">
        <v>1</v>
      </c>
      <c r="H1012" s="7" t="s">
        <v>1621</v>
      </c>
      <c r="I1012" s="8">
        <v>49</v>
      </c>
      <c r="J1012" s="8">
        <v>0</v>
      </c>
      <c r="K1012" s="8">
        <v>49</v>
      </c>
      <c r="L1012" s="9"/>
      <c r="M1012" s="9"/>
      <c r="N1012" s="9"/>
      <c r="O1012" s="9"/>
      <c r="P1012" s="9"/>
      <c r="Q1012" s="9"/>
      <c r="R1012" s="9"/>
      <c r="S1012" s="9"/>
      <c r="T1012" s="9"/>
      <c r="U1012" s="9"/>
    </row>
    <row r="1013" spans="1:21" ht="12.75" hidden="1" customHeight="1" x14ac:dyDescent="0.25">
      <c r="A1013" s="6">
        <v>674</v>
      </c>
      <c r="B1013" s="7" t="s">
        <v>1716</v>
      </c>
      <c r="C1013" s="7" t="s">
        <v>39</v>
      </c>
      <c r="D1013" s="7" t="str">
        <f t="shared" si="0"/>
        <v>071400106410Chính trị</v>
      </c>
      <c r="E1013" s="7" t="s">
        <v>1717</v>
      </c>
      <c r="F1013" s="7" t="str">
        <f t="shared" si="1"/>
        <v>07140010641017T4-CNÔ2</v>
      </c>
      <c r="G1013" s="8">
        <v>1</v>
      </c>
      <c r="H1013" s="7" t="s">
        <v>1718</v>
      </c>
      <c r="I1013" s="8">
        <v>58</v>
      </c>
      <c r="J1013" s="8">
        <v>0</v>
      </c>
      <c r="K1013" s="8">
        <v>58</v>
      </c>
      <c r="L1013" s="9"/>
      <c r="M1013" s="9"/>
      <c r="N1013" s="9"/>
      <c r="O1013" s="9"/>
      <c r="P1013" s="9"/>
      <c r="Q1013" s="9"/>
      <c r="R1013" s="9"/>
      <c r="S1013" s="9"/>
      <c r="T1013" s="9"/>
      <c r="U1013" s="9"/>
    </row>
    <row r="1014" spans="1:21" ht="12.75" hidden="1" customHeight="1" x14ac:dyDescent="0.25">
      <c r="A1014" s="6">
        <v>675</v>
      </c>
      <c r="B1014" s="7" t="s">
        <v>1719</v>
      </c>
      <c r="C1014" s="7" t="s">
        <v>1597</v>
      </c>
      <c r="D1014" s="7" t="str">
        <f t="shared" si="0"/>
        <v>071400109102Động cơ đốt trong</v>
      </c>
      <c r="E1014" s="7" t="s">
        <v>1717</v>
      </c>
      <c r="F1014" s="7" t="str">
        <f t="shared" si="1"/>
        <v>07140010910217T4-CNÔ2</v>
      </c>
      <c r="G1014" s="8">
        <v>1</v>
      </c>
      <c r="H1014" s="7" t="s">
        <v>1720</v>
      </c>
      <c r="I1014" s="8">
        <v>58</v>
      </c>
      <c r="J1014" s="8">
        <v>0</v>
      </c>
      <c r="K1014" s="8">
        <v>58</v>
      </c>
      <c r="L1014" s="9"/>
      <c r="M1014" s="9"/>
      <c r="N1014" s="9"/>
      <c r="O1014" s="9"/>
      <c r="P1014" s="9"/>
      <c r="Q1014" s="9"/>
      <c r="R1014" s="9"/>
      <c r="S1014" s="9"/>
      <c r="T1014" s="9"/>
      <c r="U1014" s="9"/>
    </row>
    <row r="1015" spans="1:21" ht="12.75" hidden="1" customHeight="1" x14ac:dyDescent="0.25">
      <c r="A1015" s="6">
        <v>676</v>
      </c>
      <c r="B1015" s="7" t="s">
        <v>1721</v>
      </c>
      <c r="C1015" s="7" t="s">
        <v>306</v>
      </c>
      <c r="D1015" s="7" t="str">
        <f t="shared" si="0"/>
        <v>071400109002Thực tập Nguội cơ bản</v>
      </c>
      <c r="E1015" s="7" t="s">
        <v>1717</v>
      </c>
      <c r="F1015" s="7" t="str">
        <f t="shared" si="1"/>
        <v>07140010900217T4-CNÔ2</v>
      </c>
      <c r="G1015" s="8">
        <v>1</v>
      </c>
      <c r="H1015" s="7" t="s">
        <v>227</v>
      </c>
      <c r="I1015" s="8">
        <v>57</v>
      </c>
      <c r="J1015" s="8">
        <v>0</v>
      </c>
      <c r="K1015" s="8">
        <v>57</v>
      </c>
      <c r="L1015" s="9"/>
      <c r="M1015" s="9"/>
      <c r="N1015" s="9"/>
      <c r="O1015" s="9"/>
      <c r="P1015" s="9"/>
      <c r="Q1015" s="9"/>
      <c r="R1015" s="9"/>
      <c r="S1015" s="9"/>
      <c r="T1015" s="9"/>
      <c r="U1015" s="9"/>
    </row>
    <row r="1016" spans="1:21" ht="12.75" hidden="1" customHeight="1" x14ac:dyDescent="0.25">
      <c r="A1016" s="6">
        <v>677</v>
      </c>
      <c r="B1016" s="7" t="s">
        <v>1722</v>
      </c>
      <c r="C1016" s="7" t="s">
        <v>1575</v>
      </c>
      <c r="D1016" s="7" t="str">
        <f t="shared" si="0"/>
        <v>071400106610Giáo dục thể chất</v>
      </c>
      <c r="E1016" s="7" t="s">
        <v>1717</v>
      </c>
      <c r="F1016" s="7" t="str">
        <f t="shared" si="1"/>
        <v>07140010661017T4-CNÔ2</v>
      </c>
      <c r="G1016" s="8">
        <v>1</v>
      </c>
      <c r="H1016" s="7" t="s">
        <v>1618</v>
      </c>
      <c r="I1016" s="8">
        <v>58</v>
      </c>
      <c r="J1016" s="8">
        <v>0</v>
      </c>
      <c r="K1016" s="8">
        <v>58</v>
      </c>
      <c r="L1016" s="9"/>
      <c r="M1016" s="9"/>
      <c r="N1016" s="9"/>
      <c r="O1016" s="9"/>
      <c r="P1016" s="9"/>
      <c r="Q1016" s="9"/>
      <c r="R1016" s="9"/>
      <c r="S1016" s="9"/>
      <c r="T1016" s="9"/>
      <c r="U1016" s="9"/>
    </row>
    <row r="1017" spans="1:21" ht="12.75" hidden="1" customHeight="1" x14ac:dyDescent="0.25">
      <c r="A1017" s="6">
        <v>678</v>
      </c>
      <c r="B1017" s="7" t="s">
        <v>1723</v>
      </c>
      <c r="C1017" s="7" t="s">
        <v>1578</v>
      </c>
      <c r="D1017" s="7" t="str">
        <f t="shared" si="0"/>
        <v>071400109218Ngữ văn 1</v>
      </c>
      <c r="E1017" s="7" t="s">
        <v>1717</v>
      </c>
      <c r="F1017" s="7" t="str">
        <f t="shared" si="1"/>
        <v>07140010921817T4-CNÔ2</v>
      </c>
      <c r="G1017" s="8">
        <v>1</v>
      </c>
      <c r="H1017" s="7" t="s">
        <v>1724</v>
      </c>
      <c r="I1017" s="8">
        <v>58</v>
      </c>
      <c r="J1017" s="8">
        <v>0</v>
      </c>
      <c r="K1017" s="8">
        <v>58</v>
      </c>
      <c r="L1017" s="9"/>
      <c r="M1017" s="9"/>
      <c r="N1017" s="9"/>
      <c r="O1017" s="9"/>
      <c r="P1017" s="9"/>
      <c r="Q1017" s="9"/>
      <c r="R1017" s="9"/>
      <c r="S1017" s="9"/>
      <c r="T1017" s="9"/>
      <c r="U1017" s="9"/>
    </row>
    <row r="1018" spans="1:21" ht="12.75" hidden="1" customHeight="1" x14ac:dyDescent="0.25">
      <c r="A1018" s="6">
        <v>679</v>
      </c>
      <c r="B1018" s="7" t="s">
        <v>1725</v>
      </c>
      <c r="C1018" s="7" t="s">
        <v>700</v>
      </c>
      <c r="D1018" s="7" t="str">
        <f t="shared" si="0"/>
        <v>071400110618Toán 1</v>
      </c>
      <c r="E1018" s="7" t="s">
        <v>1717</v>
      </c>
      <c r="F1018" s="7" t="str">
        <f t="shared" si="1"/>
        <v>07140011061817T4-CNÔ2</v>
      </c>
      <c r="G1018" s="8">
        <v>1</v>
      </c>
      <c r="H1018" s="7" t="s">
        <v>342</v>
      </c>
      <c r="I1018" s="8">
        <v>58</v>
      </c>
      <c r="J1018" s="8">
        <v>0</v>
      </c>
      <c r="K1018" s="8">
        <v>58</v>
      </c>
      <c r="L1018" s="9"/>
      <c r="M1018" s="9"/>
      <c r="N1018" s="9"/>
      <c r="O1018" s="9"/>
      <c r="P1018" s="9"/>
      <c r="Q1018" s="9"/>
      <c r="R1018" s="9"/>
      <c r="S1018" s="9"/>
      <c r="T1018" s="9"/>
      <c r="U1018" s="9"/>
    </row>
    <row r="1019" spans="1:21" ht="12.75" hidden="1" customHeight="1" x14ac:dyDescent="0.25">
      <c r="A1019" s="6">
        <v>680</v>
      </c>
      <c r="B1019" s="7" t="s">
        <v>1726</v>
      </c>
      <c r="C1019" s="7" t="s">
        <v>39</v>
      </c>
      <c r="D1019" s="7" t="str">
        <f t="shared" si="0"/>
        <v>071400106411Chính trị</v>
      </c>
      <c r="E1019" s="7" t="s">
        <v>1727</v>
      </c>
      <c r="F1019" s="7" t="str">
        <f t="shared" si="1"/>
        <v>07140010641117T4-CNÔ3</v>
      </c>
      <c r="G1019" s="8">
        <v>1</v>
      </c>
      <c r="H1019" s="7" t="s">
        <v>1308</v>
      </c>
      <c r="I1019" s="8">
        <v>58</v>
      </c>
      <c r="J1019" s="8">
        <v>0</v>
      </c>
      <c r="K1019" s="8">
        <v>58</v>
      </c>
      <c r="L1019" s="9"/>
      <c r="M1019" s="9"/>
      <c r="N1019" s="9"/>
      <c r="O1019" s="9"/>
      <c r="P1019" s="9"/>
      <c r="Q1019" s="9"/>
      <c r="R1019" s="9"/>
      <c r="S1019" s="9"/>
      <c r="T1019" s="9"/>
      <c r="U1019" s="9"/>
    </row>
    <row r="1020" spans="1:21" ht="12.75" hidden="1" customHeight="1" x14ac:dyDescent="0.25">
      <c r="A1020" s="6">
        <v>681</v>
      </c>
      <c r="B1020" s="7" t="s">
        <v>1728</v>
      </c>
      <c r="C1020" s="7" t="s">
        <v>1597</v>
      </c>
      <c r="D1020" s="7" t="str">
        <f t="shared" si="0"/>
        <v>071400109103Động cơ đốt trong</v>
      </c>
      <c r="E1020" s="7" t="s">
        <v>1727</v>
      </c>
      <c r="F1020" s="7" t="str">
        <f t="shared" si="1"/>
        <v>07140010910317T4-CNÔ3</v>
      </c>
      <c r="G1020" s="8">
        <v>1</v>
      </c>
      <c r="H1020" s="7" t="s">
        <v>488</v>
      </c>
      <c r="I1020" s="8">
        <v>58</v>
      </c>
      <c r="J1020" s="8">
        <v>0</v>
      </c>
      <c r="K1020" s="8">
        <v>58</v>
      </c>
      <c r="L1020" s="9"/>
      <c r="M1020" s="9"/>
      <c r="N1020" s="9"/>
      <c r="O1020" s="9"/>
      <c r="P1020" s="9"/>
      <c r="Q1020" s="9"/>
      <c r="R1020" s="9"/>
      <c r="S1020" s="9"/>
      <c r="T1020" s="9"/>
      <c r="U1020" s="9"/>
    </row>
    <row r="1021" spans="1:21" ht="12.75" hidden="1" customHeight="1" x14ac:dyDescent="0.25">
      <c r="A1021" s="6">
        <v>682</v>
      </c>
      <c r="B1021" s="7" t="s">
        <v>1729</v>
      </c>
      <c r="C1021" s="7" t="s">
        <v>306</v>
      </c>
      <c r="D1021" s="7" t="str">
        <f t="shared" si="0"/>
        <v>071400109003Thực tập Nguội cơ bản</v>
      </c>
      <c r="E1021" s="7" t="s">
        <v>1727</v>
      </c>
      <c r="F1021" s="7" t="str">
        <f t="shared" si="1"/>
        <v>07140010900317T4-CNÔ3</v>
      </c>
      <c r="G1021" s="8">
        <v>1</v>
      </c>
      <c r="H1021" s="7" t="s">
        <v>307</v>
      </c>
      <c r="I1021" s="8">
        <v>58</v>
      </c>
      <c r="J1021" s="8">
        <v>0</v>
      </c>
      <c r="K1021" s="8">
        <v>58</v>
      </c>
      <c r="L1021" s="9"/>
      <c r="M1021" s="9"/>
      <c r="N1021" s="9"/>
      <c r="O1021" s="9"/>
      <c r="P1021" s="9"/>
      <c r="Q1021" s="9"/>
      <c r="R1021" s="9"/>
      <c r="S1021" s="9"/>
      <c r="T1021" s="9"/>
      <c r="U1021" s="9"/>
    </row>
    <row r="1022" spans="1:21" ht="12.75" hidden="1" customHeight="1" x14ac:dyDescent="0.25">
      <c r="A1022" s="6">
        <v>683</v>
      </c>
      <c r="B1022" s="7" t="s">
        <v>1730</v>
      </c>
      <c r="C1022" s="7" t="s">
        <v>1575</v>
      </c>
      <c r="D1022" s="7" t="str">
        <f t="shared" si="0"/>
        <v>071400106611Giáo dục thể chất</v>
      </c>
      <c r="E1022" s="7" t="s">
        <v>1727</v>
      </c>
      <c r="F1022" s="7" t="str">
        <f t="shared" si="1"/>
        <v>07140010661117T4-CNÔ3</v>
      </c>
      <c r="G1022" s="8">
        <v>1</v>
      </c>
      <c r="H1022" s="7" t="s">
        <v>1589</v>
      </c>
      <c r="I1022" s="8">
        <v>58</v>
      </c>
      <c r="J1022" s="8">
        <v>0</v>
      </c>
      <c r="K1022" s="8">
        <v>58</v>
      </c>
      <c r="L1022" s="9"/>
      <c r="M1022" s="9"/>
      <c r="N1022" s="9"/>
      <c r="O1022" s="9"/>
      <c r="P1022" s="9"/>
      <c r="Q1022" s="9"/>
      <c r="R1022" s="9"/>
      <c r="S1022" s="9"/>
      <c r="T1022" s="9"/>
      <c r="U1022" s="9"/>
    </row>
    <row r="1023" spans="1:21" ht="12.75" hidden="1" customHeight="1" x14ac:dyDescent="0.25">
      <c r="A1023" s="6">
        <v>684</v>
      </c>
      <c r="B1023" s="7" t="s">
        <v>1731</v>
      </c>
      <c r="C1023" s="7" t="s">
        <v>1578</v>
      </c>
      <c r="D1023" s="7" t="str">
        <f t="shared" si="0"/>
        <v>071400109219Ngữ văn 1</v>
      </c>
      <c r="E1023" s="7" t="s">
        <v>1727</v>
      </c>
      <c r="F1023" s="7" t="str">
        <f t="shared" si="1"/>
        <v>07140010921917T4-CNÔ3</v>
      </c>
      <c r="G1023" s="8">
        <v>1</v>
      </c>
      <c r="H1023" s="7" t="s">
        <v>1724</v>
      </c>
      <c r="I1023" s="8">
        <v>58</v>
      </c>
      <c r="J1023" s="8">
        <v>0</v>
      </c>
      <c r="K1023" s="8">
        <v>58</v>
      </c>
      <c r="L1023" s="9"/>
      <c r="M1023" s="9"/>
      <c r="N1023" s="9"/>
      <c r="O1023" s="9"/>
      <c r="P1023" s="9"/>
      <c r="Q1023" s="9"/>
      <c r="R1023" s="9"/>
      <c r="S1023" s="9"/>
      <c r="T1023" s="9"/>
      <c r="U1023" s="9"/>
    </row>
    <row r="1024" spans="1:21" ht="12.75" hidden="1" customHeight="1" x14ac:dyDescent="0.25">
      <c r="A1024" s="6">
        <v>685</v>
      </c>
      <c r="B1024" s="7" t="s">
        <v>1732</v>
      </c>
      <c r="C1024" s="7" t="s">
        <v>700</v>
      </c>
      <c r="D1024" s="7" t="str">
        <f t="shared" si="0"/>
        <v>071400110619Toán 1</v>
      </c>
      <c r="E1024" s="7" t="s">
        <v>1727</v>
      </c>
      <c r="F1024" s="7" t="str">
        <f t="shared" si="1"/>
        <v>07140011061917T4-CNÔ3</v>
      </c>
      <c r="G1024" s="8">
        <v>1</v>
      </c>
      <c r="H1024" s="7" t="s">
        <v>1592</v>
      </c>
      <c r="I1024" s="8">
        <v>58</v>
      </c>
      <c r="J1024" s="8">
        <v>0</v>
      </c>
      <c r="K1024" s="8">
        <v>58</v>
      </c>
      <c r="L1024" s="9"/>
      <c r="M1024" s="9"/>
      <c r="N1024" s="9"/>
      <c r="O1024" s="9"/>
      <c r="P1024" s="9"/>
      <c r="Q1024" s="9"/>
      <c r="R1024" s="9"/>
      <c r="S1024" s="9"/>
      <c r="T1024" s="9"/>
      <c r="U1024" s="9"/>
    </row>
    <row r="1025" spans="1:21" ht="12.75" hidden="1" customHeight="1" x14ac:dyDescent="0.25">
      <c r="A1025" s="6">
        <v>686</v>
      </c>
      <c r="B1025" s="7" t="s">
        <v>1733</v>
      </c>
      <c r="C1025" s="7" t="s">
        <v>39</v>
      </c>
      <c r="D1025" s="7" t="str">
        <f t="shared" si="0"/>
        <v>071400106412Chính trị</v>
      </c>
      <c r="E1025" s="7" t="s">
        <v>1734</v>
      </c>
      <c r="F1025" s="7" t="str">
        <f t="shared" si="1"/>
        <v>07140010641217T4-CCK2</v>
      </c>
      <c r="G1025" s="8">
        <v>1</v>
      </c>
      <c r="H1025" s="7" t="s">
        <v>1490</v>
      </c>
      <c r="I1025" s="8">
        <v>50</v>
      </c>
      <c r="J1025" s="8">
        <v>0</v>
      </c>
      <c r="K1025" s="8">
        <v>50</v>
      </c>
      <c r="L1025" s="9"/>
      <c r="M1025" s="9"/>
      <c r="N1025" s="9"/>
      <c r="O1025" s="9"/>
      <c r="P1025" s="9"/>
      <c r="Q1025" s="9"/>
      <c r="R1025" s="9"/>
      <c r="S1025" s="9"/>
      <c r="T1025" s="9"/>
      <c r="U1025" s="9"/>
    </row>
    <row r="1026" spans="1:21" ht="12.75" hidden="1" customHeight="1" x14ac:dyDescent="0.25">
      <c r="A1026" s="6">
        <v>687</v>
      </c>
      <c r="B1026" s="7" t="s">
        <v>1735</v>
      </c>
      <c r="C1026" s="7" t="s">
        <v>1571</v>
      </c>
      <c r="D1026" s="7" t="str">
        <f t="shared" si="0"/>
        <v>071400106510Pháp luật</v>
      </c>
      <c r="E1026" s="7" t="s">
        <v>1734</v>
      </c>
      <c r="F1026" s="7" t="str">
        <f t="shared" si="1"/>
        <v>07140010651017T4-CCK2</v>
      </c>
      <c r="G1026" s="8">
        <v>1</v>
      </c>
      <c r="H1026" s="7" t="s">
        <v>1249</v>
      </c>
      <c r="I1026" s="8">
        <v>50</v>
      </c>
      <c r="J1026" s="8">
        <v>0</v>
      </c>
      <c r="K1026" s="8">
        <v>50</v>
      </c>
      <c r="L1026" s="9"/>
      <c r="M1026" s="9"/>
      <c r="N1026" s="9"/>
      <c r="O1026" s="9"/>
      <c r="P1026" s="9"/>
      <c r="Q1026" s="9"/>
      <c r="R1026" s="9"/>
      <c r="S1026" s="9"/>
      <c r="T1026" s="9"/>
      <c r="U1026" s="9"/>
    </row>
    <row r="1027" spans="1:21" ht="12.75" hidden="1" customHeight="1" x14ac:dyDescent="0.25">
      <c r="A1027" s="6">
        <v>688</v>
      </c>
      <c r="B1027" s="7" t="s">
        <v>1736</v>
      </c>
      <c r="C1027" s="7" t="s">
        <v>1586</v>
      </c>
      <c r="D1027" s="7" t="str">
        <f t="shared" si="0"/>
        <v>071400106803An toàn lao động</v>
      </c>
      <c r="E1027" s="7" t="s">
        <v>1734</v>
      </c>
      <c r="F1027" s="7" t="str">
        <f t="shared" si="1"/>
        <v>07140010680317T4-CCK2</v>
      </c>
      <c r="G1027" s="8">
        <v>1</v>
      </c>
      <c r="H1027" s="7" t="s">
        <v>946</v>
      </c>
      <c r="I1027" s="8">
        <v>50</v>
      </c>
      <c r="J1027" s="8">
        <v>0</v>
      </c>
      <c r="K1027" s="8">
        <v>50</v>
      </c>
      <c r="L1027" s="9"/>
      <c r="M1027" s="9"/>
      <c r="N1027" s="9"/>
      <c r="O1027" s="9"/>
      <c r="P1027" s="9"/>
      <c r="Q1027" s="9"/>
      <c r="R1027" s="9"/>
      <c r="S1027" s="9"/>
      <c r="T1027" s="9"/>
      <c r="U1027" s="9"/>
    </row>
    <row r="1028" spans="1:21" ht="12.75" hidden="1" customHeight="1" x14ac:dyDescent="0.25">
      <c r="A1028" s="6">
        <v>689</v>
      </c>
      <c r="B1028" s="7" t="s">
        <v>1737</v>
      </c>
      <c r="C1028" s="7" t="s">
        <v>306</v>
      </c>
      <c r="D1028" s="7" t="str">
        <f t="shared" si="0"/>
        <v>071400106903Thực tập Nguội cơ bản</v>
      </c>
      <c r="E1028" s="7" t="s">
        <v>1734</v>
      </c>
      <c r="F1028" s="7" t="str">
        <f t="shared" si="1"/>
        <v>07140010690317T4-CCK2</v>
      </c>
      <c r="G1028" s="8">
        <v>1</v>
      </c>
      <c r="H1028" s="7" t="s">
        <v>946</v>
      </c>
      <c r="I1028" s="8">
        <v>50</v>
      </c>
      <c r="J1028" s="8">
        <v>0</v>
      </c>
      <c r="K1028" s="8">
        <v>50</v>
      </c>
      <c r="L1028" s="9"/>
      <c r="M1028" s="9"/>
      <c r="N1028" s="9"/>
      <c r="O1028" s="9"/>
      <c r="P1028" s="9"/>
      <c r="Q1028" s="9"/>
      <c r="R1028" s="9"/>
      <c r="S1028" s="9"/>
      <c r="T1028" s="9"/>
      <c r="U1028" s="9"/>
    </row>
    <row r="1029" spans="1:21" ht="12.75" hidden="1" customHeight="1" x14ac:dyDescent="0.25">
      <c r="A1029" s="6">
        <v>690</v>
      </c>
      <c r="B1029" s="7" t="s">
        <v>1738</v>
      </c>
      <c r="C1029" s="7" t="s">
        <v>1575</v>
      </c>
      <c r="D1029" s="7" t="str">
        <f t="shared" si="0"/>
        <v>071400106612Giáo dục thể chất</v>
      </c>
      <c r="E1029" s="7" t="s">
        <v>1734</v>
      </c>
      <c r="F1029" s="7" t="str">
        <f t="shared" si="1"/>
        <v>07140010661217T4-CCK2</v>
      </c>
      <c r="G1029" s="8">
        <v>1</v>
      </c>
      <c r="H1029" s="7" t="s">
        <v>1739</v>
      </c>
      <c r="I1029" s="8">
        <v>50</v>
      </c>
      <c r="J1029" s="8">
        <v>0</v>
      </c>
      <c r="K1029" s="8">
        <v>50</v>
      </c>
      <c r="L1029" s="9"/>
      <c r="M1029" s="9"/>
      <c r="N1029" s="9"/>
      <c r="O1029" s="9"/>
      <c r="P1029" s="9"/>
      <c r="Q1029" s="9"/>
      <c r="R1029" s="9"/>
      <c r="S1029" s="9"/>
      <c r="T1029" s="9"/>
      <c r="U1029" s="9"/>
    </row>
    <row r="1030" spans="1:21" ht="12.75" hidden="1" customHeight="1" x14ac:dyDescent="0.25">
      <c r="A1030" s="6">
        <v>691</v>
      </c>
      <c r="B1030" s="7" t="s">
        <v>1740</v>
      </c>
      <c r="C1030" s="7" t="s">
        <v>1578</v>
      </c>
      <c r="D1030" s="7" t="str">
        <f t="shared" si="0"/>
        <v>071400109220Ngữ văn 1</v>
      </c>
      <c r="E1030" s="7" t="s">
        <v>1734</v>
      </c>
      <c r="F1030" s="7" t="str">
        <f t="shared" si="1"/>
        <v>07140010922017T4-CCK2</v>
      </c>
      <c r="G1030" s="8">
        <v>1</v>
      </c>
      <c r="H1030" s="7" t="s">
        <v>191</v>
      </c>
      <c r="I1030" s="8">
        <v>50</v>
      </c>
      <c r="J1030" s="8">
        <v>0</v>
      </c>
      <c r="K1030" s="8">
        <v>50</v>
      </c>
      <c r="L1030" s="9"/>
      <c r="M1030" s="9"/>
      <c r="N1030" s="9"/>
      <c r="O1030" s="9"/>
      <c r="P1030" s="9"/>
      <c r="Q1030" s="9"/>
      <c r="R1030" s="9"/>
      <c r="S1030" s="9"/>
      <c r="T1030" s="9"/>
      <c r="U1030" s="9"/>
    </row>
    <row r="1031" spans="1:21" ht="12.75" hidden="1" customHeight="1" x14ac:dyDescent="0.25">
      <c r="A1031" s="6">
        <v>692</v>
      </c>
      <c r="B1031" s="7" t="s">
        <v>1741</v>
      </c>
      <c r="C1031" s="7" t="s">
        <v>700</v>
      </c>
      <c r="D1031" s="7" t="str">
        <f t="shared" si="0"/>
        <v>071400110620Toán 1</v>
      </c>
      <c r="E1031" s="7" t="s">
        <v>1734</v>
      </c>
      <c r="F1031" s="7" t="str">
        <f t="shared" si="1"/>
        <v>07140011062017T4-CCK2</v>
      </c>
      <c r="G1031" s="8">
        <v>1</v>
      </c>
      <c r="H1031" s="7" t="s">
        <v>289</v>
      </c>
      <c r="I1031" s="8">
        <v>50</v>
      </c>
      <c r="J1031" s="8">
        <v>0</v>
      </c>
      <c r="K1031" s="8">
        <v>50</v>
      </c>
      <c r="L1031" s="9"/>
      <c r="M1031" s="9"/>
      <c r="N1031" s="9"/>
      <c r="O1031" s="9"/>
      <c r="P1031" s="9"/>
      <c r="Q1031" s="9"/>
      <c r="R1031" s="9"/>
      <c r="S1031" s="9"/>
      <c r="T1031" s="9"/>
      <c r="U1031" s="9"/>
    </row>
    <row r="1032" spans="1:21" ht="12.75" hidden="1" customHeight="1" x14ac:dyDescent="0.25">
      <c r="A1032" s="6">
        <v>693</v>
      </c>
      <c r="B1032" s="7" t="s">
        <v>1742</v>
      </c>
      <c r="C1032" s="7" t="s">
        <v>39</v>
      </c>
      <c r="D1032" s="7" t="str">
        <f t="shared" si="0"/>
        <v>071400106413Chính trị</v>
      </c>
      <c r="E1032" s="7" t="s">
        <v>1743</v>
      </c>
      <c r="F1032" s="7" t="str">
        <f t="shared" si="1"/>
        <v>07140010641317T4-CNÔ4</v>
      </c>
      <c r="G1032" s="8">
        <v>1</v>
      </c>
      <c r="H1032" s="7" t="s">
        <v>1331</v>
      </c>
      <c r="I1032" s="8">
        <v>56</v>
      </c>
      <c r="J1032" s="8">
        <v>0</v>
      </c>
      <c r="K1032" s="8">
        <v>56</v>
      </c>
      <c r="L1032" s="9"/>
      <c r="M1032" s="9"/>
      <c r="N1032" s="9"/>
      <c r="O1032" s="9"/>
      <c r="P1032" s="9"/>
      <c r="Q1032" s="9"/>
      <c r="R1032" s="9"/>
      <c r="S1032" s="9"/>
      <c r="T1032" s="9"/>
      <c r="U1032" s="9"/>
    </row>
    <row r="1033" spans="1:21" ht="12.75" hidden="1" customHeight="1" x14ac:dyDescent="0.25">
      <c r="A1033" s="6">
        <v>694</v>
      </c>
      <c r="B1033" s="7" t="s">
        <v>1744</v>
      </c>
      <c r="C1033" s="7" t="s">
        <v>1597</v>
      </c>
      <c r="D1033" s="7" t="str">
        <f t="shared" si="0"/>
        <v>071400109104Động cơ đốt trong</v>
      </c>
      <c r="E1033" s="7" t="s">
        <v>1743</v>
      </c>
      <c r="F1033" s="7" t="str">
        <f t="shared" si="1"/>
        <v>07140010910417T4-CNÔ4</v>
      </c>
      <c r="G1033" s="8">
        <v>1</v>
      </c>
      <c r="H1033" s="7" t="s">
        <v>847</v>
      </c>
      <c r="I1033" s="8">
        <v>56</v>
      </c>
      <c r="J1033" s="8">
        <v>0</v>
      </c>
      <c r="K1033" s="8">
        <v>56</v>
      </c>
      <c r="L1033" s="9"/>
      <c r="M1033" s="9"/>
      <c r="N1033" s="9"/>
      <c r="O1033" s="9"/>
      <c r="P1033" s="9"/>
      <c r="Q1033" s="9"/>
      <c r="R1033" s="9"/>
      <c r="S1033" s="9"/>
      <c r="T1033" s="9"/>
      <c r="U1033" s="9"/>
    </row>
    <row r="1034" spans="1:21" ht="12.75" hidden="1" customHeight="1" x14ac:dyDescent="0.25">
      <c r="A1034" s="6">
        <v>695</v>
      </c>
      <c r="B1034" s="7" t="s">
        <v>1745</v>
      </c>
      <c r="C1034" s="7" t="s">
        <v>306</v>
      </c>
      <c r="D1034" s="7" t="str">
        <f t="shared" si="0"/>
        <v>071400109004Thực tập Nguội cơ bản</v>
      </c>
      <c r="E1034" s="7" t="s">
        <v>1743</v>
      </c>
      <c r="F1034" s="7" t="str">
        <f t="shared" si="1"/>
        <v>07140010900417T4-CNÔ4</v>
      </c>
      <c r="G1034" s="8">
        <v>1</v>
      </c>
      <c r="H1034" s="7" t="s">
        <v>946</v>
      </c>
      <c r="I1034" s="8">
        <v>56</v>
      </c>
      <c r="J1034" s="8">
        <v>0</v>
      </c>
      <c r="K1034" s="8">
        <v>56</v>
      </c>
      <c r="L1034" s="9"/>
      <c r="M1034" s="9"/>
      <c r="N1034" s="9"/>
      <c r="O1034" s="9"/>
      <c r="P1034" s="9"/>
      <c r="Q1034" s="9"/>
      <c r="R1034" s="9"/>
      <c r="S1034" s="9"/>
      <c r="T1034" s="9"/>
      <c r="U1034" s="9"/>
    </row>
    <row r="1035" spans="1:21" ht="12.75" hidden="1" customHeight="1" x14ac:dyDescent="0.25">
      <c r="A1035" s="6">
        <v>696</v>
      </c>
      <c r="B1035" s="7" t="s">
        <v>1746</v>
      </c>
      <c r="C1035" s="7" t="s">
        <v>1575</v>
      </c>
      <c r="D1035" s="7" t="str">
        <f t="shared" si="0"/>
        <v>071400106613Giáo dục thể chất</v>
      </c>
      <c r="E1035" s="7" t="s">
        <v>1743</v>
      </c>
      <c r="F1035" s="7" t="str">
        <f t="shared" si="1"/>
        <v>07140010661317T4-CNÔ4</v>
      </c>
      <c r="G1035" s="8">
        <v>1</v>
      </c>
      <c r="H1035" s="7" t="s">
        <v>1576</v>
      </c>
      <c r="I1035" s="8">
        <v>56</v>
      </c>
      <c r="J1035" s="8">
        <v>0</v>
      </c>
      <c r="K1035" s="8">
        <v>56</v>
      </c>
      <c r="L1035" s="9"/>
      <c r="M1035" s="9"/>
      <c r="N1035" s="9"/>
      <c r="O1035" s="9"/>
      <c r="P1035" s="9"/>
      <c r="Q1035" s="9"/>
      <c r="R1035" s="9"/>
      <c r="S1035" s="9"/>
      <c r="T1035" s="9"/>
      <c r="U1035" s="9"/>
    </row>
    <row r="1036" spans="1:21" ht="12.75" hidden="1" customHeight="1" x14ac:dyDescent="0.25">
      <c r="A1036" s="6">
        <v>697</v>
      </c>
      <c r="B1036" s="7" t="s">
        <v>1747</v>
      </c>
      <c r="C1036" s="7" t="s">
        <v>1578</v>
      </c>
      <c r="D1036" s="7" t="str">
        <f t="shared" si="0"/>
        <v>071400109221Ngữ văn 1</v>
      </c>
      <c r="E1036" s="7" t="s">
        <v>1743</v>
      </c>
      <c r="F1036" s="7" t="str">
        <f t="shared" si="1"/>
        <v>07140010922117T4-CNÔ4</v>
      </c>
      <c r="G1036" s="8">
        <v>1</v>
      </c>
      <c r="H1036" s="7" t="s">
        <v>1724</v>
      </c>
      <c r="I1036" s="8">
        <v>56</v>
      </c>
      <c r="J1036" s="8">
        <v>0</v>
      </c>
      <c r="K1036" s="8">
        <v>56</v>
      </c>
      <c r="L1036" s="9"/>
      <c r="M1036" s="9"/>
      <c r="N1036" s="9"/>
      <c r="O1036" s="9"/>
      <c r="P1036" s="9"/>
      <c r="Q1036" s="9"/>
      <c r="R1036" s="9"/>
      <c r="S1036" s="9"/>
      <c r="T1036" s="9"/>
      <c r="U1036" s="9"/>
    </row>
    <row r="1037" spans="1:21" ht="12.75" hidden="1" customHeight="1" x14ac:dyDescent="0.25">
      <c r="A1037" s="6">
        <v>698</v>
      </c>
      <c r="B1037" s="7" t="s">
        <v>1748</v>
      </c>
      <c r="C1037" s="7" t="s">
        <v>700</v>
      </c>
      <c r="D1037" s="7" t="str">
        <f t="shared" si="0"/>
        <v>071400110621Toán 1</v>
      </c>
      <c r="E1037" s="7" t="s">
        <v>1743</v>
      </c>
      <c r="F1037" s="7" t="str">
        <f t="shared" si="1"/>
        <v>07140011062117T4-CNÔ4</v>
      </c>
      <c r="G1037" s="8">
        <v>1</v>
      </c>
      <c r="H1037" s="7" t="s">
        <v>1580</v>
      </c>
      <c r="I1037" s="8">
        <v>56</v>
      </c>
      <c r="J1037" s="8">
        <v>0</v>
      </c>
      <c r="K1037" s="8">
        <v>56</v>
      </c>
      <c r="L1037" s="9"/>
      <c r="M1037" s="9"/>
      <c r="N1037" s="9"/>
      <c r="O1037" s="9"/>
      <c r="P1037" s="9"/>
      <c r="Q1037" s="9"/>
      <c r="R1037" s="9"/>
      <c r="S1037" s="9"/>
      <c r="T1037" s="9"/>
      <c r="U1037" s="9"/>
    </row>
    <row r="1038" spans="1:21" ht="12.75" hidden="1" customHeight="1" x14ac:dyDescent="0.25">
      <c r="A1038" s="6">
        <v>699</v>
      </c>
      <c r="B1038" s="7" t="s">
        <v>1749</v>
      </c>
      <c r="C1038" s="7" t="s">
        <v>1645</v>
      </c>
      <c r="D1038" s="7" t="str">
        <f t="shared" si="0"/>
        <v>071400109302Ngữ pháp 1</v>
      </c>
      <c r="E1038" s="7" t="s">
        <v>1750</v>
      </c>
      <c r="F1038" s="7" t="str">
        <f t="shared" si="1"/>
        <v>07140010930217T4-NNA2</v>
      </c>
      <c r="G1038" s="8">
        <v>1</v>
      </c>
      <c r="H1038" s="7" t="s">
        <v>1751</v>
      </c>
      <c r="I1038" s="8">
        <v>47</v>
      </c>
      <c r="J1038" s="8">
        <v>0</v>
      </c>
      <c r="K1038" s="8">
        <v>47</v>
      </c>
      <c r="L1038" s="9"/>
      <c r="M1038" s="9"/>
      <c r="N1038" s="9"/>
      <c r="O1038" s="9"/>
      <c r="P1038" s="9"/>
      <c r="Q1038" s="9"/>
      <c r="R1038" s="9"/>
      <c r="S1038" s="9"/>
      <c r="T1038" s="9"/>
      <c r="U1038" s="9"/>
    </row>
    <row r="1039" spans="1:21" ht="12.75" hidden="1" customHeight="1" x14ac:dyDescent="0.25">
      <c r="A1039" s="6">
        <v>700</v>
      </c>
      <c r="B1039" s="7" t="s">
        <v>1752</v>
      </c>
      <c r="C1039" s="7" t="s">
        <v>1649</v>
      </c>
      <c r="D1039" s="7" t="str">
        <f t="shared" si="0"/>
        <v>071400109402Nghe</v>
      </c>
      <c r="E1039" s="7" t="s">
        <v>1750</v>
      </c>
      <c r="F1039" s="7" t="str">
        <f t="shared" si="1"/>
        <v>07140010940217T4-NNA2</v>
      </c>
      <c r="G1039" s="8">
        <v>1</v>
      </c>
      <c r="H1039" s="7" t="s">
        <v>298</v>
      </c>
      <c r="I1039" s="8">
        <v>47</v>
      </c>
      <c r="J1039" s="8">
        <v>0</v>
      </c>
      <c r="K1039" s="8">
        <v>47</v>
      </c>
      <c r="L1039" s="9"/>
      <c r="M1039" s="9"/>
      <c r="N1039" s="9"/>
      <c r="O1039" s="9"/>
      <c r="P1039" s="9"/>
      <c r="Q1039" s="9"/>
      <c r="R1039" s="9"/>
      <c r="S1039" s="9"/>
      <c r="T1039" s="9"/>
      <c r="U1039" s="9"/>
    </row>
    <row r="1040" spans="1:21" ht="12.75" hidden="1" customHeight="1" x14ac:dyDescent="0.25">
      <c r="A1040" s="6">
        <v>701</v>
      </c>
      <c r="B1040" s="7" t="s">
        <v>1753</v>
      </c>
      <c r="C1040" s="7" t="s">
        <v>1651</v>
      </c>
      <c r="D1040" s="7" t="str">
        <f t="shared" si="0"/>
        <v>071400109502Tiếng Việt thực hành</v>
      </c>
      <c r="E1040" s="7" t="s">
        <v>1750</v>
      </c>
      <c r="F1040" s="7" t="str">
        <f t="shared" si="1"/>
        <v>07140010950217T4-NNA2</v>
      </c>
      <c r="G1040" s="8">
        <v>1</v>
      </c>
      <c r="H1040" s="7" t="s">
        <v>207</v>
      </c>
      <c r="I1040" s="8">
        <v>47</v>
      </c>
      <c r="J1040" s="8">
        <v>0</v>
      </c>
      <c r="K1040" s="8">
        <v>47</v>
      </c>
      <c r="L1040" s="9"/>
      <c r="M1040" s="9"/>
      <c r="N1040" s="9"/>
      <c r="O1040" s="9"/>
      <c r="P1040" s="9"/>
      <c r="Q1040" s="9"/>
      <c r="R1040" s="9"/>
      <c r="S1040" s="9"/>
      <c r="T1040" s="9"/>
      <c r="U1040" s="9"/>
    </row>
    <row r="1041" spans="1:21" ht="12.75" hidden="1" customHeight="1" x14ac:dyDescent="0.25">
      <c r="A1041" s="6">
        <v>702</v>
      </c>
      <c r="B1041" s="7" t="s">
        <v>1754</v>
      </c>
      <c r="C1041" s="7" t="s">
        <v>1578</v>
      </c>
      <c r="D1041" s="7" t="str">
        <f t="shared" si="0"/>
        <v>071400109222Ngữ văn 1</v>
      </c>
      <c r="E1041" s="7" t="s">
        <v>1750</v>
      </c>
      <c r="F1041" s="7" t="str">
        <f t="shared" si="1"/>
        <v>07140010922217T4-NNA2</v>
      </c>
      <c r="G1041" s="8">
        <v>1</v>
      </c>
      <c r="H1041" s="7" t="s">
        <v>1670</v>
      </c>
      <c r="I1041" s="8">
        <v>47</v>
      </c>
      <c r="J1041" s="8">
        <v>0</v>
      </c>
      <c r="K1041" s="8">
        <v>47</v>
      </c>
      <c r="L1041" s="9"/>
      <c r="M1041" s="9"/>
      <c r="N1041" s="9"/>
      <c r="O1041" s="9"/>
      <c r="P1041" s="9"/>
      <c r="Q1041" s="9"/>
      <c r="R1041" s="9"/>
      <c r="S1041" s="9"/>
      <c r="T1041" s="9"/>
      <c r="U1041" s="9"/>
    </row>
    <row r="1042" spans="1:21" ht="12.75" hidden="1" customHeight="1" x14ac:dyDescent="0.25">
      <c r="A1042" s="6">
        <v>703</v>
      </c>
      <c r="B1042" s="7" t="s">
        <v>1755</v>
      </c>
      <c r="C1042" s="7" t="s">
        <v>700</v>
      </c>
      <c r="D1042" s="7" t="str">
        <f t="shared" si="0"/>
        <v>071400110622Toán 1</v>
      </c>
      <c r="E1042" s="7" t="s">
        <v>1750</v>
      </c>
      <c r="F1042" s="7" t="str">
        <f t="shared" si="1"/>
        <v>07140011062217T4-NNA2</v>
      </c>
      <c r="G1042" s="8">
        <v>1</v>
      </c>
      <c r="H1042" s="7" t="s">
        <v>342</v>
      </c>
      <c r="I1042" s="8">
        <v>47</v>
      </c>
      <c r="J1042" s="8">
        <v>0</v>
      </c>
      <c r="K1042" s="8">
        <v>47</v>
      </c>
      <c r="L1042" s="9"/>
      <c r="M1042" s="9"/>
      <c r="N1042" s="9"/>
      <c r="O1042" s="9"/>
      <c r="P1042" s="9"/>
      <c r="Q1042" s="9"/>
      <c r="R1042" s="9"/>
      <c r="S1042" s="9"/>
      <c r="T1042" s="9"/>
      <c r="U1042" s="9"/>
    </row>
    <row r="1043" spans="1:21" ht="12.75" hidden="1" customHeight="1" x14ac:dyDescent="0.25">
      <c r="A1043" s="6">
        <v>704</v>
      </c>
      <c r="B1043" s="7" t="s">
        <v>1756</v>
      </c>
      <c r="C1043" s="7" t="s">
        <v>39</v>
      </c>
      <c r="D1043" s="7" t="str">
        <f t="shared" si="0"/>
        <v>071400106414Chính trị</v>
      </c>
      <c r="E1043" s="7" t="s">
        <v>1757</v>
      </c>
      <c r="F1043" s="7" t="str">
        <f t="shared" si="1"/>
        <v>07140010641417T4-QTM2</v>
      </c>
      <c r="G1043" s="8">
        <v>1</v>
      </c>
      <c r="H1043" s="7" t="s">
        <v>1271</v>
      </c>
      <c r="I1043" s="8">
        <v>43</v>
      </c>
      <c r="J1043" s="8">
        <v>0</v>
      </c>
      <c r="K1043" s="8">
        <v>43</v>
      </c>
      <c r="L1043" s="9"/>
      <c r="M1043" s="9"/>
      <c r="N1043" s="9"/>
      <c r="O1043" s="9"/>
      <c r="P1043" s="9"/>
      <c r="Q1043" s="9"/>
      <c r="R1043" s="9"/>
      <c r="S1043" s="9"/>
      <c r="T1043" s="9"/>
      <c r="U1043" s="9"/>
    </row>
    <row r="1044" spans="1:21" ht="12.75" hidden="1" customHeight="1" x14ac:dyDescent="0.25">
      <c r="A1044" s="6">
        <v>705</v>
      </c>
      <c r="B1044" s="7" t="s">
        <v>1758</v>
      </c>
      <c r="C1044" s="7" t="s">
        <v>1571</v>
      </c>
      <c r="D1044" s="7" t="str">
        <f t="shared" si="0"/>
        <v>071400106511Pháp luật</v>
      </c>
      <c r="E1044" s="7" t="s">
        <v>1757</v>
      </c>
      <c r="F1044" s="7" t="str">
        <f t="shared" si="1"/>
        <v>07140010651117T4-QTM2</v>
      </c>
      <c r="G1044" s="8">
        <v>1</v>
      </c>
      <c r="H1044" s="7" t="s">
        <v>1286</v>
      </c>
      <c r="I1044" s="8">
        <v>43</v>
      </c>
      <c r="J1044" s="8">
        <v>0</v>
      </c>
      <c r="K1044" s="8">
        <v>43</v>
      </c>
      <c r="L1044" s="9"/>
      <c r="M1044" s="9"/>
      <c r="N1044" s="9"/>
      <c r="O1044" s="9"/>
      <c r="P1044" s="9"/>
      <c r="Q1044" s="9"/>
      <c r="R1044" s="9"/>
      <c r="S1044" s="9"/>
      <c r="T1044" s="9"/>
      <c r="U1044" s="9"/>
    </row>
    <row r="1045" spans="1:21" ht="12.75" hidden="1" customHeight="1" x14ac:dyDescent="0.25">
      <c r="A1045" s="6">
        <v>706</v>
      </c>
      <c r="B1045" s="7" t="s">
        <v>1759</v>
      </c>
      <c r="C1045" s="7" t="s">
        <v>1573</v>
      </c>
      <c r="D1045" s="7" t="str">
        <f t="shared" si="0"/>
        <v>071400106706Kỹ thuật lập trình 1</v>
      </c>
      <c r="E1045" s="7" t="s">
        <v>1757</v>
      </c>
      <c r="F1045" s="7" t="str">
        <f t="shared" si="1"/>
        <v>07140010670617T4-QTM2</v>
      </c>
      <c r="G1045" s="8">
        <v>1</v>
      </c>
      <c r="H1045" s="7" t="s">
        <v>1215</v>
      </c>
      <c r="I1045" s="8">
        <v>43</v>
      </c>
      <c r="J1045" s="8">
        <v>0</v>
      </c>
      <c r="K1045" s="8">
        <v>43</v>
      </c>
      <c r="L1045" s="9"/>
      <c r="M1045" s="9"/>
      <c r="N1045" s="9"/>
      <c r="O1045" s="9"/>
      <c r="P1045" s="9"/>
      <c r="Q1045" s="9"/>
      <c r="R1045" s="9"/>
      <c r="S1045" s="9"/>
      <c r="T1045" s="9"/>
      <c r="U1045" s="9"/>
    </row>
    <row r="1046" spans="1:21" ht="12.75" hidden="1" customHeight="1" x14ac:dyDescent="0.25">
      <c r="A1046" s="6">
        <v>707</v>
      </c>
      <c r="B1046" s="7" t="s">
        <v>1760</v>
      </c>
      <c r="C1046" s="7" t="s">
        <v>1575</v>
      </c>
      <c r="D1046" s="7" t="str">
        <f t="shared" si="0"/>
        <v>071400106614Giáo dục thể chất</v>
      </c>
      <c r="E1046" s="7" t="s">
        <v>1757</v>
      </c>
      <c r="F1046" s="7" t="str">
        <f t="shared" si="1"/>
        <v>07140010661417T4-QTM2</v>
      </c>
      <c r="G1046" s="8">
        <v>1</v>
      </c>
      <c r="H1046" s="7" t="s">
        <v>1618</v>
      </c>
      <c r="I1046" s="8">
        <v>43</v>
      </c>
      <c r="J1046" s="8">
        <v>0</v>
      </c>
      <c r="K1046" s="8">
        <v>43</v>
      </c>
      <c r="L1046" s="9"/>
      <c r="M1046" s="9"/>
      <c r="N1046" s="9"/>
      <c r="O1046" s="9"/>
      <c r="P1046" s="9"/>
      <c r="Q1046" s="9"/>
      <c r="R1046" s="9"/>
      <c r="S1046" s="9"/>
      <c r="T1046" s="9"/>
      <c r="U1046" s="9"/>
    </row>
    <row r="1047" spans="1:21" ht="12.75" hidden="1" customHeight="1" x14ac:dyDescent="0.25">
      <c r="A1047" s="6">
        <v>708</v>
      </c>
      <c r="B1047" s="7" t="s">
        <v>1761</v>
      </c>
      <c r="C1047" s="7" t="s">
        <v>1578</v>
      </c>
      <c r="D1047" s="7" t="str">
        <f t="shared" si="0"/>
        <v>071400109223Ngữ văn 1</v>
      </c>
      <c r="E1047" s="7" t="s">
        <v>1757</v>
      </c>
      <c r="F1047" s="7" t="str">
        <f t="shared" si="1"/>
        <v>07140010922317T4-QTM2</v>
      </c>
      <c r="G1047" s="8">
        <v>1</v>
      </c>
      <c r="H1047" s="7" t="s">
        <v>269</v>
      </c>
      <c r="I1047" s="8">
        <v>43</v>
      </c>
      <c r="J1047" s="8">
        <v>0</v>
      </c>
      <c r="K1047" s="8">
        <v>43</v>
      </c>
      <c r="L1047" s="9"/>
      <c r="M1047" s="9"/>
      <c r="N1047" s="9"/>
      <c r="O1047" s="9"/>
      <c r="P1047" s="9"/>
      <c r="Q1047" s="9"/>
      <c r="R1047" s="9"/>
      <c r="S1047" s="9"/>
      <c r="T1047" s="9"/>
      <c r="U1047" s="9"/>
    </row>
    <row r="1048" spans="1:21" ht="12.75" hidden="1" customHeight="1" x14ac:dyDescent="0.25">
      <c r="A1048" s="6">
        <v>709</v>
      </c>
      <c r="B1048" s="7" t="s">
        <v>1762</v>
      </c>
      <c r="C1048" s="7" t="s">
        <v>700</v>
      </c>
      <c r="D1048" s="7" t="str">
        <f t="shared" si="0"/>
        <v>071400110623Toán 1</v>
      </c>
      <c r="E1048" s="7" t="s">
        <v>1757</v>
      </c>
      <c r="F1048" s="7" t="str">
        <f t="shared" si="1"/>
        <v>07140011062317T4-QTM2</v>
      </c>
      <c r="G1048" s="8">
        <v>1</v>
      </c>
      <c r="H1048" s="7" t="s">
        <v>1580</v>
      </c>
      <c r="I1048" s="8">
        <v>43</v>
      </c>
      <c r="J1048" s="8">
        <v>0</v>
      </c>
      <c r="K1048" s="8">
        <v>43</v>
      </c>
      <c r="L1048" s="9"/>
      <c r="M1048" s="9"/>
      <c r="N1048" s="9"/>
      <c r="O1048" s="9"/>
      <c r="P1048" s="9"/>
      <c r="Q1048" s="9"/>
      <c r="R1048" s="9"/>
      <c r="S1048" s="9"/>
      <c r="T1048" s="9"/>
      <c r="U1048" s="9"/>
    </row>
    <row r="1049" spans="1:21" ht="12.75" hidden="1" customHeight="1" x14ac:dyDescent="0.25">
      <c r="A1049" s="6">
        <v>710</v>
      </c>
      <c r="B1049" s="7" t="s">
        <v>1763</v>
      </c>
      <c r="C1049" s="7" t="s">
        <v>1604</v>
      </c>
      <c r="D1049" s="7" t="str">
        <f t="shared" si="0"/>
        <v>071400108303An toàn lao động điện lạnh</v>
      </c>
      <c r="E1049" s="7" t="s">
        <v>1764</v>
      </c>
      <c r="F1049" s="7" t="str">
        <f t="shared" si="1"/>
        <v>07140010830317T4-LĐL2</v>
      </c>
      <c r="G1049" s="8">
        <v>1</v>
      </c>
      <c r="H1049" s="7" t="s">
        <v>353</v>
      </c>
      <c r="I1049" s="8">
        <v>43</v>
      </c>
      <c r="J1049" s="8">
        <v>0</v>
      </c>
      <c r="K1049" s="8">
        <v>43</v>
      </c>
      <c r="L1049" s="9"/>
      <c r="M1049" s="9"/>
      <c r="N1049" s="9"/>
      <c r="O1049" s="9"/>
      <c r="P1049" s="9"/>
      <c r="Q1049" s="9"/>
      <c r="R1049" s="9"/>
      <c r="S1049" s="9"/>
      <c r="T1049" s="9"/>
      <c r="U1049" s="9"/>
    </row>
    <row r="1050" spans="1:21" ht="12.75" hidden="1" customHeight="1" x14ac:dyDescent="0.25">
      <c r="A1050" s="6">
        <v>711</v>
      </c>
      <c r="B1050" s="7" t="s">
        <v>1765</v>
      </c>
      <c r="C1050" s="7" t="s">
        <v>1607</v>
      </c>
      <c r="D1050" s="7" t="str">
        <f t="shared" si="0"/>
        <v>071400108503Cơ sở kỹ thuật lạnh</v>
      </c>
      <c r="E1050" s="7" t="s">
        <v>1764</v>
      </c>
      <c r="F1050" s="7" t="str">
        <f t="shared" si="1"/>
        <v>07140010850317T4-LĐL2</v>
      </c>
      <c r="G1050" s="8">
        <v>1</v>
      </c>
      <c r="H1050" s="7" t="s">
        <v>83</v>
      </c>
      <c r="I1050" s="8">
        <v>43</v>
      </c>
      <c r="J1050" s="8">
        <v>0</v>
      </c>
      <c r="K1050" s="8">
        <v>43</v>
      </c>
      <c r="L1050" s="9"/>
      <c r="M1050" s="9"/>
      <c r="N1050" s="9"/>
      <c r="O1050" s="9"/>
      <c r="P1050" s="9"/>
      <c r="Q1050" s="9"/>
      <c r="R1050" s="9"/>
      <c r="S1050" s="9"/>
      <c r="T1050" s="9"/>
      <c r="U1050" s="9"/>
    </row>
    <row r="1051" spans="1:21" ht="12.75" hidden="1" customHeight="1" x14ac:dyDescent="0.25">
      <c r="A1051" s="6">
        <v>712</v>
      </c>
      <c r="B1051" s="7" t="s">
        <v>1766</v>
      </c>
      <c r="C1051" s="7" t="s">
        <v>1609</v>
      </c>
      <c r="D1051" s="7" t="str">
        <f t="shared" si="0"/>
        <v>071400108203Thực tập Gò - Hàn</v>
      </c>
      <c r="E1051" s="7" t="s">
        <v>1764</v>
      </c>
      <c r="F1051" s="7" t="str">
        <f t="shared" si="1"/>
        <v>07140010820317T4-LĐL2</v>
      </c>
      <c r="G1051" s="8">
        <v>1</v>
      </c>
      <c r="H1051" s="7" t="s">
        <v>465</v>
      </c>
      <c r="I1051" s="8">
        <v>43</v>
      </c>
      <c r="J1051" s="8">
        <v>0</v>
      </c>
      <c r="K1051" s="8">
        <v>43</v>
      </c>
      <c r="L1051" s="9"/>
      <c r="M1051" s="9"/>
      <c r="N1051" s="9"/>
      <c r="O1051" s="9"/>
      <c r="P1051" s="9"/>
      <c r="Q1051" s="9"/>
      <c r="R1051" s="9"/>
      <c r="S1051" s="9"/>
      <c r="T1051" s="9"/>
      <c r="U1051" s="9"/>
    </row>
    <row r="1052" spans="1:21" ht="12.75" hidden="1" customHeight="1" x14ac:dyDescent="0.25">
      <c r="A1052" s="6">
        <v>713</v>
      </c>
      <c r="B1052" s="7" t="s">
        <v>1767</v>
      </c>
      <c r="C1052" s="7" t="s">
        <v>1578</v>
      </c>
      <c r="D1052" s="7" t="str">
        <f t="shared" si="0"/>
        <v>071400109224Ngữ văn 1</v>
      </c>
      <c r="E1052" s="7" t="s">
        <v>1764</v>
      </c>
      <c r="F1052" s="7" t="str">
        <f t="shared" si="1"/>
        <v>07140010922417T4-LĐL2</v>
      </c>
      <c r="G1052" s="8">
        <v>1</v>
      </c>
      <c r="H1052" s="7" t="s">
        <v>1724</v>
      </c>
      <c r="I1052" s="8">
        <v>43</v>
      </c>
      <c r="J1052" s="8">
        <v>0</v>
      </c>
      <c r="K1052" s="8">
        <v>43</v>
      </c>
      <c r="L1052" s="9"/>
      <c r="M1052" s="9"/>
      <c r="N1052" s="9"/>
      <c r="O1052" s="9"/>
      <c r="P1052" s="9"/>
      <c r="Q1052" s="9"/>
      <c r="R1052" s="9"/>
      <c r="S1052" s="9"/>
      <c r="T1052" s="9"/>
      <c r="U1052" s="9"/>
    </row>
    <row r="1053" spans="1:21" ht="12.75" hidden="1" customHeight="1" x14ac:dyDescent="0.25">
      <c r="A1053" s="6">
        <v>714</v>
      </c>
      <c r="B1053" s="7" t="s">
        <v>1768</v>
      </c>
      <c r="C1053" s="7" t="s">
        <v>700</v>
      </c>
      <c r="D1053" s="7" t="str">
        <f t="shared" si="0"/>
        <v>071400110624Toán 1</v>
      </c>
      <c r="E1053" s="7" t="s">
        <v>1764</v>
      </c>
      <c r="F1053" s="7" t="str">
        <f t="shared" si="1"/>
        <v>07140011062417T4-LĐL2</v>
      </c>
      <c r="G1053" s="8">
        <v>1</v>
      </c>
      <c r="H1053" s="7" t="s">
        <v>1252</v>
      </c>
      <c r="I1053" s="8">
        <v>43</v>
      </c>
      <c r="J1053" s="8">
        <v>0</v>
      </c>
      <c r="K1053" s="8">
        <v>43</v>
      </c>
      <c r="L1053" s="9"/>
      <c r="M1053" s="9"/>
      <c r="N1053" s="9"/>
      <c r="O1053" s="9"/>
      <c r="P1053" s="9"/>
      <c r="Q1053" s="9"/>
      <c r="R1053" s="9"/>
      <c r="S1053" s="9"/>
      <c r="T1053" s="9"/>
      <c r="U1053" s="9"/>
    </row>
    <row r="1054" spans="1:21" ht="12.75" hidden="1" customHeight="1" x14ac:dyDescent="0.25">
      <c r="A1054" s="6">
        <v>715</v>
      </c>
      <c r="B1054" s="7" t="s">
        <v>1769</v>
      </c>
      <c r="C1054" s="7" t="s">
        <v>1688</v>
      </c>
      <c r="D1054" s="7" t="str">
        <f t="shared" si="0"/>
        <v>071400107004Mạch điện</v>
      </c>
      <c r="E1054" s="7" t="s">
        <v>1770</v>
      </c>
      <c r="F1054" s="7" t="str">
        <f t="shared" si="1"/>
        <v>07140010700417T4-ĐCN2</v>
      </c>
      <c r="G1054" s="8">
        <v>1</v>
      </c>
      <c r="H1054" s="7" t="s">
        <v>1703</v>
      </c>
      <c r="I1054" s="8">
        <v>42</v>
      </c>
      <c r="J1054" s="8">
        <v>0</v>
      </c>
      <c r="K1054" s="8">
        <v>42</v>
      </c>
      <c r="L1054" s="9"/>
      <c r="M1054" s="9"/>
      <c r="N1054" s="9"/>
      <c r="O1054" s="9"/>
      <c r="P1054" s="9"/>
      <c r="Q1054" s="9"/>
      <c r="R1054" s="9"/>
      <c r="S1054" s="9"/>
      <c r="T1054" s="9"/>
      <c r="U1054" s="9"/>
    </row>
    <row r="1055" spans="1:21" ht="12.75" hidden="1" customHeight="1" x14ac:dyDescent="0.25">
      <c r="A1055" s="6">
        <v>716</v>
      </c>
      <c r="B1055" s="7" t="s">
        <v>1771</v>
      </c>
      <c r="C1055" s="7" t="s">
        <v>196</v>
      </c>
      <c r="D1055" s="7" t="str">
        <f t="shared" si="0"/>
        <v>071400107104Máy điện</v>
      </c>
      <c r="E1055" s="7" t="s">
        <v>1770</v>
      </c>
      <c r="F1055" s="7" t="str">
        <f t="shared" si="1"/>
        <v>07140010710417T4-ĐCN2</v>
      </c>
      <c r="G1055" s="8">
        <v>1</v>
      </c>
      <c r="H1055" s="7" t="s">
        <v>1698</v>
      </c>
      <c r="I1055" s="8">
        <v>42</v>
      </c>
      <c r="J1055" s="8">
        <v>0</v>
      </c>
      <c r="K1055" s="8">
        <v>42</v>
      </c>
      <c r="L1055" s="9"/>
      <c r="M1055" s="9"/>
      <c r="N1055" s="9"/>
      <c r="O1055" s="9"/>
      <c r="P1055" s="9"/>
      <c r="Q1055" s="9"/>
      <c r="R1055" s="9"/>
      <c r="S1055" s="9"/>
      <c r="T1055" s="9"/>
      <c r="U1055" s="9"/>
    </row>
    <row r="1056" spans="1:21" ht="12.75" hidden="1" customHeight="1" x14ac:dyDescent="0.25">
      <c r="A1056" s="6">
        <v>717</v>
      </c>
      <c r="B1056" s="7" t="s">
        <v>1772</v>
      </c>
      <c r="C1056" s="7" t="s">
        <v>1578</v>
      </c>
      <c r="D1056" s="7" t="str">
        <f t="shared" si="0"/>
        <v>071400109225Ngữ văn 1</v>
      </c>
      <c r="E1056" s="7" t="s">
        <v>1770</v>
      </c>
      <c r="F1056" s="7" t="str">
        <f t="shared" si="1"/>
        <v>07140010922517T4-ĐCN2</v>
      </c>
      <c r="G1056" s="8">
        <v>1</v>
      </c>
      <c r="H1056" s="7" t="s">
        <v>269</v>
      </c>
      <c r="I1056" s="8">
        <v>42</v>
      </c>
      <c r="J1056" s="8">
        <v>0</v>
      </c>
      <c r="K1056" s="8">
        <v>42</v>
      </c>
      <c r="L1056" s="9"/>
      <c r="M1056" s="9"/>
      <c r="N1056" s="9"/>
      <c r="O1056" s="9"/>
      <c r="P1056" s="9"/>
      <c r="Q1056" s="9"/>
      <c r="R1056" s="9"/>
      <c r="S1056" s="9"/>
      <c r="T1056" s="9"/>
      <c r="U1056" s="9"/>
    </row>
    <row r="1057" spans="1:21" ht="12.75" hidden="1" customHeight="1" x14ac:dyDescent="0.25">
      <c r="A1057" s="6">
        <v>718</v>
      </c>
      <c r="B1057" s="7" t="s">
        <v>1773</v>
      </c>
      <c r="C1057" s="7" t="s">
        <v>700</v>
      </c>
      <c r="D1057" s="7" t="str">
        <f t="shared" si="0"/>
        <v>071400110625Toán 1</v>
      </c>
      <c r="E1057" s="7" t="s">
        <v>1770</v>
      </c>
      <c r="F1057" s="7" t="str">
        <f t="shared" si="1"/>
        <v>07140011062517T4-ĐCN2</v>
      </c>
      <c r="G1057" s="8">
        <v>1</v>
      </c>
      <c r="H1057" s="7" t="s">
        <v>1592</v>
      </c>
      <c r="I1057" s="8">
        <v>42</v>
      </c>
      <c r="J1057" s="8">
        <v>0</v>
      </c>
      <c r="K1057" s="8">
        <v>42</v>
      </c>
      <c r="L1057" s="9"/>
      <c r="M1057" s="9"/>
      <c r="N1057" s="9"/>
      <c r="O1057" s="9"/>
      <c r="P1057" s="9"/>
      <c r="Q1057" s="9"/>
      <c r="R1057" s="9"/>
      <c r="S1057" s="9"/>
      <c r="T1057" s="9"/>
      <c r="U1057" s="9"/>
    </row>
    <row r="1058" spans="1:21" ht="12.75" hidden="1" customHeight="1" x14ac:dyDescent="0.25">
      <c r="A1058" s="6">
        <v>719</v>
      </c>
      <c r="B1058" s="7" t="s">
        <v>1774</v>
      </c>
      <c r="C1058" s="7" t="s">
        <v>387</v>
      </c>
      <c r="D1058" s="7" t="str">
        <f t="shared" si="0"/>
        <v>SHCN(9+)26Sinh Hoạt Chủ Nhiệm</v>
      </c>
      <c r="E1058" s="7" t="s">
        <v>1582</v>
      </c>
      <c r="F1058" s="7" t="str">
        <f t="shared" si="1"/>
        <v>SHCN(9+)2617T4-CCK1</v>
      </c>
      <c r="G1058" s="8">
        <v>1</v>
      </c>
      <c r="H1058" s="7" t="s">
        <v>241</v>
      </c>
      <c r="I1058" s="8">
        <v>53</v>
      </c>
      <c r="J1058" s="8">
        <v>0</v>
      </c>
      <c r="K1058" s="8">
        <v>53</v>
      </c>
      <c r="L1058" s="9"/>
      <c r="M1058" s="9"/>
      <c r="N1058" s="9"/>
      <c r="O1058" s="9"/>
      <c r="P1058" s="9"/>
      <c r="Q1058" s="9"/>
      <c r="R1058" s="9"/>
      <c r="S1058" s="9"/>
      <c r="T1058" s="9"/>
      <c r="U1058" s="9"/>
    </row>
    <row r="1059" spans="1:21" ht="12.75" hidden="1" customHeight="1" x14ac:dyDescent="0.25">
      <c r="A1059" s="6">
        <v>720</v>
      </c>
      <c r="B1059" s="7" t="s">
        <v>1775</v>
      </c>
      <c r="C1059" s="7" t="s">
        <v>387</v>
      </c>
      <c r="D1059" s="7" t="str">
        <f t="shared" si="0"/>
        <v>SHCN(9+)27Sinh Hoạt Chủ Nhiệm</v>
      </c>
      <c r="E1059" s="7" t="s">
        <v>1734</v>
      </c>
      <c r="F1059" s="7" t="str">
        <f t="shared" si="1"/>
        <v>SHCN(9+)2717T4-CCK2</v>
      </c>
      <c r="G1059" s="8">
        <v>1</v>
      </c>
      <c r="H1059" s="7" t="s">
        <v>191</v>
      </c>
      <c r="I1059" s="8">
        <v>50</v>
      </c>
      <c r="J1059" s="8">
        <v>0</v>
      </c>
      <c r="K1059" s="8">
        <v>50</v>
      </c>
      <c r="L1059" s="9"/>
      <c r="M1059" s="9"/>
      <c r="N1059" s="9"/>
      <c r="O1059" s="9"/>
      <c r="P1059" s="9"/>
      <c r="Q1059" s="9"/>
      <c r="R1059" s="9"/>
      <c r="S1059" s="9"/>
      <c r="T1059" s="9"/>
      <c r="U1059" s="9"/>
    </row>
    <row r="1060" spans="1:21" ht="12.75" hidden="1" customHeight="1" x14ac:dyDescent="0.25">
      <c r="A1060" s="6">
        <v>721</v>
      </c>
      <c r="B1060" s="7" t="s">
        <v>1776</v>
      </c>
      <c r="C1060" s="7" t="s">
        <v>387</v>
      </c>
      <c r="D1060" s="7" t="str">
        <f t="shared" si="0"/>
        <v>SHCN(9+)28Sinh Hoạt Chủ Nhiệm</v>
      </c>
      <c r="E1060" s="7" t="s">
        <v>1674</v>
      </c>
      <c r="F1060" s="7" t="str">
        <f t="shared" si="1"/>
        <v>SHCN(9+)2817T4-CKL1</v>
      </c>
      <c r="G1060" s="8">
        <v>1</v>
      </c>
      <c r="H1060" s="7" t="s">
        <v>129</v>
      </c>
      <c r="I1060" s="8">
        <v>37</v>
      </c>
      <c r="J1060" s="8">
        <v>0</v>
      </c>
      <c r="K1060" s="8">
        <v>37</v>
      </c>
      <c r="L1060" s="9"/>
      <c r="M1060" s="9"/>
      <c r="N1060" s="9"/>
      <c r="O1060" s="9"/>
      <c r="P1060" s="9"/>
      <c r="Q1060" s="9"/>
      <c r="R1060" s="9"/>
      <c r="S1060" s="9"/>
      <c r="T1060" s="9"/>
      <c r="U1060" s="9"/>
    </row>
    <row r="1061" spans="1:21" ht="12.75" hidden="1" customHeight="1" x14ac:dyDescent="0.25">
      <c r="A1061" s="6">
        <v>722</v>
      </c>
      <c r="B1061" s="7" t="s">
        <v>1777</v>
      </c>
      <c r="C1061" s="7" t="s">
        <v>387</v>
      </c>
      <c r="D1061" s="7" t="str">
        <f t="shared" si="0"/>
        <v>SHCN(9+)29Sinh Hoạt Chủ Nhiệm</v>
      </c>
      <c r="E1061" s="7" t="s">
        <v>1623</v>
      </c>
      <c r="F1061" s="7" t="str">
        <f t="shared" si="1"/>
        <v>SHCN(9+)2917T4-CMT1</v>
      </c>
      <c r="G1061" s="8">
        <v>1</v>
      </c>
      <c r="H1061" s="7" t="s">
        <v>1492</v>
      </c>
      <c r="I1061" s="8">
        <v>54</v>
      </c>
      <c r="J1061" s="8">
        <v>0</v>
      </c>
      <c r="K1061" s="8">
        <v>54</v>
      </c>
      <c r="L1061" s="9"/>
      <c r="M1061" s="9"/>
      <c r="N1061" s="9"/>
      <c r="O1061" s="9"/>
      <c r="P1061" s="9"/>
      <c r="Q1061" s="9"/>
      <c r="R1061" s="9"/>
      <c r="S1061" s="9"/>
      <c r="T1061" s="9"/>
      <c r="U1061" s="9"/>
    </row>
    <row r="1062" spans="1:21" ht="12.75" hidden="1" customHeight="1" x14ac:dyDescent="0.25">
      <c r="A1062" s="6">
        <v>723</v>
      </c>
      <c r="B1062" s="7" t="s">
        <v>1778</v>
      </c>
      <c r="C1062" s="7" t="s">
        <v>387</v>
      </c>
      <c r="D1062" s="7" t="str">
        <f t="shared" si="0"/>
        <v>SHCN(9+)30Sinh Hoạt Chủ Nhiệm</v>
      </c>
      <c r="E1062" s="7" t="s">
        <v>1682</v>
      </c>
      <c r="F1062" s="7" t="str">
        <f t="shared" si="1"/>
        <v>SHCN(9+)3017T4-CNL1</v>
      </c>
      <c r="G1062" s="8">
        <v>1</v>
      </c>
      <c r="H1062" s="7" t="s">
        <v>351</v>
      </c>
      <c r="I1062" s="8">
        <v>58</v>
      </c>
      <c r="J1062" s="8">
        <v>0</v>
      </c>
      <c r="K1062" s="8">
        <v>58</v>
      </c>
      <c r="L1062" s="9"/>
      <c r="M1062" s="9"/>
      <c r="N1062" s="9"/>
      <c r="O1062" s="9"/>
      <c r="P1062" s="9"/>
      <c r="Q1062" s="9"/>
      <c r="R1062" s="9"/>
      <c r="S1062" s="9"/>
      <c r="T1062" s="9"/>
      <c r="U1062" s="9"/>
    </row>
    <row r="1063" spans="1:21" ht="12.75" hidden="1" customHeight="1" x14ac:dyDescent="0.25">
      <c r="A1063" s="6">
        <v>724</v>
      </c>
      <c r="B1063" s="7" t="s">
        <v>1779</v>
      </c>
      <c r="C1063" s="7" t="s">
        <v>387</v>
      </c>
      <c r="D1063" s="7" t="str">
        <f t="shared" si="0"/>
        <v>SHCN(9+)31Sinh Hoạt Chủ Nhiệm</v>
      </c>
      <c r="E1063" s="7" t="s">
        <v>1709</v>
      </c>
      <c r="F1063" s="7" t="str">
        <f t="shared" si="1"/>
        <v>SHCN(9+)3117T4-CNM1</v>
      </c>
      <c r="G1063" s="8">
        <v>1</v>
      </c>
      <c r="H1063" s="7" t="s">
        <v>1308</v>
      </c>
      <c r="I1063" s="8">
        <v>49</v>
      </c>
      <c r="J1063" s="8">
        <v>0</v>
      </c>
      <c r="K1063" s="8">
        <v>49</v>
      </c>
      <c r="L1063" s="9"/>
      <c r="M1063" s="9"/>
      <c r="N1063" s="9"/>
      <c r="O1063" s="9"/>
      <c r="P1063" s="9"/>
      <c r="Q1063" s="9"/>
      <c r="R1063" s="9"/>
      <c r="S1063" s="9"/>
      <c r="T1063" s="9"/>
      <c r="U1063" s="9"/>
    </row>
    <row r="1064" spans="1:21" ht="12.75" hidden="1" customHeight="1" x14ac:dyDescent="0.25">
      <c r="A1064" s="6">
        <v>725</v>
      </c>
      <c r="B1064" s="7" t="s">
        <v>1780</v>
      </c>
      <c r="C1064" s="7" t="s">
        <v>387</v>
      </c>
      <c r="D1064" s="7" t="str">
        <f t="shared" si="0"/>
        <v>SHCN(9+)32Sinh Hoạt Chủ Nhiệm</v>
      </c>
      <c r="E1064" s="7" t="s">
        <v>1594</v>
      </c>
      <c r="F1064" s="7" t="str">
        <f t="shared" si="1"/>
        <v>SHCN(9+)3217T4-CNÔ1</v>
      </c>
      <c r="G1064" s="8">
        <v>1</v>
      </c>
      <c r="H1064" s="7" t="s">
        <v>298</v>
      </c>
      <c r="I1064" s="8">
        <v>58</v>
      </c>
      <c r="J1064" s="8">
        <v>0</v>
      </c>
      <c r="K1064" s="8">
        <v>58</v>
      </c>
      <c r="L1064" s="9"/>
      <c r="M1064" s="9"/>
      <c r="N1064" s="9"/>
      <c r="O1064" s="9"/>
      <c r="P1064" s="9"/>
      <c r="Q1064" s="9"/>
      <c r="R1064" s="9"/>
      <c r="S1064" s="9"/>
      <c r="T1064" s="9"/>
      <c r="U1064" s="9"/>
    </row>
    <row r="1065" spans="1:21" ht="12.75" hidden="1" customHeight="1" x14ac:dyDescent="0.25">
      <c r="A1065" s="6">
        <v>726</v>
      </c>
      <c r="B1065" s="7" t="s">
        <v>1781</v>
      </c>
      <c r="C1065" s="7" t="s">
        <v>387</v>
      </c>
      <c r="D1065" s="7" t="str">
        <f t="shared" si="0"/>
        <v>SHCN(9+)33Sinh Hoạt Chủ Nhiệm</v>
      </c>
      <c r="E1065" s="7" t="s">
        <v>1717</v>
      </c>
      <c r="F1065" s="7" t="str">
        <f t="shared" si="1"/>
        <v>SHCN(9+)3317T4-CNÔ2</v>
      </c>
      <c r="G1065" s="8">
        <v>1</v>
      </c>
      <c r="H1065" s="7" t="s">
        <v>1782</v>
      </c>
      <c r="I1065" s="8">
        <v>58</v>
      </c>
      <c r="J1065" s="8">
        <v>0</v>
      </c>
      <c r="K1065" s="8">
        <v>58</v>
      </c>
      <c r="L1065" s="9"/>
      <c r="M1065" s="9"/>
      <c r="N1065" s="9"/>
      <c r="O1065" s="9"/>
      <c r="P1065" s="9"/>
      <c r="Q1065" s="9"/>
      <c r="R1065" s="9"/>
      <c r="S1065" s="9"/>
      <c r="T1065" s="9"/>
      <c r="U1065" s="9"/>
    </row>
    <row r="1066" spans="1:21" ht="12.75" hidden="1" customHeight="1" x14ac:dyDescent="0.25">
      <c r="A1066" s="6">
        <v>727</v>
      </c>
      <c r="B1066" s="7" t="s">
        <v>1783</v>
      </c>
      <c r="C1066" s="7" t="s">
        <v>387</v>
      </c>
      <c r="D1066" s="7" t="str">
        <f t="shared" si="0"/>
        <v>SHCN(9+)34Sinh Hoạt Chủ Nhiệm</v>
      </c>
      <c r="E1066" s="7" t="s">
        <v>1727</v>
      </c>
      <c r="F1066" s="7" t="str">
        <f t="shared" si="1"/>
        <v>SHCN(9+)3417T4-CNÔ3</v>
      </c>
      <c r="G1066" s="8">
        <v>1</v>
      </c>
      <c r="H1066" s="7" t="s">
        <v>342</v>
      </c>
      <c r="I1066" s="8">
        <v>58</v>
      </c>
      <c r="J1066" s="8">
        <v>0</v>
      </c>
      <c r="K1066" s="8">
        <v>58</v>
      </c>
      <c r="L1066" s="9"/>
      <c r="M1066" s="9"/>
      <c r="N1066" s="9"/>
      <c r="O1066" s="9"/>
      <c r="P1066" s="9"/>
      <c r="Q1066" s="9"/>
      <c r="R1066" s="9"/>
      <c r="S1066" s="9"/>
      <c r="T1066" s="9"/>
      <c r="U1066" s="9"/>
    </row>
    <row r="1067" spans="1:21" ht="12.75" hidden="1" customHeight="1" x14ac:dyDescent="0.25">
      <c r="A1067" s="6">
        <v>728</v>
      </c>
      <c r="B1067" s="7" t="s">
        <v>1784</v>
      </c>
      <c r="C1067" s="7" t="s">
        <v>387</v>
      </c>
      <c r="D1067" s="7" t="str">
        <f t="shared" si="0"/>
        <v>SHCN(9+)35Sinh Hoạt Chủ Nhiệm</v>
      </c>
      <c r="E1067" s="7" t="s">
        <v>1743</v>
      </c>
      <c r="F1067" s="7" t="str">
        <f t="shared" si="1"/>
        <v>SHCN(9+)3517T4-CNÔ4</v>
      </c>
      <c r="G1067" s="8">
        <v>1</v>
      </c>
      <c r="H1067" s="7" t="s">
        <v>458</v>
      </c>
      <c r="I1067" s="8">
        <v>56</v>
      </c>
      <c r="J1067" s="8">
        <v>0</v>
      </c>
      <c r="K1067" s="8">
        <v>56</v>
      </c>
      <c r="L1067" s="9"/>
      <c r="M1067" s="9"/>
      <c r="N1067" s="9"/>
      <c r="O1067" s="9"/>
      <c r="P1067" s="9"/>
      <c r="Q1067" s="9"/>
      <c r="R1067" s="9"/>
      <c r="S1067" s="9"/>
      <c r="T1067" s="9"/>
      <c r="U1067" s="9"/>
    </row>
    <row r="1068" spans="1:21" ht="12.75" hidden="1" customHeight="1" x14ac:dyDescent="0.25">
      <c r="A1068" s="6">
        <v>729</v>
      </c>
      <c r="B1068" s="7" t="s">
        <v>1785</v>
      </c>
      <c r="C1068" s="7" t="s">
        <v>387</v>
      </c>
      <c r="D1068" s="7" t="str">
        <f t="shared" si="0"/>
        <v>SHCN(9+)36Sinh Hoạt Chủ Nhiệm</v>
      </c>
      <c r="E1068" s="7" t="s">
        <v>1702</v>
      </c>
      <c r="F1068" s="7" t="str">
        <f t="shared" si="1"/>
        <v>SHCN(9+)3617T4-ĐCN1</v>
      </c>
      <c r="G1068" s="8">
        <v>1</v>
      </c>
      <c r="H1068" s="7" t="s">
        <v>1252</v>
      </c>
      <c r="I1068" s="8">
        <v>44</v>
      </c>
      <c r="J1068" s="8">
        <v>0</v>
      </c>
      <c r="K1068" s="8">
        <v>44</v>
      </c>
      <c r="L1068" s="9"/>
      <c r="M1068" s="9"/>
      <c r="N1068" s="9"/>
      <c r="O1068" s="9"/>
      <c r="P1068" s="9"/>
      <c r="Q1068" s="9"/>
      <c r="R1068" s="9"/>
      <c r="S1068" s="9"/>
      <c r="T1068" s="9"/>
      <c r="U1068" s="9"/>
    </row>
    <row r="1069" spans="1:21" ht="12.75" hidden="1" customHeight="1" x14ac:dyDescent="0.25">
      <c r="A1069" s="6">
        <v>730</v>
      </c>
      <c r="B1069" s="7" t="s">
        <v>1786</v>
      </c>
      <c r="C1069" s="7" t="s">
        <v>387</v>
      </c>
      <c r="D1069" s="7" t="str">
        <f t="shared" si="0"/>
        <v>SHCN(9+)37Sinh Hoạt Chủ Nhiệm</v>
      </c>
      <c r="E1069" s="7" t="s">
        <v>1770</v>
      </c>
      <c r="F1069" s="7" t="str">
        <f t="shared" si="1"/>
        <v>SHCN(9+)3717T4-ĐCN2</v>
      </c>
      <c r="G1069" s="8">
        <v>1</v>
      </c>
      <c r="H1069" s="7" t="s">
        <v>1703</v>
      </c>
      <c r="I1069" s="8">
        <v>42</v>
      </c>
      <c r="J1069" s="8">
        <v>0</v>
      </c>
      <c r="K1069" s="8">
        <v>42</v>
      </c>
      <c r="L1069" s="9"/>
      <c r="M1069" s="9"/>
      <c r="N1069" s="9"/>
      <c r="O1069" s="9"/>
      <c r="P1069" s="9"/>
      <c r="Q1069" s="9"/>
      <c r="R1069" s="9"/>
      <c r="S1069" s="9"/>
      <c r="T1069" s="9"/>
      <c r="U1069" s="9"/>
    </row>
    <row r="1070" spans="1:21" ht="12.75" hidden="1" customHeight="1" x14ac:dyDescent="0.25">
      <c r="A1070" s="6">
        <v>731</v>
      </c>
      <c r="B1070" s="7" t="s">
        <v>1787</v>
      </c>
      <c r="C1070" s="7" t="s">
        <v>387</v>
      </c>
      <c r="D1070" s="7" t="str">
        <f t="shared" si="0"/>
        <v>SHCN(9+)38Sinh Hoạt Chủ Nhiệm</v>
      </c>
      <c r="E1070" s="7" t="s">
        <v>1689</v>
      </c>
      <c r="F1070" s="7" t="str">
        <f t="shared" si="1"/>
        <v>SHCN(9+)3817T4-ĐĐT1</v>
      </c>
      <c r="G1070" s="8">
        <v>1</v>
      </c>
      <c r="H1070" s="7" t="s">
        <v>441</v>
      </c>
      <c r="I1070" s="8">
        <v>65</v>
      </c>
      <c r="J1070" s="8">
        <v>0</v>
      </c>
      <c r="K1070" s="8">
        <v>65</v>
      </c>
      <c r="L1070" s="9"/>
      <c r="M1070" s="9"/>
      <c r="N1070" s="9"/>
      <c r="O1070" s="9"/>
      <c r="P1070" s="9"/>
      <c r="Q1070" s="9"/>
      <c r="R1070" s="9"/>
      <c r="S1070" s="9"/>
      <c r="T1070" s="9"/>
      <c r="U1070" s="9"/>
    </row>
    <row r="1071" spans="1:21" ht="12.75" hidden="1" customHeight="1" x14ac:dyDescent="0.25">
      <c r="A1071" s="6">
        <v>732</v>
      </c>
      <c r="B1071" s="7" t="s">
        <v>1788</v>
      </c>
      <c r="C1071" s="7" t="s">
        <v>387</v>
      </c>
      <c r="D1071" s="7" t="str">
        <f t="shared" si="0"/>
        <v>SHCN(9+)39Sinh Hoạt Chủ Nhiệm</v>
      </c>
      <c r="E1071" s="7" t="s">
        <v>1696</v>
      </c>
      <c r="F1071" s="7" t="str">
        <f t="shared" si="1"/>
        <v>SHCN(9+)3917T4-ĐTC1</v>
      </c>
      <c r="G1071" s="8">
        <v>1</v>
      </c>
      <c r="H1071" s="7" t="s">
        <v>429</v>
      </c>
      <c r="I1071" s="8">
        <v>44</v>
      </c>
      <c r="J1071" s="8">
        <v>0</v>
      </c>
      <c r="K1071" s="8">
        <v>44</v>
      </c>
      <c r="L1071" s="9"/>
      <c r="M1071" s="9"/>
      <c r="N1071" s="9"/>
      <c r="O1071" s="9"/>
      <c r="P1071" s="9"/>
      <c r="Q1071" s="9"/>
      <c r="R1071" s="9"/>
      <c r="S1071" s="9"/>
      <c r="T1071" s="9"/>
      <c r="U1071" s="9"/>
    </row>
    <row r="1072" spans="1:21" ht="12.75" hidden="1" customHeight="1" x14ac:dyDescent="0.25">
      <c r="A1072" s="6">
        <v>733</v>
      </c>
      <c r="B1072" s="7" t="s">
        <v>1789</v>
      </c>
      <c r="C1072" s="7" t="s">
        <v>387</v>
      </c>
      <c r="D1072" s="7" t="str">
        <f t="shared" si="0"/>
        <v>SHCN(9+)40Sinh Hoạt Chủ Nhiệm</v>
      </c>
      <c r="E1072" s="7" t="s">
        <v>1655</v>
      </c>
      <c r="F1072" s="7" t="str">
        <f t="shared" si="1"/>
        <v>SHCN(9+)4017T4-KTD1</v>
      </c>
      <c r="G1072" s="8">
        <v>1</v>
      </c>
      <c r="H1072" s="7" t="s">
        <v>122</v>
      </c>
      <c r="I1072" s="8">
        <v>57</v>
      </c>
      <c r="J1072" s="8">
        <v>0</v>
      </c>
      <c r="K1072" s="8">
        <v>57</v>
      </c>
      <c r="L1072" s="9"/>
      <c r="M1072" s="9"/>
      <c r="N1072" s="9"/>
      <c r="O1072" s="9"/>
      <c r="P1072" s="9"/>
      <c r="Q1072" s="9"/>
      <c r="R1072" s="9"/>
      <c r="S1072" s="9"/>
      <c r="T1072" s="9"/>
      <c r="U1072" s="9"/>
    </row>
    <row r="1073" spans="1:21" ht="12.75" hidden="1" customHeight="1" x14ac:dyDescent="0.25">
      <c r="A1073" s="6">
        <v>734</v>
      </c>
      <c r="B1073" s="7" t="s">
        <v>1790</v>
      </c>
      <c r="C1073" s="7" t="s">
        <v>387</v>
      </c>
      <c r="D1073" s="7" t="str">
        <f t="shared" si="0"/>
        <v>SHCN(9+)41Sinh Hoạt Chủ Nhiệm</v>
      </c>
      <c r="E1073" s="7" t="s">
        <v>1605</v>
      </c>
      <c r="F1073" s="7" t="str">
        <f t="shared" si="1"/>
        <v>SHCN(9+)4117T4-LĐL1</v>
      </c>
      <c r="G1073" s="8">
        <v>1</v>
      </c>
      <c r="H1073" s="7" t="s">
        <v>78</v>
      </c>
      <c r="I1073" s="8">
        <v>42</v>
      </c>
      <c r="J1073" s="8">
        <v>0</v>
      </c>
      <c r="K1073" s="8">
        <v>42</v>
      </c>
      <c r="L1073" s="9"/>
      <c r="M1073" s="9"/>
      <c r="N1073" s="9"/>
      <c r="O1073" s="9"/>
      <c r="P1073" s="9"/>
      <c r="Q1073" s="9"/>
      <c r="R1073" s="9"/>
      <c r="S1073" s="9"/>
      <c r="T1073" s="9"/>
      <c r="U1073" s="9"/>
    </row>
    <row r="1074" spans="1:21" ht="12.75" hidden="1" customHeight="1" x14ac:dyDescent="0.25">
      <c r="A1074" s="6">
        <v>735</v>
      </c>
      <c r="B1074" s="7" t="s">
        <v>1791</v>
      </c>
      <c r="C1074" s="7" t="s">
        <v>387</v>
      </c>
      <c r="D1074" s="7" t="str">
        <f t="shared" si="0"/>
        <v>SHCN(9+)42Sinh Hoạt Chủ Nhiệm</v>
      </c>
      <c r="E1074" s="7" t="s">
        <v>1764</v>
      </c>
      <c r="F1074" s="7" t="str">
        <f t="shared" si="1"/>
        <v>SHCN(9+)4217T4-LĐL2</v>
      </c>
      <c r="G1074" s="8">
        <v>1</v>
      </c>
      <c r="H1074" s="7" t="s">
        <v>353</v>
      </c>
      <c r="I1074" s="8">
        <v>43</v>
      </c>
      <c r="J1074" s="8">
        <v>0</v>
      </c>
      <c r="K1074" s="8">
        <v>43</v>
      </c>
      <c r="L1074" s="9"/>
      <c r="M1074" s="9"/>
      <c r="N1074" s="9"/>
      <c r="O1074" s="9"/>
      <c r="P1074" s="9"/>
      <c r="Q1074" s="9"/>
      <c r="R1074" s="9"/>
      <c r="S1074" s="9"/>
      <c r="T1074" s="9"/>
      <c r="U1074" s="9"/>
    </row>
    <row r="1075" spans="1:21" ht="12.75" hidden="1" customHeight="1" x14ac:dyDescent="0.25">
      <c r="A1075" s="6">
        <v>736</v>
      </c>
      <c r="B1075" s="7" t="s">
        <v>1792</v>
      </c>
      <c r="C1075" s="7" t="s">
        <v>387</v>
      </c>
      <c r="D1075" s="7" t="str">
        <f t="shared" si="0"/>
        <v>SHCN(9+)43Sinh Hoạt Chủ Nhiệm</v>
      </c>
      <c r="E1075" s="7" t="s">
        <v>1630</v>
      </c>
      <c r="F1075" s="7" t="str">
        <f t="shared" si="1"/>
        <v>SHCN(9+)4317T4-LTM1</v>
      </c>
      <c r="G1075" s="8">
        <v>1</v>
      </c>
      <c r="H1075" s="7" t="s">
        <v>1286</v>
      </c>
      <c r="I1075" s="8">
        <v>71</v>
      </c>
      <c r="J1075" s="8">
        <v>0</v>
      </c>
      <c r="K1075" s="8">
        <v>71</v>
      </c>
      <c r="L1075" s="9"/>
      <c r="M1075" s="9"/>
      <c r="N1075" s="9"/>
      <c r="O1075" s="9"/>
      <c r="P1075" s="9"/>
      <c r="Q1075" s="9"/>
      <c r="R1075" s="9"/>
      <c r="S1075" s="9"/>
      <c r="T1075" s="9"/>
      <c r="U1075" s="9"/>
    </row>
    <row r="1076" spans="1:21" ht="12.75" hidden="1" customHeight="1" x14ac:dyDescent="0.25">
      <c r="A1076" s="6">
        <v>737</v>
      </c>
      <c r="B1076" s="7" t="s">
        <v>1793</v>
      </c>
      <c r="C1076" s="7" t="s">
        <v>387</v>
      </c>
      <c r="D1076" s="7" t="str">
        <f t="shared" si="0"/>
        <v>SHCN(9+)44Sinh Hoạt Chủ Nhiệm</v>
      </c>
      <c r="E1076" s="7" t="s">
        <v>1646</v>
      </c>
      <c r="F1076" s="7" t="str">
        <f t="shared" si="1"/>
        <v>SHCN(9+)4417T4-NNA1</v>
      </c>
      <c r="G1076" s="8">
        <v>1</v>
      </c>
      <c r="H1076" s="7" t="s">
        <v>1647</v>
      </c>
      <c r="I1076" s="8">
        <v>48</v>
      </c>
      <c r="J1076" s="8">
        <v>0</v>
      </c>
      <c r="K1076" s="8">
        <v>48</v>
      </c>
      <c r="L1076" s="9"/>
      <c r="M1076" s="9"/>
      <c r="N1076" s="9"/>
      <c r="O1076" s="9"/>
      <c r="P1076" s="9"/>
      <c r="Q1076" s="9"/>
      <c r="R1076" s="9"/>
      <c r="S1076" s="9"/>
      <c r="T1076" s="9"/>
      <c r="U1076" s="9"/>
    </row>
    <row r="1077" spans="1:21" ht="12.75" hidden="1" customHeight="1" x14ac:dyDescent="0.25">
      <c r="A1077" s="6">
        <v>738</v>
      </c>
      <c r="B1077" s="7" t="s">
        <v>1794</v>
      </c>
      <c r="C1077" s="7" t="s">
        <v>387</v>
      </c>
      <c r="D1077" s="7" t="str">
        <f t="shared" si="0"/>
        <v>SHCN(9+)45Sinh Hoạt Chủ Nhiệm</v>
      </c>
      <c r="E1077" s="7" t="s">
        <v>1750</v>
      </c>
      <c r="F1077" s="7" t="str">
        <f t="shared" si="1"/>
        <v>SHCN(9+)4517T4-NNA2</v>
      </c>
      <c r="G1077" s="8">
        <v>1</v>
      </c>
      <c r="H1077" s="7" t="s">
        <v>1751</v>
      </c>
      <c r="I1077" s="8">
        <v>47</v>
      </c>
      <c r="J1077" s="8">
        <v>0</v>
      </c>
      <c r="K1077" s="8">
        <v>47</v>
      </c>
      <c r="L1077" s="9"/>
      <c r="M1077" s="9"/>
      <c r="N1077" s="9"/>
      <c r="O1077" s="9"/>
      <c r="P1077" s="9"/>
      <c r="Q1077" s="9"/>
      <c r="R1077" s="9"/>
      <c r="S1077" s="9"/>
      <c r="T1077" s="9"/>
      <c r="U1077" s="9"/>
    </row>
    <row r="1078" spans="1:21" ht="12.75" hidden="1" customHeight="1" x14ac:dyDescent="0.25">
      <c r="A1078" s="6">
        <v>739</v>
      </c>
      <c r="B1078" s="7" t="s">
        <v>1795</v>
      </c>
      <c r="C1078" s="7" t="s">
        <v>387</v>
      </c>
      <c r="D1078" s="7" t="str">
        <f t="shared" si="0"/>
        <v>SHCN(9+)46Sinh Hoạt Chủ Nhiệm</v>
      </c>
      <c r="E1078" s="7" t="s">
        <v>1665</v>
      </c>
      <c r="F1078" s="7" t="str">
        <f t="shared" si="1"/>
        <v>SHCN(9+)4617T4-QTD1</v>
      </c>
      <c r="G1078" s="8">
        <v>1</v>
      </c>
      <c r="H1078" s="7" t="s">
        <v>16</v>
      </c>
      <c r="I1078" s="8">
        <v>73</v>
      </c>
      <c r="J1078" s="8">
        <v>0</v>
      </c>
      <c r="K1078" s="8">
        <v>73</v>
      </c>
      <c r="L1078" s="9"/>
      <c r="M1078" s="9"/>
      <c r="N1078" s="9"/>
      <c r="O1078" s="9"/>
      <c r="P1078" s="9"/>
      <c r="Q1078" s="9"/>
      <c r="R1078" s="9"/>
      <c r="S1078" s="9"/>
      <c r="T1078" s="9"/>
      <c r="U1078" s="9"/>
    </row>
    <row r="1079" spans="1:21" ht="12.75" hidden="1" customHeight="1" x14ac:dyDescent="0.25">
      <c r="A1079" s="6">
        <v>740</v>
      </c>
      <c r="B1079" s="7" t="s">
        <v>1796</v>
      </c>
      <c r="C1079" s="7" t="s">
        <v>387</v>
      </c>
      <c r="D1079" s="7" t="str">
        <f t="shared" si="0"/>
        <v>SHCN(9+)47Sinh Hoạt Chủ Nhiệm</v>
      </c>
      <c r="E1079" s="7" t="s">
        <v>1638</v>
      </c>
      <c r="F1079" s="7" t="str">
        <f t="shared" si="1"/>
        <v>SHCN(9+)4717T4-QTM1</v>
      </c>
      <c r="G1079" s="8">
        <v>1</v>
      </c>
      <c r="H1079" s="7" t="s">
        <v>289</v>
      </c>
      <c r="I1079" s="8">
        <v>45</v>
      </c>
      <c r="J1079" s="8">
        <v>0</v>
      </c>
      <c r="K1079" s="8">
        <v>45</v>
      </c>
      <c r="L1079" s="9"/>
      <c r="M1079" s="9"/>
      <c r="N1079" s="9"/>
      <c r="O1079" s="9"/>
      <c r="P1079" s="9"/>
      <c r="Q1079" s="9"/>
      <c r="R1079" s="9"/>
      <c r="S1079" s="9"/>
      <c r="T1079" s="9"/>
      <c r="U1079" s="9"/>
    </row>
    <row r="1080" spans="1:21" ht="12.75" hidden="1" customHeight="1" x14ac:dyDescent="0.25">
      <c r="A1080" s="6">
        <v>741</v>
      </c>
      <c r="B1080" s="7" t="s">
        <v>1797</v>
      </c>
      <c r="C1080" s="7" t="s">
        <v>387</v>
      </c>
      <c r="D1080" s="7" t="str">
        <f t="shared" si="0"/>
        <v>SHCN(9+)48Sinh Hoạt Chủ Nhiệm</v>
      </c>
      <c r="E1080" s="7" t="s">
        <v>1757</v>
      </c>
      <c r="F1080" s="7" t="str">
        <f t="shared" si="1"/>
        <v>SHCN(9+)4817T4-QTM2</v>
      </c>
      <c r="G1080" s="8">
        <v>1</v>
      </c>
      <c r="H1080" s="7" t="s">
        <v>256</v>
      </c>
      <c r="I1080" s="8">
        <v>43</v>
      </c>
      <c r="J1080" s="8">
        <v>0</v>
      </c>
      <c r="K1080" s="8">
        <v>43</v>
      </c>
      <c r="L1080" s="9"/>
      <c r="M1080" s="9"/>
      <c r="N1080" s="9"/>
      <c r="O1080" s="9"/>
      <c r="P1080" s="9"/>
      <c r="Q1080" s="9"/>
      <c r="R1080" s="9"/>
      <c r="S1080" s="9"/>
      <c r="T1080" s="9"/>
      <c r="U1080" s="9"/>
    </row>
    <row r="1081" spans="1:21" ht="12.75" hidden="1" customHeight="1" x14ac:dyDescent="0.25">
      <c r="A1081" s="6">
        <v>742</v>
      </c>
      <c r="B1081" s="7" t="s">
        <v>1798</v>
      </c>
      <c r="C1081" s="7" t="s">
        <v>387</v>
      </c>
      <c r="D1081" s="7" t="str">
        <f t="shared" si="0"/>
        <v>SHCN(9+)49Sinh Hoạt Chủ Nhiệm</v>
      </c>
      <c r="E1081" s="7" t="s">
        <v>1569</v>
      </c>
      <c r="F1081" s="7" t="str">
        <f t="shared" si="1"/>
        <v>SHCN(9+)4917T4-THU1</v>
      </c>
      <c r="G1081" s="8">
        <v>1</v>
      </c>
      <c r="H1081" s="7" t="s">
        <v>1249</v>
      </c>
      <c r="I1081" s="8">
        <v>77</v>
      </c>
      <c r="J1081" s="8">
        <v>0</v>
      </c>
      <c r="K1081" s="8">
        <v>77</v>
      </c>
      <c r="L1081" s="9"/>
      <c r="M1081" s="9"/>
      <c r="N1081" s="9"/>
      <c r="O1081" s="9"/>
      <c r="P1081" s="9"/>
      <c r="Q1081" s="9"/>
      <c r="R1081" s="9"/>
      <c r="S1081" s="9"/>
      <c r="T1081" s="9"/>
      <c r="U1081" s="9"/>
    </row>
    <row r="1082" spans="1:21" ht="12.75" hidden="1" customHeight="1" x14ac:dyDescent="0.25">
      <c r="A1082" s="6">
        <v>743</v>
      </c>
      <c r="B1082" s="7" t="s">
        <v>1799</v>
      </c>
      <c r="C1082" s="7" t="s">
        <v>387</v>
      </c>
      <c r="D1082" s="7" t="str">
        <f t="shared" si="0"/>
        <v>SHCN(9+)50Sinh Hoạt Chủ Nhiệm</v>
      </c>
      <c r="E1082" s="7" t="s">
        <v>1613</v>
      </c>
      <c r="F1082" s="7" t="str">
        <f t="shared" si="1"/>
        <v>SHCN(9+)5017T4-TKW1</v>
      </c>
      <c r="G1082" s="8">
        <v>1</v>
      </c>
      <c r="H1082" s="7" t="s">
        <v>1614</v>
      </c>
      <c r="I1082" s="8">
        <v>31</v>
      </c>
      <c r="J1082" s="8">
        <v>0</v>
      </c>
      <c r="K1082" s="8">
        <v>31</v>
      </c>
      <c r="L1082" s="9"/>
      <c r="M1082" s="9"/>
      <c r="N1082" s="9"/>
      <c r="O1082" s="9"/>
      <c r="P1082" s="9"/>
      <c r="Q1082" s="9"/>
      <c r="R1082" s="9"/>
      <c r="S1082" s="9"/>
      <c r="T1082" s="9"/>
      <c r="U1082" s="9"/>
    </row>
    <row r="1083" spans="1:21" ht="12.75" hidden="1" customHeight="1" x14ac:dyDescent="0.25">
      <c r="A1083" s="6">
        <v>744</v>
      </c>
      <c r="B1083" s="7" t="s">
        <v>1800</v>
      </c>
      <c r="C1083" s="7" t="s">
        <v>381</v>
      </c>
      <c r="D1083" s="7" t="str">
        <f t="shared" si="0"/>
        <v>SHCN(12+)73Sinh hoạt chủ nhiệm</v>
      </c>
      <c r="E1083" s="7" t="s">
        <v>1801</v>
      </c>
      <c r="F1083" s="7" t="str">
        <f t="shared" si="1"/>
        <v>SHCN(12+)7315CĐ-LTCK</v>
      </c>
      <c r="G1083" s="8">
        <v>1</v>
      </c>
      <c r="H1083" s="7"/>
      <c r="I1083" s="8">
        <v>1</v>
      </c>
      <c r="J1083" s="8">
        <v>0</v>
      </c>
      <c r="K1083" s="8">
        <v>1</v>
      </c>
      <c r="L1083" s="9"/>
      <c r="M1083" s="9"/>
      <c r="N1083" s="9"/>
      <c r="O1083" s="9"/>
      <c r="P1083" s="9"/>
      <c r="Q1083" s="9"/>
      <c r="R1083" s="9"/>
      <c r="S1083" s="9"/>
      <c r="T1083" s="9"/>
      <c r="U1083" s="9"/>
    </row>
    <row r="1084" spans="1:21" ht="12.75" hidden="1" customHeight="1" x14ac:dyDescent="0.25">
      <c r="A1084" s="6">
        <v>745</v>
      </c>
      <c r="B1084" s="7" t="s">
        <v>1802</v>
      </c>
      <c r="C1084" s="7" t="s">
        <v>381</v>
      </c>
      <c r="D1084" s="7" t="str">
        <f t="shared" si="0"/>
        <v>SHCN(12+)74Sinh hoạt chủ nhiệm</v>
      </c>
      <c r="E1084" s="7" t="s">
        <v>1803</v>
      </c>
      <c r="F1084" s="7" t="str">
        <f t="shared" si="1"/>
        <v>SHCN(12+)7415CĐ-LTÔTÔ</v>
      </c>
      <c r="G1084" s="8">
        <v>1</v>
      </c>
      <c r="H1084" s="7"/>
      <c r="I1084" s="8">
        <v>1</v>
      </c>
      <c r="J1084" s="8">
        <v>0</v>
      </c>
      <c r="K1084" s="8">
        <v>1</v>
      </c>
      <c r="L1084" s="9"/>
      <c r="M1084" s="9"/>
      <c r="N1084" s="9"/>
      <c r="O1084" s="9"/>
      <c r="P1084" s="9"/>
      <c r="Q1084" s="9"/>
      <c r="R1084" s="9"/>
      <c r="S1084" s="9"/>
      <c r="T1084" s="9"/>
      <c r="U1084" s="9"/>
    </row>
    <row r="1085" spans="1:21" ht="12.75" hidden="1" customHeight="1" x14ac:dyDescent="0.25">
      <c r="A1085" s="6">
        <v>746</v>
      </c>
      <c r="B1085" s="7" t="s">
        <v>1804</v>
      </c>
      <c r="C1085" s="7" t="s">
        <v>381</v>
      </c>
      <c r="D1085" s="7" t="str">
        <f t="shared" si="0"/>
        <v>SHCN(12+)75Sinh hoạt chủ nhiệm</v>
      </c>
      <c r="E1085" s="7" t="s">
        <v>1805</v>
      </c>
      <c r="F1085" s="7" t="str">
        <f t="shared" si="1"/>
        <v>SHCN(12+)7515CĐ-LTĐ</v>
      </c>
      <c r="G1085" s="8">
        <v>1</v>
      </c>
      <c r="H1085" s="7"/>
      <c r="I1085" s="8">
        <v>7</v>
      </c>
      <c r="J1085" s="8">
        <v>0</v>
      </c>
      <c r="K1085" s="8">
        <v>7</v>
      </c>
      <c r="L1085" s="9"/>
      <c r="M1085" s="9"/>
      <c r="N1085" s="9"/>
      <c r="O1085" s="9"/>
      <c r="P1085" s="9"/>
      <c r="Q1085" s="9"/>
      <c r="R1085" s="9"/>
      <c r="S1085" s="9"/>
      <c r="T1085" s="9"/>
      <c r="U1085" s="9"/>
    </row>
    <row r="1086" spans="1:21" ht="12.75" hidden="1" customHeight="1" x14ac:dyDescent="0.25">
      <c r="A1086" s="6">
        <v>747</v>
      </c>
      <c r="B1086" s="7" t="s">
        <v>1806</v>
      </c>
      <c r="C1086" s="7" t="s">
        <v>381</v>
      </c>
      <c r="D1086" s="7" t="str">
        <f t="shared" si="0"/>
        <v>SHCN(12+)76Sinh hoạt chủ nhiệm</v>
      </c>
      <c r="E1086" s="7" t="s">
        <v>1549</v>
      </c>
      <c r="F1086" s="7" t="str">
        <f t="shared" si="1"/>
        <v>SHCN(12+)7616CĐ-ĐTCN1</v>
      </c>
      <c r="G1086" s="8">
        <v>1</v>
      </c>
      <c r="H1086" s="7" t="s">
        <v>433</v>
      </c>
      <c r="I1086" s="8">
        <v>50</v>
      </c>
      <c r="J1086" s="8">
        <v>0</v>
      </c>
      <c r="K1086" s="8">
        <v>50</v>
      </c>
      <c r="L1086" s="9"/>
      <c r="M1086" s="9"/>
      <c r="N1086" s="9"/>
      <c r="O1086" s="9"/>
      <c r="P1086" s="9"/>
      <c r="Q1086" s="9"/>
      <c r="R1086" s="9"/>
      <c r="S1086" s="9"/>
      <c r="T1086" s="9"/>
      <c r="U1086" s="9"/>
    </row>
    <row r="1087" spans="1:21" ht="12.75" hidden="1" customHeight="1" x14ac:dyDescent="0.25">
      <c r="A1087" s="6">
        <v>748</v>
      </c>
      <c r="B1087" s="7" t="s">
        <v>1807</v>
      </c>
      <c r="C1087" s="7" t="s">
        <v>381</v>
      </c>
      <c r="D1087" s="7" t="str">
        <f t="shared" si="0"/>
        <v>SHCN(12+)77Sinh hoạt chủ nhiệm</v>
      </c>
      <c r="E1087" s="7" t="s">
        <v>1486</v>
      </c>
      <c r="F1087" s="7" t="str">
        <f t="shared" si="1"/>
        <v>SHCN(12+)7716CĐ-ĐCN1</v>
      </c>
      <c r="G1087" s="8">
        <v>1</v>
      </c>
      <c r="H1087" s="7" t="s">
        <v>68</v>
      </c>
      <c r="I1087" s="8">
        <v>56</v>
      </c>
      <c r="J1087" s="8">
        <v>0</v>
      </c>
      <c r="K1087" s="8">
        <v>56</v>
      </c>
      <c r="L1087" s="9"/>
      <c r="M1087" s="9"/>
      <c r="N1087" s="9"/>
      <c r="O1087" s="9"/>
      <c r="P1087" s="9"/>
      <c r="Q1087" s="9"/>
      <c r="R1087" s="9"/>
      <c r="S1087" s="9"/>
      <c r="T1087" s="9"/>
      <c r="U1087" s="9"/>
    </row>
    <row r="1088" spans="1:21" ht="12.75" hidden="1" customHeight="1" x14ac:dyDescent="0.25">
      <c r="A1088" s="6">
        <v>749</v>
      </c>
      <c r="B1088" s="7" t="s">
        <v>1808</v>
      </c>
      <c r="C1088" s="7" t="s">
        <v>381</v>
      </c>
      <c r="D1088" s="7" t="str">
        <f t="shared" si="0"/>
        <v>SHCN(12+)78Sinh hoạt chủ nhiệm</v>
      </c>
      <c r="E1088" s="7" t="s">
        <v>1504</v>
      </c>
      <c r="F1088" s="7" t="str">
        <f t="shared" si="1"/>
        <v>SHCN(12+)7816CĐ-ĐCN2</v>
      </c>
      <c r="G1088" s="8">
        <v>1</v>
      </c>
      <c r="H1088" s="7" t="s">
        <v>522</v>
      </c>
      <c r="I1088" s="8">
        <v>53</v>
      </c>
      <c r="J1088" s="8">
        <v>0</v>
      </c>
      <c r="K1088" s="8">
        <v>53</v>
      </c>
      <c r="L1088" s="9"/>
      <c r="M1088" s="9"/>
      <c r="N1088" s="9"/>
      <c r="O1088" s="9"/>
      <c r="P1088" s="9"/>
      <c r="Q1088" s="9"/>
      <c r="R1088" s="9"/>
      <c r="S1088" s="9"/>
      <c r="T1088" s="9"/>
      <c r="U1088" s="9"/>
    </row>
    <row r="1089" spans="1:21" ht="12.75" hidden="1" customHeight="1" x14ac:dyDescent="0.25">
      <c r="A1089" s="6">
        <v>750</v>
      </c>
      <c r="B1089" s="7" t="s">
        <v>1809</v>
      </c>
      <c r="C1089" s="7" t="s">
        <v>381</v>
      </c>
      <c r="D1089" s="7" t="str">
        <f t="shared" si="0"/>
        <v>SHCN(12+)79Sinh hoạt chủ nhiệm</v>
      </c>
      <c r="E1089" s="7" t="s">
        <v>1515</v>
      </c>
      <c r="F1089" s="7" t="str">
        <f t="shared" si="1"/>
        <v>SHCN(12+)7916CĐ-ĐCN3</v>
      </c>
      <c r="G1089" s="8">
        <v>1</v>
      </c>
      <c r="H1089" s="7" t="s">
        <v>1522</v>
      </c>
      <c r="I1089" s="8">
        <v>54</v>
      </c>
      <c r="J1089" s="8">
        <v>0</v>
      </c>
      <c r="K1089" s="8">
        <v>54</v>
      </c>
      <c r="L1089" s="9"/>
      <c r="M1089" s="9"/>
      <c r="N1089" s="9"/>
      <c r="O1089" s="9"/>
      <c r="P1089" s="9"/>
      <c r="Q1089" s="9"/>
      <c r="R1089" s="9"/>
      <c r="S1089" s="9"/>
      <c r="T1089" s="9"/>
      <c r="U1089" s="9"/>
    </row>
    <row r="1090" spans="1:21" ht="12.75" hidden="1" customHeight="1" x14ac:dyDescent="0.25">
      <c r="A1090" s="6">
        <v>751</v>
      </c>
      <c r="B1090" s="7" t="s">
        <v>1810</v>
      </c>
      <c r="C1090" s="7" t="s">
        <v>381</v>
      </c>
      <c r="D1090" s="7" t="str">
        <f t="shared" si="0"/>
        <v>SHCN(12+)80Sinh hoạt chủ nhiệm</v>
      </c>
      <c r="E1090" s="7" t="s">
        <v>1526</v>
      </c>
      <c r="F1090" s="7" t="str">
        <f t="shared" si="1"/>
        <v>SHCN(12+)8016CĐ-ĐCN4</v>
      </c>
      <c r="G1090" s="8">
        <v>1</v>
      </c>
      <c r="H1090" s="7" t="s">
        <v>1422</v>
      </c>
      <c r="I1090" s="8">
        <v>56</v>
      </c>
      <c r="J1090" s="8">
        <v>0</v>
      </c>
      <c r="K1090" s="8">
        <v>56</v>
      </c>
      <c r="L1090" s="9"/>
      <c r="M1090" s="9"/>
      <c r="N1090" s="9"/>
      <c r="O1090" s="9"/>
      <c r="P1090" s="9"/>
      <c r="Q1090" s="9"/>
      <c r="R1090" s="9"/>
      <c r="S1090" s="9"/>
      <c r="T1090" s="9"/>
      <c r="U1090" s="9"/>
    </row>
    <row r="1091" spans="1:21" ht="12.75" hidden="1" customHeight="1" x14ac:dyDescent="0.25">
      <c r="A1091" s="6">
        <v>752</v>
      </c>
      <c r="B1091" s="7" t="s">
        <v>1811</v>
      </c>
      <c r="C1091" s="7" t="s">
        <v>381</v>
      </c>
      <c r="D1091" s="7" t="str">
        <f t="shared" si="0"/>
        <v>SHCN(12+)81Sinh hoạt chủ nhiệm</v>
      </c>
      <c r="E1091" s="7" t="s">
        <v>1537</v>
      </c>
      <c r="F1091" s="7" t="str">
        <f t="shared" si="1"/>
        <v>SHCN(12+)8116CĐ-ĐCN5</v>
      </c>
      <c r="G1091" s="8">
        <v>1</v>
      </c>
      <c r="H1091" s="7" t="s">
        <v>431</v>
      </c>
      <c r="I1091" s="8">
        <v>53</v>
      </c>
      <c r="J1091" s="8">
        <v>0</v>
      </c>
      <c r="K1091" s="8">
        <v>53</v>
      </c>
      <c r="L1091" s="9"/>
      <c r="M1091" s="9"/>
      <c r="N1091" s="9"/>
      <c r="O1091" s="9"/>
      <c r="P1091" s="9"/>
      <c r="Q1091" s="9"/>
      <c r="R1091" s="9"/>
      <c r="S1091" s="9"/>
      <c r="T1091" s="9"/>
      <c r="U1091" s="9"/>
    </row>
    <row r="1092" spans="1:21" ht="12.75" hidden="1" customHeight="1" x14ac:dyDescent="0.25">
      <c r="A1092" s="6">
        <v>753</v>
      </c>
      <c r="B1092" s="7" t="s">
        <v>1812</v>
      </c>
      <c r="C1092" s="7" t="s">
        <v>381</v>
      </c>
      <c r="D1092" s="7" t="str">
        <f t="shared" si="0"/>
        <v>SHCN(12+)87Sinh hoạt chủ nhiệm</v>
      </c>
      <c r="E1092" s="7" t="s">
        <v>1560</v>
      </c>
      <c r="F1092" s="7" t="str">
        <f t="shared" si="1"/>
        <v>SHCN(12+)8716CĐ-TĐH1</v>
      </c>
      <c r="G1092" s="8">
        <v>1</v>
      </c>
      <c r="H1092" s="7" t="s">
        <v>62</v>
      </c>
      <c r="I1092" s="8">
        <v>46</v>
      </c>
      <c r="J1092" s="8">
        <v>0</v>
      </c>
      <c r="K1092" s="8">
        <v>46</v>
      </c>
      <c r="L1092" s="9"/>
      <c r="M1092" s="9"/>
      <c r="N1092" s="9"/>
      <c r="O1092" s="9"/>
      <c r="P1092" s="9"/>
      <c r="Q1092" s="9"/>
      <c r="R1092" s="9"/>
      <c r="S1092" s="9"/>
      <c r="T1092" s="9"/>
      <c r="U1092" s="9"/>
    </row>
    <row r="1093" spans="1:21" ht="12.75" hidden="1" customHeight="1" x14ac:dyDescent="0.25">
      <c r="A1093" s="6">
        <v>754</v>
      </c>
      <c r="B1093" s="7" t="s">
        <v>1813</v>
      </c>
      <c r="C1093" s="7" t="s">
        <v>1814</v>
      </c>
      <c r="D1093" s="7" t="str">
        <f t="shared" si="0"/>
        <v>020200090501Trang bị điện trong công nghiệp</v>
      </c>
      <c r="E1093" s="7" t="s">
        <v>1549</v>
      </c>
      <c r="F1093" s="7" t="str">
        <f t="shared" si="1"/>
        <v>02020009050116CĐ-ĐTCN1</v>
      </c>
      <c r="G1093" s="8">
        <v>1</v>
      </c>
      <c r="H1093" s="7" t="s">
        <v>197</v>
      </c>
      <c r="I1093" s="8">
        <v>51</v>
      </c>
      <c r="J1093" s="8">
        <v>0</v>
      </c>
      <c r="K1093" s="8">
        <v>51</v>
      </c>
      <c r="L1093" s="9"/>
      <c r="M1093" s="9"/>
      <c r="N1093" s="9"/>
      <c r="O1093" s="9"/>
      <c r="P1093" s="9"/>
      <c r="Q1093" s="9"/>
      <c r="R1093" s="9"/>
      <c r="S1093" s="9"/>
      <c r="T1093" s="9"/>
      <c r="U1093" s="9"/>
    </row>
    <row r="1094" spans="1:21" ht="12.75" hidden="1" customHeight="1" x14ac:dyDescent="0.25">
      <c r="A1094" s="6">
        <v>755</v>
      </c>
      <c r="B1094" s="7" t="s">
        <v>1815</v>
      </c>
      <c r="C1094" s="7" t="s">
        <v>1814</v>
      </c>
      <c r="D1094" s="7" t="str">
        <f t="shared" si="0"/>
        <v>020200090502Trang bị điện trong công nghiệp</v>
      </c>
      <c r="E1094" s="7" t="s">
        <v>1560</v>
      </c>
      <c r="F1094" s="7" t="str">
        <f t="shared" si="1"/>
        <v>02020009050216CĐ-TĐH1</v>
      </c>
      <c r="G1094" s="8">
        <v>1</v>
      </c>
      <c r="H1094" s="7" t="s">
        <v>197</v>
      </c>
      <c r="I1094" s="8">
        <v>47</v>
      </c>
      <c r="J1094" s="8">
        <v>0</v>
      </c>
      <c r="K1094" s="8">
        <v>47</v>
      </c>
      <c r="L1094" s="9"/>
      <c r="M1094" s="9"/>
      <c r="N1094" s="9"/>
      <c r="O1094" s="9"/>
      <c r="P1094" s="9"/>
      <c r="Q1094" s="9"/>
      <c r="R1094" s="9"/>
      <c r="S1094" s="9"/>
      <c r="T1094" s="9"/>
      <c r="U1094" s="9"/>
    </row>
    <row r="1095" spans="1:21" ht="12.75" hidden="1" customHeight="1" x14ac:dyDescent="0.25">
      <c r="A1095" s="6">
        <v>756</v>
      </c>
      <c r="B1095" s="7" t="s">
        <v>1816</v>
      </c>
      <c r="C1095" s="7" t="s">
        <v>1817</v>
      </c>
      <c r="D1095" s="7" t="str">
        <f t="shared" si="0"/>
        <v>020400110801Bảo mật thông tin</v>
      </c>
      <c r="E1095" s="7" t="s">
        <v>1818</v>
      </c>
      <c r="F1095" s="7" t="str">
        <f t="shared" si="1"/>
        <v>02040011080116CĐ-LTCNTT</v>
      </c>
      <c r="G1095" s="8">
        <v>1</v>
      </c>
      <c r="H1095" s="7" t="s">
        <v>483</v>
      </c>
      <c r="I1095" s="8">
        <v>12</v>
      </c>
      <c r="J1095" s="8">
        <v>0</v>
      </c>
      <c r="K1095" s="8">
        <v>12</v>
      </c>
      <c r="L1095" s="9"/>
      <c r="M1095" s="9"/>
      <c r="N1095" s="9"/>
      <c r="O1095" s="9"/>
      <c r="P1095" s="9"/>
      <c r="Q1095" s="9"/>
      <c r="R1095" s="9"/>
      <c r="S1095" s="9"/>
      <c r="T1095" s="9"/>
      <c r="U1095" s="9"/>
    </row>
    <row r="1096" spans="1:21" ht="12.75" hidden="1" customHeight="1" x14ac:dyDescent="0.25">
      <c r="A1096" s="6">
        <v>757</v>
      </c>
      <c r="B1096" s="7" t="s">
        <v>1819</v>
      </c>
      <c r="C1096" s="7" t="s">
        <v>1193</v>
      </c>
      <c r="D1096" s="7" t="str">
        <f t="shared" si="0"/>
        <v>020400001801Cấu trúc dữ liệu và giải thuật</v>
      </c>
      <c r="E1096" s="7" t="s">
        <v>1818</v>
      </c>
      <c r="F1096" s="7" t="str">
        <f t="shared" si="1"/>
        <v>02040000180116CĐ-LTCNTT</v>
      </c>
      <c r="G1096" s="8">
        <v>1</v>
      </c>
      <c r="H1096" s="7" t="s">
        <v>284</v>
      </c>
      <c r="I1096" s="8">
        <v>12</v>
      </c>
      <c r="J1096" s="8">
        <v>0</v>
      </c>
      <c r="K1096" s="8">
        <v>12</v>
      </c>
      <c r="L1096" s="9"/>
      <c r="M1096" s="9"/>
      <c r="N1096" s="9"/>
      <c r="O1096" s="9"/>
      <c r="P1096" s="9"/>
      <c r="Q1096" s="9"/>
      <c r="R1096" s="9"/>
      <c r="S1096" s="9"/>
      <c r="T1096" s="9"/>
      <c r="U1096" s="9"/>
    </row>
    <row r="1097" spans="1:21" ht="12.75" hidden="1" customHeight="1" x14ac:dyDescent="0.25">
      <c r="A1097" s="6">
        <v>758</v>
      </c>
      <c r="B1097" s="7" t="s">
        <v>1820</v>
      </c>
      <c r="C1097" s="7" t="s">
        <v>1821</v>
      </c>
      <c r="D1097" s="7" t="str">
        <f t="shared" si="0"/>
        <v>020400110701Quản trị mạng 2</v>
      </c>
      <c r="E1097" s="7" t="s">
        <v>1818</v>
      </c>
      <c r="F1097" s="7" t="str">
        <f t="shared" si="1"/>
        <v>02040011070116CĐ-LTCNTT</v>
      </c>
      <c r="G1097" s="8">
        <v>1</v>
      </c>
      <c r="H1097" s="7" t="s">
        <v>483</v>
      </c>
      <c r="I1097" s="8">
        <v>12</v>
      </c>
      <c r="J1097" s="8">
        <v>0</v>
      </c>
      <c r="K1097" s="8">
        <v>12</v>
      </c>
      <c r="L1097" s="9"/>
      <c r="M1097" s="9"/>
      <c r="N1097" s="9"/>
      <c r="O1097" s="9"/>
      <c r="P1097" s="9"/>
      <c r="Q1097" s="9"/>
      <c r="R1097" s="9"/>
      <c r="S1097" s="9"/>
      <c r="T1097" s="9"/>
      <c r="U1097" s="9"/>
    </row>
    <row r="1098" spans="1:21" ht="12.75" hidden="1" customHeight="1" x14ac:dyDescent="0.25">
      <c r="A1098" s="6">
        <v>759</v>
      </c>
      <c r="B1098" s="7" t="s">
        <v>1822</v>
      </c>
      <c r="C1098" s="7" t="s">
        <v>1083</v>
      </c>
      <c r="D1098" s="7" t="str">
        <f t="shared" si="0"/>
        <v>020400014401Thiết bị mạng</v>
      </c>
      <c r="E1098" s="7" t="s">
        <v>1818</v>
      </c>
      <c r="F1098" s="7" t="str">
        <f t="shared" si="1"/>
        <v>02040001440116CĐ-LTCNTT</v>
      </c>
      <c r="G1098" s="8">
        <v>1</v>
      </c>
      <c r="H1098" s="7" t="s">
        <v>338</v>
      </c>
      <c r="I1098" s="8">
        <v>12</v>
      </c>
      <c r="J1098" s="8">
        <v>0</v>
      </c>
      <c r="K1098" s="8">
        <v>12</v>
      </c>
      <c r="L1098" s="9"/>
      <c r="M1098" s="9"/>
      <c r="N1098" s="9"/>
      <c r="O1098" s="9"/>
      <c r="P1098" s="9"/>
      <c r="Q1098" s="9"/>
      <c r="R1098" s="9"/>
      <c r="S1098" s="9"/>
      <c r="T1098" s="9"/>
      <c r="U1098" s="9"/>
    </row>
    <row r="1099" spans="1:21" ht="12.75" hidden="1" customHeight="1" x14ac:dyDescent="0.25">
      <c r="A1099" s="6">
        <v>760</v>
      </c>
      <c r="B1099" s="7" t="s">
        <v>1823</v>
      </c>
      <c r="C1099" s="7" t="s">
        <v>1135</v>
      </c>
      <c r="D1099" s="7" t="str">
        <f t="shared" si="0"/>
        <v>020400020501Toán cao cấp 2</v>
      </c>
      <c r="E1099" s="7" t="s">
        <v>1818</v>
      </c>
      <c r="F1099" s="7" t="str">
        <f t="shared" si="1"/>
        <v>02040002050116CĐ-LTCNTT</v>
      </c>
      <c r="G1099" s="8">
        <v>1</v>
      </c>
      <c r="H1099" s="7" t="s">
        <v>254</v>
      </c>
      <c r="I1099" s="8">
        <v>51</v>
      </c>
      <c r="J1099" s="8">
        <v>0</v>
      </c>
      <c r="K1099" s="8">
        <v>51</v>
      </c>
      <c r="L1099" s="9"/>
      <c r="M1099" s="9"/>
      <c r="N1099" s="9"/>
      <c r="O1099" s="9"/>
      <c r="P1099" s="9"/>
      <c r="Q1099" s="9"/>
      <c r="R1099" s="9"/>
      <c r="S1099" s="9"/>
      <c r="T1099" s="9"/>
      <c r="U1099" s="9"/>
    </row>
    <row r="1100" spans="1:21" ht="12.75" hidden="1" customHeight="1" x14ac:dyDescent="0.25">
      <c r="A1100" s="6">
        <v>761</v>
      </c>
      <c r="B1100" s="7" t="s">
        <v>1824</v>
      </c>
      <c r="C1100" s="7" t="s">
        <v>869</v>
      </c>
      <c r="D1100" s="7" t="str">
        <f t="shared" si="0"/>
        <v>020400021301Tư tưởng Hồ Chí Minh</v>
      </c>
      <c r="E1100" s="7" t="s">
        <v>1818</v>
      </c>
      <c r="F1100" s="7" t="str">
        <f t="shared" si="1"/>
        <v>02040002130116CĐ-LTCNTT</v>
      </c>
      <c r="G1100" s="8">
        <v>1</v>
      </c>
      <c r="H1100" s="7" t="s">
        <v>872</v>
      </c>
      <c r="I1100" s="8">
        <v>48</v>
      </c>
      <c r="J1100" s="8">
        <v>48</v>
      </c>
      <c r="K1100" s="8">
        <v>0</v>
      </c>
      <c r="L1100" s="9"/>
      <c r="M1100" s="9"/>
      <c r="N1100" s="9"/>
      <c r="O1100" s="9"/>
      <c r="P1100" s="9"/>
      <c r="Q1100" s="9"/>
      <c r="R1100" s="9"/>
      <c r="S1100" s="9"/>
      <c r="T1100" s="9"/>
      <c r="U1100" s="9"/>
    </row>
    <row r="1101" spans="1:21" ht="12.75" hidden="1" customHeight="1" x14ac:dyDescent="0.25">
      <c r="A1101" s="6">
        <v>762</v>
      </c>
      <c r="B1101" s="7" t="s">
        <v>1825</v>
      </c>
      <c r="C1101" s="7" t="s">
        <v>1826</v>
      </c>
      <c r="D1101" s="7" t="str">
        <f t="shared" si="0"/>
        <v>020400022301Xác suất thống kê</v>
      </c>
      <c r="E1101" s="7" t="s">
        <v>1818</v>
      </c>
      <c r="F1101" s="7" t="str">
        <f t="shared" si="1"/>
        <v>02040002230116CĐ-LTCNTT</v>
      </c>
      <c r="G1101" s="8">
        <v>1</v>
      </c>
      <c r="H1101" s="7" t="s">
        <v>289</v>
      </c>
      <c r="I1101" s="8">
        <v>53</v>
      </c>
      <c r="J1101" s="8">
        <v>53</v>
      </c>
      <c r="K1101" s="8">
        <v>0</v>
      </c>
      <c r="L1101" s="9"/>
      <c r="M1101" s="9"/>
      <c r="N1101" s="9"/>
      <c r="O1101" s="9"/>
      <c r="P1101" s="9"/>
      <c r="Q1101" s="9"/>
      <c r="R1101" s="9"/>
      <c r="S1101" s="9"/>
      <c r="T1101" s="9"/>
      <c r="U1101" s="9"/>
    </row>
    <row r="1102" spans="1:21" ht="12.75" hidden="1" customHeight="1" x14ac:dyDescent="0.25">
      <c r="A1102" s="6">
        <v>763</v>
      </c>
      <c r="B1102" s="7" t="s">
        <v>1827</v>
      </c>
      <c r="C1102" s="7" t="s">
        <v>1442</v>
      </c>
      <c r="D1102" s="7" t="str">
        <f t="shared" si="0"/>
        <v>020400003801Điện tử công nghiệp</v>
      </c>
      <c r="E1102" s="7" t="s">
        <v>1828</v>
      </c>
      <c r="F1102" s="7" t="str">
        <f t="shared" si="1"/>
        <v>02040000380116CĐ-LTĐ</v>
      </c>
      <c r="G1102" s="8">
        <v>1</v>
      </c>
      <c r="H1102" s="7" t="s">
        <v>1389</v>
      </c>
      <c r="I1102" s="8">
        <v>23</v>
      </c>
      <c r="J1102" s="8">
        <v>0</v>
      </c>
      <c r="K1102" s="8">
        <v>23</v>
      </c>
      <c r="L1102" s="9"/>
      <c r="M1102" s="9"/>
      <c r="N1102" s="9"/>
      <c r="O1102" s="9"/>
      <c r="P1102" s="9"/>
      <c r="Q1102" s="9"/>
      <c r="R1102" s="9"/>
      <c r="S1102" s="9"/>
      <c r="T1102" s="9"/>
      <c r="U1102" s="9"/>
    </row>
    <row r="1103" spans="1:21" ht="12.75" hidden="1" customHeight="1" x14ac:dyDescent="0.25">
      <c r="A1103" s="6">
        <v>764</v>
      </c>
      <c r="B1103" s="7" t="s">
        <v>1829</v>
      </c>
      <c r="C1103" s="7" t="s">
        <v>1830</v>
      </c>
      <c r="D1103" s="7" t="str">
        <f t="shared" si="0"/>
        <v>020400037101Đồ án chuyên ngành</v>
      </c>
      <c r="E1103" s="7" t="s">
        <v>1828</v>
      </c>
      <c r="F1103" s="7" t="str">
        <f t="shared" si="1"/>
        <v>02040003710116CĐ-LTĐ</v>
      </c>
      <c r="G1103" s="8">
        <v>1</v>
      </c>
      <c r="H1103" s="7"/>
      <c r="I1103" s="8">
        <v>19</v>
      </c>
      <c r="J1103" s="8">
        <v>0</v>
      </c>
      <c r="K1103" s="8">
        <v>19</v>
      </c>
      <c r="L1103" s="9"/>
      <c r="M1103" s="9"/>
      <c r="N1103" s="9"/>
      <c r="O1103" s="9"/>
      <c r="P1103" s="9"/>
      <c r="Q1103" s="9"/>
      <c r="R1103" s="9"/>
      <c r="S1103" s="9"/>
      <c r="T1103" s="9"/>
      <c r="U1103" s="9"/>
    </row>
    <row r="1104" spans="1:21" ht="12.75" hidden="1" customHeight="1" x14ac:dyDescent="0.25">
      <c r="A1104" s="6">
        <v>765</v>
      </c>
      <c r="B1104" s="7" t="s">
        <v>1831</v>
      </c>
      <c r="C1104" s="7" t="s">
        <v>1832</v>
      </c>
      <c r="D1104" s="7" t="str">
        <f t="shared" si="0"/>
        <v>020400016601Thực tập Điện tử công nghiệp</v>
      </c>
      <c r="E1104" s="7" t="s">
        <v>1828</v>
      </c>
      <c r="F1104" s="7" t="str">
        <f t="shared" si="1"/>
        <v>02040001660116CĐ-LTĐ</v>
      </c>
      <c r="G1104" s="8">
        <v>1</v>
      </c>
      <c r="H1104" s="7" t="s">
        <v>68</v>
      </c>
      <c r="I1104" s="8">
        <v>19</v>
      </c>
      <c r="J1104" s="8">
        <v>19</v>
      </c>
      <c r="K1104" s="8">
        <v>0</v>
      </c>
      <c r="L1104" s="9"/>
      <c r="M1104" s="9"/>
      <c r="N1104" s="9"/>
      <c r="O1104" s="9"/>
      <c r="P1104" s="9"/>
      <c r="Q1104" s="9"/>
      <c r="R1104" s="9"/>
      <c r="S1104" s="9"/>
      <c r="T1104" s="9"/>
      <c r="U1104" s="9"/>
    </row>
    <row r="1105" spans="1:21" ht="12.75" hidden="1" customHeight="1" x14ac:dyDescent="0.25">
      <c r="A1105" s="6">
        <v>766</v>
      </c>
      <c r="B1105" s="7" t="s">
        <v>1833</v>
      </c>
      <c r="C1105" s="7" t="s">
        <v>1393</v>
      </c>
      <c r="D1105" s="7" t="str">
        <f t="shared" si="0"/>
        <v>020400016901Thực tập Đo lường cảm biến</v>
      </c>
      <c r="E1105" s="7" t="s">
        <v>1828</v>
      </c>
      <c r="F1105" s="7" t="str">
        <f t="shared" si="1"/>
        <v>02040001690116CĐ-LTĐ</v>
      </c>
      <c r="G1105" s="8">
        <v>1</v>
      </c>
      <c r="H1105" s="7" t="s">
        <v>53</v>
      </c>
      <c r="I1105" s="8">
        <v>19</v>
      </c>
      <c r="J1105" s="8">
        <v>0</v>
      </c>
      <c r="K1105" s="8">
        <v>19</v>
      </c>
      <c r="L1105" s="9"/>
      <c r="M1105" s="9"/>
      <c r="N1105" s="9"/>
      <c r="O1105" s="9"/>
      <c r="P1105" s="9"/>
      <c r="Q1105" s="9"/>
      <c r="R1105" s="9"/>
      <c r="S1105" s="9"/>
      <c r="T1105" s="9"/>
      <c r="U1105" s="9"/>
    </row>
    <row r="1106" spans="1:21" ht="12.75" hidden="1" customHeight="1" x14ac:dyDescent="0.25">
      <c r="A1106" s="6">
        <v>767</v>
      </c>
      <c r="B1106" s="7" t="s">
        <v>1834</v>
      </c>
      <c r="C1106" s="7" t="s">
        <v>1835</v>
      </c>
      <c r="D1106" s="7" t="str">
        <f t="shared" si="0"/>
        <v>020400041301Thực tập Trang bị điện nâng cao</v>
      </c>
      <c r="E1106" s="7" t="s">
        <v>1828</v>
      </c>
      <c r="F1106" s="7" t="str">
        <f t="shared" si="1"/>
        <v>02040004130116CĐ-LTĐ</v>
      </c>
      <c r="G1106" s="8">
        <v>1</v>
      </c>
      <c r="H1106" s="7" t="s">
        <v>47</v>
      </c>
      <c r="I1106" s="8">
        <v>20</v>
      </c>
      <c r="J1106" s="8">
        <v>0</v>
      </c>
      <c r="K1106" s="8">
        <v>20</v>
      </c>
      <c r="L1106" s="9"/>
      <c r="M1106" s="9"/>
      <c r="N1106" s="9"/>
      <c r="O1106" s="9"/>
      <c r="P1106" s="9"/>
      <c r="Q1106" s="9"/>
      <c r="R1106" s="9"/>
      <c r="S1106" s="9"/>
      <c r="T1106" s="9"/>
      <c r="U1106" s="9"/>
    </row>
    <row r="1107" spans="1:21" ht="12.75" hidden="1" customHeight="1" x14ac:dyDescent="0.25">
      <c r="A1107" s="6">
        <v>768</v>
      </c>
      <c r="B1107" s="7" t="s">
        <v>1836</v>
      </c>
      <c r="C1107" s="7" t="s">
        <v>199</v>
      </c>
      <c r="D1107" s="7" t="str">
        <f t="shared" si="0"/>
        <v>020400029501Trang bị điện</v>
      </c>
      <c r="E1107" s="7" t="s">
        <v>1828</v>
      </c>
      <c r="F1107" s="7" t="str">
        <f t="shared" si="1"/>
        <v>02040002950116CĐ-LTĐ</v>
      </c>
      <c r="G1107" s="8">
        <v>1</v>
      </c>
      <c r="H1107" s="7" t="s">
        <v>47</v>
      </c>
      <c r="I1107" s="8">
        <v>21</v>
      </c>
      <c r="J1107" s="8">
        <v>0</v>
      </c>
      <c r="K1107" s="8">
        <v>21</v>
      </c>
      <c r="L1107" s="9"/>
      <c r="M1107" s="9"/>
      <c r="N1107" s="9"/>
      <c r="O1107" s="9"/>
      <c r="P1107" s="9"/>
      <c r="Q1107" s="9"/>
      <c r="R1107" s="9"/>
      <c r="S1107" s="9"/>
      <c r="T1107" s="9"/>
      <c r="U1107" s="9"/>
    </row>
    <row r="1108" spans="1:21" ht="12.75" hidden="1" customHeight="1" x14ac:dyDescent="0.25">
      <c r="A1108" s="6">
        <v>769</v>
      </c>
      <c r="B1108" s="7" t="s">
        <v>1837</v>
      </c>
      <c r="C1108" s="7" t="s">
        <v>1387</v>
      </c>
      <c r="D1108" s="7" t="str">
        <f t="shared" si="0"/>
        <v>020400020901Truyền động điện và ứng dụng</v>
      </c>
      <c r="E1108" s="7" t="s">
        <v>1828</v>
      </c>
      <c r="F1108" s="7" t="str">
        <f t="shared" si="1"/>
        <v>02040002090116CĐ-LTĐ</v>
      </c>
      <c r="G1108" s="8">
        <v>1</v>
      </c>
      <c r="H1108" s="7" t="s">
        <v>1414</v>
      </c>
      <c r="I1108" s="8">
        <v>19</v>
      </c>
      <c r="J1108" s="8">
        <v>0</v>
      </c>
      <c r="K1108" s="8">
        <v>19</v>
      </c>
      <c r="L1108" s="9"/>
      <c r="M1108" s="9"/>
      <c r="N1108" s="9"/>
      <c r="O1108" s="9"/>
      <c r="P1108" s="9"/>
      <c r="Q1108" s="9"/>
      <c r="R1108" s="9"/>
      <c r="S1108" s="9"/>
      <c r="T1108" s="9"/>
      <c r="U1108" s="9"/>
    </row>
    <row r="1109" spans="1:21" ht="12.75" hidden="1" customHeight="1" x14ac:dyDescent="0.25">
      <c r="A1109" s="6">
        <v>770</v>
      </c>
      <c r="B1109" s="7" t="s">
        <v>1838</v>
      </c>
      <c r="C1109" s="7" t="s">
        <v>1839</v>
      </c>
      <c r="D1109" s="7" t="str">
        <f t="shared" si="0"/>
        <v>020400006201Hệ thống điện và điện tử ôtô</v>
      </c>
      <c r="E1109" s="7" t="s">
        <v>1840</v>
      </c>
      <c r="F1109" s="7" t="str">
        <f t="shared" si="1"/>
        <v>02040000620116CĐ-LTÔTÔ</v>
      </c>
      <c r="G1109" s="8">
        <v>1</v>
      </c>
      <c r="H1109" s="7" t="s">
        <v>454</v>
      </c>
      <c r="I1109" s="8">
        <v>17</v>
      </c>
      <c r="J1109" s="8">
        <v>0</v>
      </c>
      <c r="K1109" s="8">
        <v>17</v>
      </c>
      <c r="L1109" s="9"/>
      <c r="M1109" s="9"/>
      <c r="N1109" s="9"/>
      <c r="O1109" s="9"/>
      <c r="P1109" s="9"/>
      <c r="Q1109" s="9"/>
      <c r="R1109" s="9"/>
      <c r="S1109" s="9"/>
      <c r="T1109" s="9"/>
      <c r="U1109" s="9"/>
    </row>
    <row r="1110" spans="1:21" ht="12.75" hidden="1" customHeight="1" x14ac:dyDescent="0.25">
      <c r="A1110" s="6">
        <v>771</v>
      </c>
      <c r="B1110" s="7" t="s">
        <v>1841</v>
      </c>
      <c r="C1110" s="7" t="s">
        <v>1842</v>
      </c>
      <c r="D1110" s="7" t="str">
        <f t="shared" si="0"/>
        <v>020400007601Kiểm định và chẩn đoán kỹ thuật ô tô</v>
      </c>
      <c r="E1110" s="7" t="s">
        <v>1840</v>
      </c>
      <c r="F1110" s="7" t="str">
        <f t="shared" si="1"/>
        <v>02040000760116CĐ-LTÔTÔ</v>
      </c>
      <c r="G1110" s="8">
        <v>1</v>
      </c>
      <c r="H1110" s="7" t="s">
        <v>174</v>
      </c>
      <c r="I1110" s="8">
        <v>17</v>
      </c>
      <c r="J1110" s="8">
        <v>0</v>
      </c>
      <c r="K1110" s="8">
        <v>17</v>
      </c>
      <c r="L1110" s="9"/>
      <c r="M1110" s="9"/>
      <c r="N1110" s="9"/>
      <c r="O1110" s="9"/>
      <c r="P1110" s="9"/>
      <c r="Q1110" s="9"/>
      <c r="R1110" s="9"/>
      <c r="S1110" s="9"/>
      <c r="T1110" s="9"/>
      <c r="U1110" s="9"/>
    </row>
    <row r="1111" spans="1:21" ht="12.75" hidden="1" customHeight="1" x14ac:dyDescent="0.25">
      <c r="A1111" s="6">
        <v>772</v>
      </c>
      <c r="B1111" s="7" t="s">
        <v>1843</v>
      </c>
      <c r="C1111" s="7" t="s">
        <v>925</v>
      </c>
      <c r="D1111" s="7" t="str">
        <f t="shared" si="0"/>
        <v xml:space="preserve">020400012101Ôtô </v>
      </c>
      <c r="E1111" s="7" t="s">
        <v>1840</v>
      </c>
      <c r="F1111" s="7" t="str">
        <f t="shared" si="1"/>
        <v>02040001210116CĐ-LTÔTÔ</v>
      </c>
      <c r="G1111" s="8">
        <v>1</v>
      </c>
      <c r="H1111" s="7" t="s">
        <v>174</v>
      </c>
      <c r="I1111" s="8">
        <v>17</v>
      </c>
      <c r="J1111" s="8">
        <v>0</v>
      </c>
      <c r="K1111" s="8">
        <v>17</v>
      </c>
      <c r="L1111" s="9"/>
      <c r="M1111" s="9"/>
      <c r="N1111" s="9"/>
      <c r="O1111" s="9"/>
      <c r="P1111" s="9"/>
      <c r="Q1111" s="9"/>
      <c r="R1111" s="9"/>
      <c r="S1111" s="9"/>
      <c r="T1111" s="9"/>
      <c r="U1111" s="9"/>
    </row>
    <row r="1112" spans="1:21" ht="12.75" hidden="1" customHeight="1" x14ac:dyDescent="0.25">
      <c r="A1112" s="6">
        <v>773</v>
      </c>
      <c r="B1112" s="7" t="s">
        <v>1844</v>
      </c>
      <c r="C1112" s="7" t="s">
        <v>566</v>
      </c>
      <c r="D1112" s="7" t="str">
        <f t="shared" si="0"/>
        <v>020400014101Sức bền vật liệu</v>
      </c>
      <c r="E1112" s="7" t="s">
        <v>1840</v>
      </c>
      <c r="F1112" s="7" t="str">
        <f t="shared" si="1"/>
        <v>02040001410116CĐ-LTÔTÔ</v>
      </c>
      <c r="G1112" s="8">
        <v>1</v>
      </c>
      <c r="H1112" s="7" t="s">
        <v>1845</v>
      </c>
      <c r="I1112" s="8">
        <v>17</v>
      </c>
      <c r="J1112" s="8">
        <v>0</v>
      </c>
      <c r="K1112" s="8">
        <v>17</v>
      </c>
      <c r="L1112" s="9"/>
      <c r="M1112" s="9"/>
      <c r="N1112" s="9"/>
      <c r="O1112" s="9"/>
      <c r="P1112" s="9"/>
      <c r="Q1112" s="9"/>
      <c r="R1112" s="9"/>
      <c r="S1112" s="9"/>
      <c r="T1112" s="9"/>
      <c r="U1112" s="9"/>
    </row>
    <row r="1113" spans="1:21" ht="12.75" hidden="1" customHeight="1" x14ac:dyDescent="0.25">
      <c r="A1113" s="6">
        <v>774</v>
      </c>
      <c r="B1113" s="7" t="s">
        <v>1846</v>
      </c>
      <c r="C1113" s="7" t="s">
        <v>934</v>
      </c>
      <c r="D1113" s="7" t="str">
        <f t="shared" si="0"/>
        <v>020400016701Thực tập Diesel</v>
      </c>
      <c r="E1113" s="7" t="s">
        <v>1840</v>
      </c>
      <c r="F1113" s="7" t="str">
        <f t="shared" si="1"/>
        <v>02040001670116CĐ-LTÔTÔ</v>
      </c>
      <c r="G1113" s="8">
        <v>1</v>
      </c>
      <c r="H1113" s="7" t="s">
        <v>843</v>
      </c>
      <c r="I1113" s="8">
        <v>17</v>
      </c>
      <c r="J1113" s="8">
        <v>17</v>
      </c>
      <c r="K1113" s="8">
        <v>0</v>
      </c>
      <c r="L1113" s="9"/>
      <c r="M1113" s="9"/>
      <c r="N1113" s="9"/>
      <c r="O1113" s="9"/>
      <c r="P1113" s="9"/>
      <c r="Q1113" s="9"/>
      <c r="R1113" s="9"/>
      <c r="S1113" s="9"/>
      <c r="T1113" s="9"/>
      <c r="U1113" s="9"/>
    </row>
    <row r="1114" spans="1:21" ht="12.75" hidden="1" customHeight="1" x14ac:dyDescent="0.25">
      <c r="A1114" s="6">
        <v>775</v>
      </c>
      <c r="B1114" s="7" t="s">
        <v>1847</v>
      </c>
      <c r="C1114" s="7" t="s">
        <v>381</v>
      </c>
      <c r="D1114" s="7" t="str">
        <f t="shared" si="0"/>
        <v>SHCN(12+)88Sinh hoạt chủ nhiệm</v>
      </c>
      <c r="E1114" s="7" t="s">
        <v>1818</v>
      </c>
      <c r="F1114" s="7" t="str">
        <f t="shared" si="1"/>
        <v>SHCN(12+)8816CĐ-LTCNTT</v>
      </c>
      <c r="G1114" s="8">
        <v>1</v>
      </c>
      <c r="H1114" s="7" t="s">
        <v>1078</v>
      </c>
      <c r="I1114" s="8">
        <v>12</v>
      </c>
      <c r="J1114" s="8">
        <v>0</v>
      </c>
      <c r="K1114" s="8">
        <v>12</v>
      </c>
      <c r="L1114" s="9"/>
      <c r="M1114" s="9"/>
      <c r="N1114" s="9"/>
      <c r="O1114" s="9"/>
      <c r="P1114" s="9"/>
      <c r="Q1114" s="9"/>
      <c r="R1114" s="9"/>
      <c r="S1114" s="9"/>
      <c r="T1114" s="9"/>
      <c r="U1114" s="9"/>
    </row>
    <row r="1115" spans="1:21" ht="12.75" hidden="1" customHeight="1" x14ac:dyDescent="0.25">
      <c r="A1115" s="6">
        <v>776</v>
      </c>
      <c r="B1115" s="7" t="s">
        <v>1848</v>
      </c>
      <c r="C1115" s="7" t="s">
        <v>381</v>
      </c>
      <c r="D1115" s="7" t="str">
        <f t="shared" si="0"/>
        <v>SHCN(12+)89Sinh hoạt chủ nhiệm</v>
      </c>
      <c r="E1115" s="7" t="s">
        <v>1828</v>
      </c>
      <c r="F1115" s="7" t="str">
        <f t="shared" si="1"/>
        <v>SHCN(12+)8916CĐ-LTĐ</v>
      </c>
      <c r="G1115" s="8">
        <v>1</v>
      </c>
      <c r="H1115" s="7" t="s">
        <v>47</v>
      </c>
      <c r="I1115" s="8">
        <v>19</v>
      </c>
      <c r="J1115" s="8">
        <v>0</v>
      </c>
      <c r="K1115" s="8">
        <v>19</v>
      </c>
      <c r="L1115" s="9"/>
      <c r="M1115" s="9"/>
      <c r="N1115" s="9"/>
      <c r="O1115" s="9"/>
      <c r="P1115" s="9"/>
      <c r="Q1115" s="9"/>
      <c r="R1115" s="9"/>
      <c r="S1115" s="9"/>
      <c r="T1115" s="9"/>
      <c r="U1115" s="9"/>
    </row>
    <row r="1116" spans="1:21" ht="12.75" hidden="1" customHeight="1" x14ac:dyDescent="0.25">
      <c r="A1116" s="6">
        <v>777</v>
      </c>
      <c r="B1116" s="7" t="s">
        <v>1849</v>
      </c>
      <c r="C1116" s="7" t="s">
        <v>381</v>
      </c>
      <c r="D1116" s="7" t="str">
        <f t="shared" si="0"/>
        <v>SHCN(12+)90Sinh hoạt chủ nhiệm</v>
      </c>
      <c r="E1116" s="7" t="s">
        <v>1840</v>
      </c>
      <c r="F1116" s="7" t="str">
        <f t="shared" si="1"/>
        <v>SHCN(12+)9016CĐ-LTÔTÔ</v>
      </c>
      <c r="G1116" s="8">
        <v>1</v>
      </c>
      <c r="H1116" s="7" t="s">
        <v>1850</v>
      </c>
      <c r="I1116" s="8">
        <v>17</v>
      </c>
      <c r="J1116" s="8">
        <v>0</v>
      </c>
      <c r="K1116" s="8">
        <v>17</v>
      </c>
      <c r="L1116" s="9"/>
      <c r="M1116" s="9"/>
      <c r="N1116" s="9"/>
      <c r="O1116" s="9"/>
      <c r="P1116" s="9"/>
      <c r="Q1116" s="9"/>
      <c r="R1116" s="9"/>
      <c r="S1116" s="9"/>
      <c r="T1116" s="9"/>
      <c r="U1116" s="9"/>
    </row>
    <row r="1117" spans="1:21" ht="12.75" hidden="1" customHeight="1" x14ac:dyDescent="0.25">
      <c r="A1117" s="6">
        <v>778</v>
      </c>
      <c r="B1117" s="7" t="s">
        <v>1851</v>
      </c>
      <c r="C1117" s="7" t="s">
        <v>1852</v>
      </c>
      <c r="D1117" s="7" t="str">
        <f t="shared" si="0"/>
        <v>020200077701Thực tập Gò-Hàn</v>
      </c>
      <c r="E1117" s="7" t="s">
        <v>1044</v>
      </c>
      <c r="F1117" s="7" t="str">
        <f t="shared" si="1"/>
        <v>02020007770115CĐ-CĐT1</v>
      </c>
      <c r="G1117" s="8">
        <v>1</v>
      </c>
      <c r="H1117" s="7" t="s">
        <v>465</v>
      </c>
      <c r="I1117" s="8">
        <v>51</v>
      </c>
      <c r="J1117" s="8">
        <v>51</v>
      </c>
      <c r="K1117" s="8">
        <v>0</v>
      </c>
      <c r="L1117" s="9"/>
      <c r="M1117" s="9"/>
      <c r="N1117" s="9"/>
      <c r="O1117" s="9"/>
      <c r="P1117" s="9"/>
      <c r="Q1117" s="9"/>
      <c r="R1117" s="9"/>
      <c r="S1117" s="9"/>
      <c r="T1117" s="9"/>
      <c r="U1117" s="9"/>
    </row>
    <row r="1118" spans="1:21" ht="12.75" hidden="1" customHeight="1" x14ac:dyDescent="0.25">
      <c r="A1118" s="6">
        <v>779</v>
      </c>
      <c r="B1118" s="7" t="s">
        <v>1853</v>
      </c>
      <c r="C1118" s="7" t="s">
        <v>306</v>
      </c>
      <c r="D1118" s="7" t="str">
        <f t="shared" si="0"/>
        <v>020200032301Thực tập Nguội cơ bản</v>
      </c>
      <c r="E1118" s="7" t="s">
        <v>1044</v>
      </c>
      <c r="F1118" s="7" t="str">
        <f t="shared" si="1"/>
        <v>02020003230115CĐ-CĐT1</v>
      </c>
      <c r="G1118" s="8">
        <v>1</v>
      </c>
      <c r="H1118" s="7" t="s">
        <v>683</v>
      </c>
      <c r="I1118" s="8">
        <v>55</v>
      </c>
      <c r="J1118" s="8">
        <v>55</v>
      </c>
      <c r="K1118" s="8">
        <v>0</v>
      </c>
      <c r="L1118" s="9"/>
      <c r="M1118" s="9"/>
      <c r="N1118" s="9"/>
      <c r="O1118" s="9"/>
      <c r="P1118" s="9"/>
      <c r="Q1118" s="9"/>
      <c r="R1118" s="9"/>
      <c r="S1118" s="9"/>
      <c r="T1118" s="9"/>
      <c r="U1118" s="9"/>
    </row>
    <row r="1119" spans="1:21" ht="12.75" hidden="1" customHeight="1" x14ac:dyDescent="0.25">
      <c r="A1119" s="6">
        <v>780</v>
      </c>
      <c r="B1119" s="7" t="s">
        <v>1854</v>
      </c>
      <c r="C1119" s="7" t="s">
        <v>1578</v>
      </c>
      <c r="D1119" s="7" t="str">
        <f t="shared" si="0"/>
        <v>000000109201Ngữ văn 1</v>
      </c>
      <c r="E1119" s="7" t="s">
        <v>1855</v>
      </c>
      <c r="F1119" s="7" t="str">
        <f t="shared" si="1"/>
        <v>000000109201CHUYENDIEM_1</v>
      </c>
      <c r="G1119" s="8">
        <v>1</v>
      </c>
      <c r="H1119" s="7"/>
      <c r="I1119" s="8">
        <v>1</v>
      </c>
      <c r="J1119" s="8">
        <v>1</v>
      </c>
      <c r="K1119" s="8">
        <v>0</v>
      </c>
      <c r="L1119" s="9"/>
      <c r="M1119" s="9"/>
      <c r="N1119" s="9"/>
      <c r="O1119" s="9"/>
      <c r="P1119" s="9"/>
      <c r="Q1119" s="9"/>
      <c r="R1119" s="9"/>
      <c r="S1119" s="9"/>
      <c r="T1119" s="9"/>
      <c r="U1119" s="9"/>
    </row>
    <row r="1120" spans="1:21" ht="12.75" hidden="1" customHeight="1" x14ac:dyDescent="0.25">
      <c r="A1120" s="6">
        <v>781</v>
      </c>
      <c r="B1120" s="7" t="s">
        <v>1856</v>
      </c>
      <c r="C1120" s="7" t="s">
        <v>830</v>
      </c>
      <c r="D1120" s="7" t="str">
        <f t="shared" si="0"/>
        <v>020200014901Thiết kế trang phục 1</v>
      </c>
      <c r="E1120" s="7" t="s">
        <v>1857</v>
      </c>
      <c r="F1120" s="7" t="str">
        <f t="shared" si="1"/>
        <v>02020001490114CĐ_HL1_MTT</v>
      </c>
      <c r="G1120" s="8">
        <v>1</v>
      </c>
      <c r="H1120" s="7"/>
      <c r="I1120" s="8">
        <v>1</v>
      </c>
      <c r="J1120" s="8">
        <v>0</v>
      </c>
      <c r="K1120" s="8">
        <v>1</v>
      </c>
      <c r="L1120" s="9"/>
      <c r="M1120" s="9"/>
      <c r="N1120" s="9"/>
      <c r="O1120" s="9"/>
      <c r="P1120" s="9"/>
      <c r="Q1120" s="9"/>
      <c r="R1120" s="9"/>
      <c r="S1120" s="9"/>
      <c r="T1120" s="9"/>
      <c r="U1120" s="9"/>
    </row>
    <row r="1121" spans="1:21" ht="12.75" hidden="1" customHeight="1" x14ac:dyDescent="0.25">
      <c r="A1121" s="6">
        <v>782</v>
      </c>
      <c r="B1121" s="7" t="s">
        <v>1858</v>
      </c>
      <c r="C1121" s="7" t="s">
        <v>39</v>
      </c>
      <c r="D1121" s="7" t="str">
        <f t="shared" si="0"/>
        <v>071300118701Chính trị</v>
      </c>
      <c r="E1121" s="7" t="s">
        <v>1859</v>
      </c>
      <c r="F1121" s="7" t="str">
        <f t="shared" si="1"/>
        <v>07130011870117T2-QTM1</v>
      </c>
      <c r="G1121" s="8">
        <v>1</v>
      </c>
      <c r="H1121" s="7" t="s">
        <v>41</v>
      </c>
      <c r="I1121" s="8">
        <v>45</v>
      </c>
      <c r="J1121" s="8">
        <v>0</v>
      </c>
      <c r="K1121" s="8">
        <v>45</v>
      </c>
      <c r="L1121" s="9"/>
      <c r="M1121" s="9"/>
      <c r="N1121" s="9"/>
      <c r="O1121" s="9"/>
      <c r="P1121" s="9"/>
      <c r="Q1121" s="9"/>
      <c r="R1121" s="9"/>
      <c r="S1121" s="9"/>
      <c r="T1121" s="9"/>
      <c r="U1121" s="9"/>
    </row>
    <row r="1122" spans="1:21" ht="12.75" hidden="1" customHeight="1" x14ac:dyDescent="0.25">
      <c r="A1122" s="6">
        <v>783</v>
      </c>
      <c r="B1122" s="7" t="s">
        <v>1860</v>
      </c>
      <c r="C1122" s="7" t="s">
        <v>1571</v>
      </c>
      <c r="D1122" s="7" t="str">
        <f t="shared" si="0"/>
        <v>071300118801Pháp luật</v>
      </c>
      <c r="E1122" s="7" t="s">
        <v>1859</v>
      </c>
      <c r="F1122" s="7" t="str">
        <f t="shared" si="1"/>
        <v>07130011880117T2-QTM1</v>
      </c>
      <c r="G1122" s="8">
        <v>1</v>
      </c>
      <c r="H1122" s="7" t="s">
        <v>1286</v>
      </c>
      <c r="I1122" s="8">
        <v>45</v>
      </c>
      <c r="J1122" s="8">
        <v>0</v>
      </c>
      <c r="K1122" s="8">
        <v>45</v>
      </c>
      <c r="L1122" s="9"/>
      <c r="M1122" s="9"/>
      <c r="N1122" s="9"/>
      <c r="O1122" s="9"/>
      <c r="P1122" s="9"/>
      <c r="Q1122" s="9"/>
      <c r="R1122" s="9"/>
      <c r="S1122" s="9"/>
      <c r="T1122" s="9"/>
      <c r="U1122" s="9"/>
    </row>
    <row r="1123" spans="1:21" ht="12.75" hidden="1" customHeight="1" x14ac:dyDescent="0.25">
      <c r="A1123" s="6">
        <v>784</v>
      </c>
      <c r="B1123" s="7" t="s">
        <v>1861</v>
      </c>
      <c r="C1123" s="7" t="s">
        <v>422</v>
      </c>
      <c r="D1123" s="7" t="str">
        <f t="shared" si="0"/>
        <v>071300119001Cơ sở dữ liệu</v>
      </c>
      <c r="E1123" s="7" t="s">
        <v>1859</v>
      </c>
      <c r="F1123" s="7" t="str">
        <f t="shared" si="1"/>
        <v>07130011900117T2-QTM1</v>
      </c>
      <c r="G1123" s="8">
        <v>1</v>
      </c>
      <c r="H1123" s="7" t="s">
        <v>423</v>
      </c>
      <c r="I1123" s="8">
        <v>45</v>
      </c>
      <c r="J1123" s="8">
        <v>0</v>
      </c>
      <c r="K1123" s="8">
        <v>45</v>
      </c>
      <c r="L1123" s="9"/>
      <c r="M1123" s="9"/>
      <c r="N1123" s="9"/>
      <c r="O1123" s="9"/>
      <c r="P1123" s="9"/>
      <c r="Q1123" s="9"/>
      <c r="R1123" s="9"/>
      <c r="S1123" s="9"/>
      <c r="T1123" s="9"/>
      <c r="U1123" s="9"/>
    </row>
    <row r="1124" spans="1:21" ht="12.75" hidden="1" customHeight="1" x14ac:dyDescent="0.25">
      <c r="A1124" s="6">
        <v>785</v>
      </c>
      <c r="B1124" s="7" t="s">
        <v>1862</v>
      </c>
      <c r="C1124" s="7" t="s">
        <v>1863</v>
      </c>
      <c r="D1124" s="7" t="str">
        <f t="shared" si="0"/>
        <v>071300119101Anh văn chuyên ngành CNTT</v>
      </c>
      <c r="E1124" s="7" t="s">
        <v>1859</v>
      </c>
      <c r="F1124" s="7" t="str">
        <f t="shared" si="1"/>
        <v>07130011910117T2-QTM1</v>
      </c>
      <c r="G1124" s="8">
        <v>1</v>
      </c>
      <c r="H1124" s="7" t="s">
        <v>485</v>
      </c>
      <c r="I1124" s="8">
        <v>45</v>
      </c>
      <c r="J1124" s="8">
        <v>0</v>
      </c>
      <c r="K1124" s="8">
        <v>45</v>
      </c>
      <c r="L1124" s="9"/>
      <c r="M1124" s="9"/>
      <c r="N1124" s="9"/>
      <c r="O1124" s="9"/>
      <c r="P1124" s="9"/>
      <c r="Q1124" s="9"/>
      <c r="R1124" s="9"/>
      <c r="S1124" s="9"/>
      <c r="T1124" s="9"/>
      <c r="U1124" s="9"/>
    </row>
    <row r="1125" spans="1:21" ht="12.75" hidden="1" customHeight="1" x14ac:dyDescent="0.25">
      <c r="A1125" s="6">
        <v>786</v>
      </c>
      <c r="B1125" s="7" t="s">
        <v>1864</v>
      </c>
      <c r="C1125" s="7" t="s">
        <v>1064</v>
      </c>
      <c r="D1125" s="7" t="str">
        <f t="shared" si="0"/>
        <v>071300119201Mạng máy tính và quản trị mạng</v>
      </c>
      <c r="E1125" s="7" t="s">
        <v>1859</v>
      </c>
      <c r="F1125" s="7" t="str">
        <f t="shared" si="1"/>
        <v>07130011920117T2-QTM1</v>
      </c>
      <c r="G1125" s="8">
        <v>1</v>
      </c>
      <c r="H1125" s="7" t="s">
        <v>31</v>
      </c>
      <c r="I1125" s="8">
        <v>45</v>
      </c>
      <c r="J1125" s="8">
        <v>0</v>
      </c>
      <c r="K1125" s="8">
        <v>45</v>
      </c>
      <c r="L1125" s="9"/>
      <c r="M1125" s="9"/>
      <c r="N1125" s="9"/>
      <c r="O1125" s="9"/>
      <c r="P1125" s="9"/>
      <c r="Q1125" s="9"/>
      <c r="R1125" s="9"/>
      <c r="S1125" s="9"/>
      <c r="T1125" s="9"/>
      <c r="U1125" s="9"/>
    </row>
    <row r="1126" spans="1:21" ht="12.75" hidden="1" customHeight="1" x14ac:dyDescent="0.25">
      <c r="A1126" s="6">
        <v>787</v>
      </c>
      <c r="B1126" s="7" t="s">
        <v>1865</v>
      </c>
      <c r="C1126" s="7" t="s">
        <v>1866</v>
      </c>
      <c r="D1126" s="7" t="str">
        <f t="shared" si="0"/>
        <v>071300119301Thiết lập hệ thống mạng</v>
      </c>
      <c r="E1126" s="7" t="s">
        <v>1859</v>
      </c>
      <c r="F1126" s="7" t="str">
        <f t="shared" si="1"/>
        <v>07130011930117T2-QTM1</v>
      </c>
      <c r="G1126" s="8">
        <v>1</v>
      </c>
      <c r="H1126" s="7" t="s">
        <v>37</v>
      </c>
      <c r="I1126" s="8">
        <v>45</v>
      </c>
      <c r="J1126" s="8">
        <v>0</v>
      </c>
      <c r="K1126" s="8">
        <v>45</v>
      </c>
      <c r="L1126" s="9"/>
      <c r="M1126" s="9"/>
      <c r="N1126" s="9"/>
      <c r="O1126" s="9"/>
      <c r="P1126" s="9"/>
      <c r="Q1126" s="9"/>
      <c r="R1126" s="9"/>
      <c r="S1126" s="9"/>
      <c r="T1126" s="9"/>
      <c r="U1126" s="9"/>
    </row>
    <row r="1127" spans="1:21" ht="12.75" hidden="1" customHeight="1" x14ac:dyDescent="0.25">
      <c r="A1127" s="6">
        <v>788</v>
      </c>
      <c r="B1127" s="7" t="s">
        <v>1867</v>
      </c>
      <c r="C1127" s="7" t="s">
        <v>1575</v>
      </c>
      <c r="D1127" s="7" t="str">
        <f t="shared" si="0"/>
        <v>071300118901Giáo dục thể chất</v>
      </c>
      <c r="E1127" s="7" t="s">
        <v>1859</v>
      </c>
      <c r="F1127" s="7" t="str">
        <f t="shared" si="1"/>
        <v>07130011890117T2-QTM1</v>
      </c>
      <c r="G1127" s="8">
        <v>1</v>
      </c>
      <c r="H1127" s="7" t="s">
        <v>1576</v>
      </c>
      <c r="I1127" s="8">
        <v>45</v>
      </c>
      <c r="J1127" s="8">
        <v>0</v>
      </c>
      <c r="K1127" s="8">
        <v>45</v>
      </c>
      <c r="L1127" s="9"/>
      <c r="M1127" s="9"/>
      <c r="N1127" s="9"/>
      <c r="O1127" s="9"/>
      <c r="P1127" s="9"/>
      <c r="Q1127" s="9"/>
      <c r="R1127" s="9"/>
      <c r="S1127" s="9"/>
      <c r="T1127" s="9"/>
      <c r="U1127" s="9"/>
    </row>
    <row r="1128" spans="1:21" ht="12.75" hidden="1" customHeight="1" x14ac:dyDescent="0.25">
      <c r="A1128" s="6">
        <v>789</v>
      </c>
      <c r="B1128" s="7" t="s">
        <v>1868</v>
      </c>
      <c r="C1128" s="7" t="s">
        <v>55</v>
      </c>
      <c r="D1128" s="7" t="str">
        <f t="shared" si="0"/>
        <v>071300118601Giáo dục quốc phòng - An ninh</v>
      </c>
      <c r="E1128" s="7" t="s">
        <v>1859</v>
      </c>
      <c r="F1128" s="7" t="str">
        <f t="shared" si="1"/>
        <v>07130011860117T2-QTM1</v>
      </c>
      <c r="G1128" s="8">
        <v>1</v>
      </c>
      <c r="H1128" s="7" t="s">
        <v>1869</v>
      </c>
      <c r="I1128" s="8">
        <v>77</v>
      </c>
      <c r="J1128" s="8">
        <v>77</v>
      </c>
      <c r="K1128" s="8">
        <v>0</v>
      </c>
      <c r="L1128" s="9"/>
      <c r="M1128" s="9"/>
      <c r="N1128" s="9"/>
      <c r="O1128" s="9"/>
      <c r="P1128" s="9"/>
      <c r="Q1128" s="9"/>
      <c r="R1128" s="9"/>
      <c r="S1128" s="9"/>
      <c r="T1128" s="9"/>
      <c r="U1128" s="9"/>
    </row>
    <row r="1129" spans="1:21" ht="12.75" hidden="1" customHeight="1" x14ac:dyDescent="0.25">
      <c r="A1129" s="6">
        <v>790</v>
      </c>
      <c r="B1129" s="7" t="s">
        <v>1870</v>
      </c>
      <c r="C1129" s="7" t="s">
        <v>1688</v>
      </c>
      <c r="D1129" s="7" t="str">
        <f t="shared" si="0"/>
        <v>071300118001Mạch điện</v>
      </c>
      <c r="E1129" s="7" t="s">
        <v>1871</v>
      </c>
      <c r="F1129" s="7" t="str">
        <f t="shared" si="1"/>
        <v>07130011800117T2-ĐCN1</v>
      </c>
      <c r="G1129" s="8">
        <v>1</v>
      </c>
      <c r="H1129" s="7" t="s">
        <v>1703</v>
      </c>
      <c r="I1129" s="8">
        <v>32</v>
      </c>
      <c r="J1129" s="8">
        <v>0</v>
      </c>
      <c r="K1129" s="8">
        <v>32</v>
      </c>
      <c r="L1129" s="9"/>
      <c r="M1129" s="9"/>
      <c r="N1129" s="9"/>
      <c r="O1129" s="9"/>
      <c r="P1129" s="9"/>
      <c r="Q1129" s="9"/>
      <c r="R1129" s="9"/>
      <c r="S1129" s="9"/>
      <c r="T1129" s="9"/>
      <c r="U1129" s="9"/>
    </row>
    <row r="1130" spans="1:21" ht="12.75" hidden="1" customHeight="1" x14ac:dyDescent="0.25">
      <c r="A1130" s="6">
        <v>791</v>
      </c>
      <c r="B1130" s="7" t="s">
        <v>1872</v>
      </c>
      <c r="C1130" s="7" t="s">
        <v>1873</v>
      </c>
      <c r="D1130" s="7" t="str">
        <f t="shared" si="0"/>
        <v>071300118101Điện tử cơ bản</v>
      </c>
      <c r="E1130" s="7" t="s">
        <v>1871</v>
      </c>
      <c r="F1130" s="7" t="str">
        <f t="shared" si="1"/>
        <v>07130011810117T2-ĐCN1</v>
      </c>
      <c r="G1130" s="8">
        <v>1</v>
      </c>
      <c r="H1130" s="7" t="s">
        <v>1498</v>
      </c>
      <c r="I1130" s="8">
        <v>32</v>
      </c>
      <c r="J1130" s="8">
        <v>0</v>
      </c>
      <c r="K1130" s="8">
        <v>32</v>
      </c>
      <c r="L1130" s="9"/>
      <c r="M1130" s="9"/>
      <c r="N1130" s="9"/>
      <c r="O1130" s="9"/>
      <c r="P1130" s="9"/>
      <c r="Q1130" s="9"/>
      <c r="R1130" s="9"/>
      <c r="S1130" s="9"/>
      <c r="T1130" s="9"/>
      <c r="U1130" s="9"/>
    </row>
    <row r="1131" spans="1:21" ht="12.75" hidden="1" customHeight="1" x14ac:dyDescent="0.25">
      <c r="A1131" s="6">
        <v>792</v>
      </c>
      <c r="B1131" s="7" t="s">
        <v>1874</v>
      </c>
      <c r="C1131" s="7" t="s">
        <v>1875</v>
      </c>
      <c r="D1131" s="7" t="str">
        <f t="shared" si="0"/>
        <v>071300118201An toàn điện</v>
      </c>
      <c r="E1131" s="7" t="s">
        <v>1871</v>
      </c>
      <c r="F1131" s="7" t="str">
        <f t="shared" si="1"/>
        <v>07130011820117T2-ĐCN1</v>
      </c>
      <c r="G1131" s="8">
        <v>1</v>
      </c>
      <c r="H1131" s="7" t="s">
        <v>50</v>
      </c>
      <c r="I1131" s="8">
        <v>32</v>
      </c>
      <c r="J1131" s="8">
        <v>0</v>
      </c>
      <c r="K1131" s="8">
        <v>32</v>
      </c>
      <c r="L1131" s="9"/>
      <c r="M1131" s="9"/>
      <c r="N1131" s="9"/>
      <c r="O1131" s="9"/>
      <c r="P1131" s="9"/>
      <c r="Q1131" s="9"/>
      <c r="R1131" s="9"/>
      <c r="S1131" s="9"/>
      <c r="T1131" s="9"/>
      <c r="U1131" s="9"/>
    </row>
    <row r="1132" spans="1:21" ht="12.75" hidden="1" customHeight="1" x14ac:dyDescent="0.25">
      <c r="A1132" s="6">
        <v>793</v>
      </c>
      <c r="B1132" s="7" t="s">
        <v>1876</v>
      </c>
      <c r="C1132" s="7" t="s">
        <v>196</v>
      </c>
      <c r="D1132" s="7" t="str">
        <f t="shared" si="0"/>
        <v>071300118401Máy điện</v>
      </c>
      <c r="E1132" s="7" t="s">
        <v>1871</v>
      </c>
      <c r="F1132" s="7" t="str">
        <f t="shared" si="1"/>
        <v>07130011840117T2-ĐCN1</v>
      </c>
      <c r="G1132" s="8">
        <v>1</v>
      </c>
      <c r="H1132" s="7" t="s">
        <v>441</v>
      </c>
      <c r="I1132" s="8">
        <v>32</v>
      </c>
      <c r="J1132" s="8">
        <v>0</v>
      </c>
      <c r="K1132" s="8">
        <v>32</v>
      </c>
      <c r="L1132" s="9"/>
      <c r="M1132" s="9"/>
      <c r="N1132" s="9"/>
      <c r="O1132" s="9"/>
      <c r="P1132" s="9"/>
      <c r="Q1132" s="9"/>
      <c r="R1132" s="9"/>
      <c r="S1132" s="9"/>
      <c r="T1132" s="9"/>
      <c r="U1132" s="9"/>
    </row>
    <row r="1133" spans="1:21" ht="12.75" hidden="1" customHeight="1" x14ac:dyDescent="0.25">
      <c r="A1133" s="6">
        <v>794</v>
      </c>
      <c r="B1133" s="7" t="s">
        <v>1877</v>
      </c>
      <c r="C1133" s="7" t="s">
        <v>1878</v>
      </c>
      <c r="D1133" s="7" t="str">
        <f t="shared" si="0"/>
        <v>071300118301Thực tập điện cơ bản</v>
      </c>
      <c r="E1133" s="7" t="s">
        <v>1871</v>
      </c>
      <c r="F1133" s="7" t="str">
        <f t="shared" si="1"/>
        <v>07130011830117T2-ĐCN1</v>
      </c>
      <c r="G1133" s="8">
        <v>1</v>
      </c>
      <c r="H1133" s="7" t="s">
        <v>44</v>
      </c>
      <c r="I1133" s="8">
        <v>32</v>
      </c>
      <c r="J1133" s="8">
        <v>0</v>
      </c>
      <c r="K1133" s="8">
        <v>32</v>
      </c>
      <c r="L1133" s="9"/>
      <c r="M1133" s="9"/>
      <c r="N1133" s="9"/>
      <c r="O1133" s="9"/>
      <c r="P1133" s="9"/>
      <c r="Q1133" s="9"/>
      <c r="R1133" s="9"/>
      <c r="S1133" s="9"/>
      <c r="T1133" s="9"/>
      <c r="U1133" s="9"/>
    </row>
    <row r="1134" spans="1:21" ht="12.75" hidden="1" customHeight="1" x14ac:dyDescent="0.25">
      <c r="A1134" s="6">
        <v>795</v>
      </c>
      <c r="B1134" s="7" t="s">
        <v>1879</v>
      </c>
      <c r="C1134" s="7" t="s">
        <v>1880</v>
      </c>
      <c r="D1134" s="7" t="str">
        <f t="shared" si="0"/>
        <v>071300118501Thực tập vẽ điện</v>
      </c>
      <c r="E1134" s="7" t="s">
        <v>1871</v>
      </c>
      <c r="F1134" s="7" t="str">
        <f t="shared" si="1"/>
        <v>07130011850117T2-ĐCN1</v>
      </c>
      <c r="G1134" s="8">
        <v>1</v>
      </c>
      <c r="H1134" s="7" t="s">
        <v>1498</v>
      </c>
      <c r="I1134" s="8">
        <v>32</v>
      </c>
      <c r="J1134" s="8">
        <v>0</v>
      </c>
      <c r="K1134" s="8">
        <v>32</v>
      </c>
      <c r="L1134" s="9"/>
      <c r="M1134" s="9"/>
      <c r="N1134" s="9"/>
      <c r="O1134" s="9"/>
      <c r="P1134" s="9"/>
      <c r="Q1134" s="9"/>
      <c r="R1134" s="9"/>
      <c r="S1134" s="9"/>
      <c r="T1134" s="9"/>
      <c r="U1134" s="9"/>
    </row>
    <row r="1135" spans="1:21" ht="12.75" hidden="1" customHeight="1" x14ac:dyDescent="0.25">
      <c r="A1135" s="6">
        <v>796</v>
      </c>
      <c r="B1135" s="7" t="s">
        <v>1881</v>
      </c>
      <c r="C1135" s="7" t="s">
        <v>381</v>
      </c>
      <c r="D1135" s="7" t="str">
        <f t="shared" si="0"/>
        <v>SHCN(12+)91Sinh hoạt chủ nhiệm</v>
      </c>
      <c r="E1135" s="7" t="s">
        <v>1871</v>
      </c>
      <c r="F1135" s="7" t="str">
        <f t="shared" si="1"/>
        <v>SHCN(12+)9117T2-ĐCN1</v>
      </c>
      <c r="G1135" s="8">
        <v>1</v>
      </c>
      <c r="H1135" s="7" t="s">
        <v>1882</v>
      </c>
      <c r="I1135" s="8">
        <v>32</v>
      </c>
      <c r="J1135" s="8">
        <v>0</v>
      </c>
      <c r="K1135" s="8">
        <v>32</v>
      </c>
      <c r="L1135" s="9"/>
      <c r="M1135" s="9"/>
      <c r="N1135" s="9"/>
      <c r="O1135" s="9"/>
      <c r="P1135" s="9"/>
      <c r="Q1135" s="9"/>
      <c r="R1135" s="9"/>
      <c r="S1135" s="9"/>
      <c r="T1135" s="9"/>
      <c r="U1135" s="9"/>
    </row>
    <row r="1136" spans="1:21" ht="12.75" hidden="1" customHeight="1" x14ac:dyDescent="0.25">
      <c r="A1136" s="6">
        <v>797</v>
      </c>
      <c r="B1136" s="7" t="s">
        <v>1883</v>
      </c>
      <c r="C1136" s="7" t="s">
        <v>381</v>
      </c>
      <c r="D1136" s="7" t="str">
        <f t="shared" si="0"/>
        <v>SHCN(12+)92Sinh hoạt chủ nhiệm</v>
      </c>
      <c r="E1136" s="7" t="s">
        <v>1859</v>
      </c>
      <c r="F1136" s="7" t="str">
        <f t="shared" si="1"/>
        <v>SHCN(12+)9217T2-QTM1</v>
      </c>
      <c r="G1136" s="8">
        <v>1</v>
      </c>
      <c r="H1136" s="7" t="s">
        <v>1884</v>
      </c>
      <c r="I1136" s="8">
        <v>45</v>
      </c>
      <c r="J1136" s="8">
        <v>0</v>
      </c>
      <c r="K1136" s="8">
        <v>45</v>
      </c>
      <c r="L1136" s="9"/>
      <c r="M1136" s="9"/>
      <c r="N1136" s="9"/>
      <c r="O1136" s="9"/>
      <c r="P1136" s="9"/>
      <c r="Q1136" s="9"/>
      <c r="R1136" s="9"/>
      <c r="S1136" s="9"/>
      <c r="T1136" s="9"/>
      <c r="U1136" s="9"/>
    </row>
    <row r="1137" spans="1:21" ht="12.75" hidden="1" customHeight="1" x14ac:dyDescent="0.25">
      <c r="A1137" s="6">
        <v>798</v>
      </c>
      <c r="B1137" s="7" t="s">
        <v>1885</v>
      </c>
      <c r="C1137" s="7" t="s">
        <v>422</v>
      </c>
      <c r="D1137" s="7" t="str">
        <f t="shared" si="0"/>
        <v>021100093901Cơ sở dữ liệu</v>
      </c>
      <c r="E1137" s="7" t="s">
        <v>1886</v>
      </c>
      <c r="F1137" s="7" t="str">
        <f t="shared" si="1"/>
        <v>02110009390117C1-THU1</v>
      </c>
      <c r="G1137" s="8">
        <v>1</v>
      </c>
      <c r="H1137" s="7" t="s">
        <v>423</v>
      </c>
      <c r="I1137" s="8">
        <v>39</v>
      </c>
      <c r="J1137" s="8">
        <v>0</v>
      </c>
      <c r="K1137" s="8">
        <v>39</v>
      </c>
      <c r="L1137" s="9"/>
      <c r="M1137" s="9"/>
      <c r="N1137" s="9"/>
      <c r="O1137" s="9"/>
      <c r="P1137" s="9"/>
      <c r="Q1137" s="9"/>
      <c r="R1137" s="9"/>
      <c r="S1137" s="9"/>
      <c r="T1137" s="9"/>
      <c r="U1137" s="9"/>
    </row>
    <row r="1138" spans="1:21" ht="12.75" hidden="1" customHeight="1" x14ac:dyDescent="0.25">
      <c r="A1138" s="6">
        <v>799</v>
      </c>
      <c r="B1138" s="7" t="s">
        <v>1887</v>
      </c>
      <c r="C1138" s="7" t="s">
        <v>1888</v>
      </c>
      <c r="D1138" s="7" t="str">
        <f t="shared" si="0"/>
        <v>021100094301Kỹ thuật lập trình</v>
      </c>
      <c r="E1138" s="7" t="s">
        <v>1886</v>
      </c>
      <c r="F1138" s="7" t="str">
        <f t="shared" si="1"/>
        <v>02110009430117C1-THU1</v>
      </c>
      <c r="G1138" s="8">
        <v>1</v>
      </c>
      <c r="H1138" s="7" t="s">
        <v>485</v>
      </c>
      <c r="I1138" s="8">
        <v>39</v>
      </c>
      <c r="J1138" s="8">
        <v>0</v>
      </c>
      <c r="K1138" s="8">
        <v>39</v>
      </c>
      <c r="L1138" s="9"/>
      <c r="M1138" s="9"/>
      <c r="N1138" s="9"/>
      <c r="O1138" s="9"/>
      <c r="P1138" s="9"/>
      <c r="Q1138" s="9"/>
      <c r="R1138" s="9"/>
      <c r="S1138" s="9"/>
      <c r="T1138" s="9"/>
      <c r="U1138" s="9"/>
    </row>
    <row r="1139" spans="1:21" ht="12.75" hidden="1" customHeight="1" x14ac:dyDescent="0.25">
      <c r="A1139" s="6">
        <v>800</v>
      </c>
      <c r="B1139" s="7" t="s">
        <v>1889</v>
      </c>
      <c r="C1139" s="7" t="s">
        <v>381</v>
      </c>
      <c r="D1139" s="7" t="str">
        <f t="shared" si="0"/>
        <v>SHCN(12+)93Sinh hoạt chủ nhiệm</v>
      </c>
      <c r="E1139" s="7" t="s">
        <v>1886</v>
      </c>
      <c r="F1139" s="7" t="str">
        <f t="shared" si="1"/>
        <v>SHCN(12+)9317C1-THU1</v>
      </c>
      <c r="G1139" s="8">
        <v>1</v>
      </c>
      <c r="H1139" s="7" t="s">
        <v>1890</v>
      </c>
      <c r="I1139" s="8">
        <v>39</v>
      </c>
      <c r="J1139" s="8">
        <v>0</v>
      </c>
      <c r="K1139" s="8">
        <v>39</v>
      </c>
      <c r="L1139" s="9"/>
      <c r="M1139" s="9"/>
      <c r="N1139" s="9"/>
      <c r="O1139" s="9"/>
      <c r="P1139" s="9"/>
      <c r="Q1139" s="9"/>
      <c r="R1139" s="9"/>
      <c r="S1139" s="9"/>
      <c r="T1139" s="9"/>
      <c r="U1139" s="9"/>
    </row>
    <row r="1140" spans="1:21" ht="12.75" hidden="1" customHeight="1" x14ac:dyDescent="0.25">
      <c r="A1140" s="6">
        <v>801</v>
      </c>
      <c r="B1140" s="7" t="s">
        <v>1891</v>
      </c>
      <c r="C1140" s="7" t="s">
        <v>1892</v>
      </c>
      <c r="D1140" s="7" t="str">
        <f t="shared" si="0"/>
        <v>021100094601Thiết kế đồ họa với Corel</v>
      </c>
      <c r="E1140" s="7" t="s">
        <v>1886</v>
      </c>
      <c r="F1140" s="7" t="str">
        <f t="shared" si="1"/>
        <v>02110009460117C1-THU1</v>
      </c>
      <c r="G1140" s="8">
        <v>1</v>
      </c>
      <c r="H1140" s="7" t="s">
        <v>37</v>
      </c>
      <c r="I1140" s="8">
        <v>39</v>
      </c>
      <c r="J1140" s="8">
        <v>0</v>
      </c>
      <c r="K1140" s="8">
        <v>39</v>
      </c>
      <c r="L1140" s="9"/>
      <c r="M1140" s="9"/>
      <c r="N1140" s="9"/>
      <c r="O1140" s="9"/>
      <c r="P1140" s="9"/>
      <c r="Q1140" s="9"/>
      <c r="R1140" s="9"/>
      <c r="S1140" s="9"/>
      <c r="T1140" s="9"/>
      <c r="U1140" s="9"/>
    </row>
    <row r="1141" spans="1:21" ht="12.75" hidden="1" customHeight="1" x14ac:dyDescent="0.25">
      <c r="A1141" s="6">
        <v>802</v>
      </c>
      <c r="B1141" s="7" t="s">
        <v>1893</v>
      </c>
      <c r="C1141" s="7" t="s">
        <v>1894</v>
      </c>
      <c r="D1141" s="7" t="str">
        <f t="shared" si="0"/>
        <v>021100094701Xử lý văn bản và bảng tính nâng cao</v>
      </c>
      <c r="E1141" s="7" t="s">
        <v>1886</v>
      </c>
      <c r="F1141" s="7" t="str">
        <f t="shared" si="1"/>
        <v>02110009470117C1-THU1</v>
      </c>
      <c r="G1141" s="8">
        <v>1</v>
      </c>
      <c r="H1141" s="7" t="s">
        <v>335</v>
      </c>
      <c r="I1141" s="8">
        <v>39</v>
      </c>
      <c r="J1141" s="8">
        <v>0</v>
      </c>
      <c r="K1141" s="8">
        <v>39</v>
      </c>
      <c r="L1141" s="9"/>
      <c r="M1141" s="9"/>
      <c r="N1141" s="9"/>
      <c r="O1141" s="9"/>
      <c r="P1141" s="9"/>
      <c r="Q1141" s="9"/>
      <c r="R1141" s="9"/>
      <c r="S1141" s="9"/>
      <c r="T1141" s="9"/>
      <c r="U1141" s="9"/>
    </row>
    <row r="1142" spans="1:21" ht="12.75" hidden="1" customHeight="1" x14ac:dyDescent="0.25">
      <c r="A1142" s="6">
        <v>803</v>
      </c>
      <c r="B1142" s="7" t="s">
        <v>1895</v>
      </c>
      <c r="C1142" s="7" t="s">
        <v>422</v>
      </c>
      <c r="D1142" s="7" t="str">
        <f t="shared" si="0"/>
        <v>021100093902Cơ sở dữ liệu</v>
      </c>
      <c r="E1142" s="7" t="s">
        <v>1896</v>
      </c>
      <c r="F1142" s="7" t="str">
        <f t="shared" si="1"/>
        <v>02110009390217C1-TKW1</v>
      </c>
      <c r="G1142" s="8">
        <v>1</v>
      </c>
      <c r="H1142" s="7" t="s">
        <v>1215</v>
      </c>
      <c r="I1142" s="8">
        <v>41</v>
      </c>
      <c r="J1142" s="8">
        <v>0</v>
      </c>
      <c r="K1142" s="8">
        <v>41</v>
      </c>
      <c r="L1142" s="9"/>
      <c r="M1142" s="9"/>
      <c r="N1142" s="9"/>
      <c r="O1142" s="9"/>
      <c r="P1142" s="9"/>
      <c r="Q1142" s="9"/>
      <c r="R1142" s="9"/>
      <c r="S1142" s="9"/>
      <c r="T1142" s="9"/>
      <c r="U1142" s="9"/>
    </row>
    <row r="1143" spans="1:21" ht="12.75" hidden="1" customHeight="1" x14ac:dyDescent="0.25">
      <c r="A1143" s="6">
        <v>804</v>
      </c>
      <c r="B1143" s="7" t="s">
        <v>1897</v>
      </c>
      <c r="C1143" s="7" t="s">
        <v>1898</v>
      </c>
      <c r="D1143" s="7" t="str">
        <f t="shared" si="0"/>
        <v>021100094001Hệ quản trị cơ sở dữ liệu</v>
      </c>
      <c r="E1143" s="7" t="s">
        <v>1896</v>
      </c>
      <c r="F1143" s="7" t="str">
        <f t="shared" si="1"/>
        <v>02110009400117C1-TKW1</v>
      </c>
      <c r="G1143" s="8">
        <v>1</v>
      </c>
      <c r="H1143" s="7" t="s">
        <v>28</v>
      </c>
      <c r="I1143" s="8">
        <v>41</v>
      </c>
      <c r="J1143" s="8">
        <v>0</v>
      </c>
      <c r="K1143" s="8">
        <v>41</v>
      </c>
      <c r="L1143" s="9"/>
      <c r="M1143" s="9"/>
      <c r="N1143" s="9"/>
      <c r="O1143" s="9"/>
      <c r="P1143" s="9"/>
      <c r="Q1143" s="9"/>
      <c r="R1143" s="9"/>
      <c r="S1143" s="9"/>
      <c r="T1143" s="9"/>
      <c r="U1143" s="9"/>
    </row>
    <row r="1144" spans="1:21" ht="12.75" hidden="1" customHeight="1" x14ac:dyDescent="0.25">
      <c r="A1144" s="6">
        <v>805</v>
      </c>
      <c r="B1144" s="7" t="s">
        <v>1899</v>
      </c>
      <c r="C1144" s="7" t="s">
        <v>1900</v>
      </c>
      <c r="D1144" s="7" t="str">
        <f t="shared" si="0"/>
        <v>021100094501Phần cứng và mạng máy tính</v>
      </c>
      <c r="E1144" s="7" t="s">
        <v>1896</v>
      </c>
      <c r="F1144" s="7" t="str">
        <f t="shared" si="1"/>
        <v>02110009450117C1-TKW1</v>
      </c>
      <c r="G1144" s="8">
        <v>1</v>
      </c>
      <c r="H1144" s="7" t="s">
        <v>1081</v>
      </c>
      <c r="I1144" s="8">
        <v>41</v>
      </c>
      <c r="J1144" s="8">
        <v>0</v>
      </c>
      <c r="K1144" s="8">
        <v>41</v>
      </c>
      <c r="L1144" s="9"/>
      <c r="M1144" s="9"/>
      <c r="N1144" s="9"/>
      <c r="O1144" s="9"/>
      <c r="P1144" s="9"/>
      <c r="Q1144" s="9"/>
      <c r="R1144" s="9"/>
      <c r="S1144" s="9"/>
      <c r="T1144" s="9"/>
      <c r="U1144" s="9"/>
    </row>
    <row r="1145" spans="1:21" ht="12.75" hidden="1" customHeight="1" x14ac:dyDescent="0.25">
      <c r="A1145" s="6">
        <v>806</v>
      </c>
      <c r="B1145" s="7" t="s">
        <v>1901</v>
      </c>
      <c r="C1145" s="7" t="s">
        <v>1201</v>
      </c>
      <c r="D1145" s="7" t="str">
        <f t="shared" si="0"/>
        <v>021100012601Photoshop</v>
      </c>
      <c r="E1145" s="7" t="s">
        <v>1896</v>
      </c>
      <c r="F1145" s="7" t="str">
        <f t="shared" si="1"/>
        <v>02110001260117C1-TKW1</v>
      </c>
      <c r="G1145" s="8">
        <v>1</v>
      </c>
      <c r="H1145" s="7" t="s">
        <v>477</v>
      </c>
      <c r="I1145" s="8">
        <v>41</v>
      </c>
      <c r="J1145" s="8">
        <v>0</v>
      </c>
      <c r="K1145" s="8">
        <v>41</v>
      </c>
      <c r="L1145" s="9"/>
      <c r="M1145" s="9"/>
      <c r="N1145" s="9"/>
      <c r="O1145" s="9"/>
      <c r="P1145" s="9"/>
      <c r="Q1145" s="9"/>
      <c r="R1145" s="9"/>
      <c r="S1145" s="9"/>
      <c r="T1145" s="9"/>
      <c r="U1145" s="9"/>
    </row>
    <row r="1146" spans="1:21" ht="12.75" hidden="1" customHeight="1" x14ac:dyDescent="0.25">
      <c r="A1146" s="6">
        <v>807</v>
      </c>
      <c r="B1146" s="7" t="s">
        <v>1902</v>
      </c>
      <c r="C1146" s="7" t="s">
        <v>381</v>
      </c>
      <c r="D1146" s="7" t="str">
        <f t="shared" si="0"/>
        <v>SHCN(12+)94Sinh hoạt chủ nhiệm</v>
      </c>
      <c r="E1146" s="7" t="s">
        <v>1896</v>
      </c>
      <c r="F1146" s="7" t="str">
        <f t="shared" si="1"/>
        <v>SHCN(12+)9417C1-TKW1</v>
      </c>
      <c r="G1146" s="8">
        <v>1</v>
      </c>
      <c r="H1146" s="7" t="s">
        <v>1081</v>
      </c>
      <c r="I1146" s="8">
        <v>41</v>
      </c>
      <c r="J1146" s="8">
        <v>0</v>
      </c>
      <c r="K1146" s="8">
        <v>41</v>
      </c>
      <c r="L1146" s="9"/>
      <c r="M1146" s="9"/>
      <c r="N1146" s="9"/>
      <c r="O1146" s="9"/>
      <c r="P1146" s="9"/>
      <c r="Q1146" s="9"/>
      <c r="R1146" s="9"/>
      <c r="S1146" s="9"/>
      <c r="T1146" s="9"/>
      <c r="U1146" s="9"/>
    </row>
    <row r="1147" spans="1:21" ht="12.75" hidden="1" customHeight="1" x14ac:dyDescent="0.25">
      <c r="A1147" s="6">
        <v>808</v>
      </c>
      <c r="B1147" s="7" t="s">
        <v>1903</v>
      </c>
      <c r="C1147" s="7" t="s">
        <v>422</v>
      </c>
      <c r="D1147" s="7" t="str">
        <f t="shared" si="0"/>
        <v>021100093903Cơ sở dữ liệu</v>
      </c>
      <c r="E1147" s="7" t="s">
        <v>1904</v>
      </c>
      <c r="F1147" s="7" t="str">
        <f t="shared" si="1"/>
        <v>02110009390317C1-CMT1</v>
      </c>
      <c r="G1147" s="8">
        <v>1</v>
      </c>
      <c r="H1147" s="7" t="s">
        <v>1905</v>
      </c>
      <c r="I1147" s="8">
        <v>58</v>
      </c>
      <c r="J1147" s="8">
        <v>0</v>
      </c>
      <c r="K1147" s="8">
        <v>58</v>
      </c>
      <c r="L1147" s="9"/>
      <c r="M1147" s="9"/>
      <c r="N1147" s="9"/>
      <c r="O1147" s="9"/>
      <c r="P1147" s="9"/>
      <c r="Q1147" s="9"/>
      <c r="R1147" s="9"/>
      <c r="S1147" s="9"/>
      <c r="T1147" s="9"/>
      <c r="U1147" s="9"/>
    </row>
    <row r="1148" spans="1:21" ht="12.75" hidden="1" customHeight="1" x14ac:dyDescent="0.25">
      <c r="A1148" s="6">
        <v>809</v>
      </c>
      <c r="B1148" s="7" t="s">
        <v>1906</v>
      </c>
      <c r="C1148" s="7" t="s">
        <v>1898</v>
      </c>
      <c r="D1148" s="7" t="str">
        <f t="shared" si="0"/>
        <v>021100094002Hệ quản trị cơ sở dữ liệu</v>
      </c>
      <c r="E1148" s="7" t="s">
        <v>1904</v>
      </c>
      <c r="F1148" s="7" t="str">
        <f t="shared" si="1"/>
        <v>02110009400217C1-CMT1</v>
      </c>
      <c r="G1148" s="8">
        <v>1</v>
      </c>
      <c r="H1148" s="7" t="s">
        <v>477</v>
      </c>
      <c r="I1148" s="8">
        <v>58</v>
      </c>
      <c r="J1148" s="8">
        <v>0</v>
      </c>
      <c r="K1148" s="8">
        <v>58</v>
      </c>
      <c r="L1148" s="9"/>
      <c r="M1148" s="9"/>
      <c r="N1148" s="9"/>
      <c r="O1148" s="9"/>
      <c r="P1148" s="9"/>
      <c r="Q1148" s="9"/>
      <c r="R1148" s="9"/>
      <c r="S1148" s="9"/>
      <c r="T1148" s="9"/>
      <c r="U1148" s="9"/>
    </row>
    <row r="1149" spans="1:21" ht="12.75" hidden="1" customHeight="1" x14ac:dyDescent="0.25">
      <c r="A1149" s="6">
        <v>810</v>
      </c>
      <c r="B1149" s="7" t="s">
        <v>1907</v>
      </c>
      <c r="C1149" s="7" t="s">
        <v>1064</v>
      </c>
      <c r="D1149" s="7" t="str">
        <f t="shared" si="0"/>
        <v>021100010601Mạng máy tính và quản trị mạng</v>
      </c>
      <c r="E1149" s="7" t="s">
        <v>1904</v>
      </c>
      <c r="F1149" s="7" t="str">
        <f t="shared" si="1"/>
        <v>02110001060117C1-CMT1</v>
      </c>
      <c r="G1149" s="8">
        <v>1</v>
      </c>
      <c r="H1149" s="7" t="s">
        <v>31</v>
      </c>
      <c r="I1149" s="8">
        <v>58</v>
      </c>
      <c r="J1149" s="8">
        <v>0</v>
      </c>
      <c r="K1149" s="8">
        <v>58</v>
      </c>
      <c r="L1149" s="9"/>
      <c r="M1149" s="9"/>
      <c r="N1149" s="9"/>
      <c r="O1149" s="9"/>
      <c r="P1149" s="9"/>
      <c r="Q1149" s="9"/>
      <c r="R1149" s="9"/>
      <c r="S1149" s="9"/>
      <c r="T1149" s="9"/>
      <c r="U1149" s="9"/>
    </row>
    <row r="1150" spans="1:21" ht="12.75" hidden="1" customHeight="1" x14ac:dyDescent="0.25">
      <c r="A1150" s="6">
        <v>811</v>
      </c>
      <c r="B1150" s="7" t="s">
        <v>1908</v>
      </c>
      <c r="C1150" s="7" t="s">
        <v>1909</v>
      </c>
      <c r="D1150" s="7" t="str">
        <f t="shared" si="0"/>
        <v>021100012201Phần cứng máy tính</v>
      </c>
      <c r="E1150" s="7" t="s">
        <v>1904</v>
      </c>
      <c r="F1150" s="7" t="str">
        <f t="shared" si="1"/>
        <v>02110001220117C1-CMT1</v>
      </c>
      <c r="G1150" s="8">
        <v>1</v>
      </c>
      <c r="H1150" s="7" t="s">
        <v>276</v>
      </c>
      <c r="I1150" s="8">
        <v>58</v>
      </c>
      <c r="J1150" s="8">
        <v>0</v>
      </c>
      <c r="K1150" s="8">
        <v>58</v>
      </c>
      <c r="L1150" s="9"/>
      <c r="M1150" s="9"/>
      <c r="N1150" s="9"/>
      <c r="O1150" s="9"/>
      <c r="P1150" s="9"/>
      <c r="Q1150" s="9"/>
      <c r="R1150" s="9"/>
      <c r="S1150" s="9"/>
      <c r="T1150" s="9"/>
      <c r="U1150" s="9"/>
    </row>
    <row r="1151" spans="1:21" ht="12.75" hidden="1" customHeight="1" x14ac:dyDescent="0.25">
      <c r="A1151" s="6">
        <v>812</v>
      </c>
      <c r="B1151" s="7" t="s">
        <v>1910</v>
      </c>
      <c r="C1151" s="7" t="s">
        <v>381</v>
      </c>
      <c r="D1151" s="7" t="str">
        <f t="shared" si="0"/>
        <v>SHCN(12+)95Sinh hoạt chủ nhiệm</v>
      </c>
      <c r="E1151" s="7" t="s">
        <v>1904</v>
      </c>
      <c r="F1151" s="7" t="str">
        <f t="shared" si="1"/>
        <v>SHCN(12+)9517C1-CMT1</v>
      </c>
      <c r="G1151" s="8">
        <v>1</v>
      </c>
      <c r="H1151" s="7" t="s">
        <v>31</v>
      </c>
      <c r="I1151" s="8">
        <v>58</v>
      </c>
      <c r="J1151" s="8">
        <v>0</v>
      </c>
      <c r="K1151" s="8">
        <v>58</v>
      </c>
      <c r="L1151" s="9"/>
      <c r="M1151" s="9"/>
      <c r="N1151" s="9"/>
      <c r="O1151" s="9"/>
      <c r="P1151" s="9"/>
      <c r="Q1151" s="9"/>
      <c r="R1151" s="9"/>
      <c r="S1151" s="9"/>
      <c r="T1151" s="9"/>
      <c r="U1151" s="9"/>
    </row>
    <row r="1152" spans="1:21" ht="12.75" hidden="1" customHeight="1" x14ac:dyDescent="0.25">
      <c r="A1152" s="6">
        <v>813</v>
      </c>
      <c r="B1152" s="7" t="s">
        <v>1911</v>
      </c>
      <c r="C1152" s="7" t="s">
        <v>422</v>
      </c>
      <c r="D1152" s="7" t="str">
        <f t="shared" si="0"/>
        <v>021100093904Cơ sở dữ liệu</v>
      </c>
      <c r="E1152" s="7" t="s">
        <v>1912</v>
      </c>
      <c r="F1152" s="7" t="str">
        <f t="shared" si="1"/>
        <v>02110009390417C1-CMT2</v>
      </c>
      <c r="G1152" s="8">
        <v>1</v>
      </c>
      <c r="H1152" s="7" t="s">
        <v>1215</v>
      </c>
      <c r="I1152" s="8">
        <v>51</v>
      </c>
      <c r="J1152" s="8">
        <v>0</v>
      </c>
      <c r="K1152" s="8">
        <v>51</v>
      </c>
      <c r="L1152" s="9"/>
      <c r="M1152" s="9"/>
      <c r="N1152" s="9"/>
      <c r="O1152" s="9"/>
      <c r="P1152" s="9"/>
      <c r="Q1152" s="9"/>
      <c r="R1152" s="9"/>
      <c r="S1152" s="9"/>
      <c r="T1152" s="9"/>
      <c r="U1152" s="9"/>
    </row>
    <row r="1153" spans="1:21" ht="12.75" hidden="1" customHeight="1" x14ac:dyDescent="0.25">
      <c r="A1153" s="6">
        <v>814</v>
      </c>
      <c r="B1153" s="7" t="s">
        <v>1913</v>
      </c>
      <c r="C1153" s="7" t="s">
        <v>1898</v>
      </c>
      <c r="D1153" s="7" t="str">
        <f t="shared" si="0"/>
        <v>021100094003Hệ quản trị cơ sở dữ liệu</v>
      </c>
      <c r="E1153" s="7" t="s">
        <v>1912</v>
      </c>
      <c r="F1153" s="7" t="str">
        <f t="shared" si="1"/>
        <v>02110009400317C1-CMT2</v>
      </c>
      <c r="G1153" s="8">
        <v>1</v>
      </c>
      <c r="H1153" s="7" t="s">
        <v>477</v>
      </c>
      <c r="I1153" s="8">
        <v>51</v>
      </c>
      <c r="J1153" s="8">
        <v>0</v>
      </c>
      <c r="K1153" s="8">
        <v>51</v>
      </c>
      <c r="L1153" s="9"/>
      <c r="M1153" s="9"/>
      <c r="N1153" s="9"/>
      <c r="O1153" s="9"/>
      <c r="P1153" s="9"/>
      <c r="Q1153" s="9"/>
      <c r="R1153" s="9"/>
      <c r="S1153" s="9"/>
      <c r="T1153" s="9"/>
      <c r="U1153" s="9"/>
    </row>
    <row r="1154" spans="1:21" ht="12.75" hidden="1" customHeight="1" x14ac:dyDescent="0.25">
      <c r="A1154" s="6">
        <v>815</v>
      </c>
      <c r="B1154" s="7" t="s">
        <v>1914</v>
      </c>
      <c r="C1154" s="7" t="s">
        <v>1064</v>
      </c>
      <c r="D1154" s="7" t="str">
        <f t="shared" si="0"/>
        <v>021100010602Mạng máy tính và quản trị mạng</v>
      </c>
      <c r="E1154" s="7" t="s">
        <v>1912</v>
      </c>
      <c r="F1154" s="7" t="str">
        <f t="shared" si="1"/>
        <v>02110001060217C1-CMT2</v>
      </c>
      <c r="G1154" s="8">
        <v>1</v>
      </c>
      <c r="H1154" s="7" t="s">
        <v>31</v>
      </c>
      <c r="I1154" s="8">
        <v>51</v>
      </c>
      <c r="J1154" s="8">
        <v>0</v>
      </c>
      <c r="K1154" s="8">
        <v>51</v>
      </c>
      <c r="L1154" s="9"/>
      <c r="M1154" s="9"/>
      <c r="N1154" s="9"/>
      <c r="O1154" s="9"/>
      <c r="P1154" s="9"/>
      <c r="Q1154" s="9"/>
      <c r="R1154" s="9"/>
      <c r="S1154" s="9"/>
      <c r="T1154" s="9"/>
      <c r="U1154" s="9"/>
    </row>
    <row r="1155" spans="1:21" ht="12.75" hidden="1" customHeight="1" x14ac:dyDescent="0.25">
      <c r="A1155" s="6">
        <v>816</v>
      </c>
      <c r="B1155" s="7" t="s">
        <v>1915</v>
      </c>
      <c r="C1155" s="7" t="s">
        <v>1909</v>
      </c>
      <c r="D1155" s="7" t="str">
        <f t="shared" si="0"/>
        <v>021100012202Phần cứng máy tính</v>
      </c>
      <c r="E1155" s="7" t="s">
        <v>1912</v>
      </c>
      <c r="F1155" s="7" t="str">
        <f t="shared" si="1"/>
        <v>02110001220217C1-CMT2</v>
      </c>
      <c r="G1155" s="8">
        <v>1</v>
      </c>
      <c r="H1155" s="7" t="s">
        <v>13</v>
      </c>
      <c r="I1155" s="8">
        <v>52</v>
      </c>
      <c r="J1155" s="8">
        <v>0</v>
      </c>
      <c r="K1155" s="8">
        <v>52</v>
      </c>
      <c r="L1155" s="9"/>
      <c r="M1155" s="9"/>
      <c r="N1155" s="9"/>
      <c r="O1155" s="9"/>
      <c r="P1155" s="9"/>
      <c r="Q1155" s="9"/>
      <c r="R1155" s="9"/>
      <c r="S1155" s="9"/>
      <c r="T1155" s="9"/>
      <c r="U1155" s="9"/>
    </row>
    <row r="1156" spans="1:21" ht="12.75" hidden="1" customHeight="1" x14ac:dyDescent="0.25">
      <c r="A1156" s="6">
        <v>817</v>
      </c>
      <c r="B1156" s="7" t="s">
        <v>1916</v>
      </c>
      <c r="C1156" s="7" t="s">
        <v>381</v>
      </c>
      <c r="D1156" s="7" t="str">
        <f t="shared" si="0"/>
        <v>SHCN(12+)96Sinh hoạt chủ nhiệm</v>
      </c>
      <c r="E1156" s="7" t="s">
        <v>1912</v>
      </c>
      <c r="F1156" s="7" t="str">
        <f t="shared" si="1"/>
        <v>SHCN(12+)9617C1-CMT2</v>
      </c>
      <c r="G1156" s="8">
        <v>1</v>
      </c>
      <c r="H1156" s="7" t="s">
        <v>13</v>
      </c>
      <c r="I1156" s="8">
        <v>52</v>
      </c>
      <c r="J1156" s="8">
        <v>0</v>
      </c>
      <c r="K1156" s="8">
        <v>52</v>
      </c>
      <c r="L1156" s="9"/>
      <c r="M1156" s="9"/>
      <c r="N1156" s="9"/>
      <c r="O1156" s="9"/>
      <c r="P1156" s="9"/>
      <c r="Q1156" s="9"/>
      <c r="R1156" s="9"/>
      <c r="S1156" s="9"/>
      <c r="T1156" s="9"/>
      <c r="U1156" s="9"/>
    </row>
    <row r="1157" spans="1:21" ht="12.75" hidden="1" customHeight="1" x14ac:dyDescent="0.25">
      <c r="A1157" s="6">
        <v>818</v>
      </c>
      <c r="B1157" s="7" t="s">
        <v>1917</v>
      </c>
      <c r="C1157" s="7" t="s">
        <v>422</v>
      </c>
      <c r="D1157" s="7" t="str">
        <f t="shared" si="0"/>
        <v>021100093905Cơ sở dữ liệu</v>
      </c>
      <c r="E1157" s="7" t="s">
        <v>1918</v>
      </c>
      <c r="F1157" s="7" t="str">
        <f t="shared" si="1"/>
        <v>02110009390517C1-LTM1</v>
      </c>
      <c r="G1157" s="8">
        <v>1</v>
      </c>
      <c r="H1157" s="7" t="s">
        <v>1905</v>
      </c>
      <c r="I1157" s="8">
        <v>52</v>
      </c>
      <c r="J1157" s="8">
        <v>0</v>
      </c>
      <c r="K1157" s="8">
        <v>52</v>
      </c>
      <c r="L1157" s="9"/>
      <c r="M1157" s="9"/>
      <c r="N1157" s="9"/>
      <c r="O1157" s="9"/>
      <c r="P1157" s="9"/>
      <c r="Q1157" s="9"/>
      <c r="R1157" s="9"/>
      <c r="S1157" s="9"/>
      <c r="T1157" s="9"/>
      <c r="U1157" s="9"/>
    </row>
    <row r="1158" spans="1:21" ht="12.75" hidden="1" customHeight="1" x14ac:dyDescent="0.25">
      <c r="A1158" s="6">
        <v>819</v>
      </c>
      <c r="B1158" s="7" t="s">
        <v>1919</v>
      </c>
      <c r="C1158" s="7" t="s">
        <v>1920</v>
      </c>
      <c r="D1158" s="7" t="str">
        <f t="shared" si="0"/>
        <v xml:space="preserve">021100093805Giáo dục quốc phòng - An ninh </v>
      </c>
      <c r="E1158" s="10" t="s">
        <v>1918</v>
      </c>
      <c r="F1158" s="7" t="str">
        <f t="shared" si="1"/>
        <v>02110009380517C1-LTM1</v>
      </c>
      <c r="G1158" s="8">
        <v>1</v>
      </c>
      <c r="H1158" s="7" t="s">
        <v>1921</v>
      </c>
      <c r="I1158" s="8">
        <v>93</v>
      </c>
      <c r="J1158" s="8">
        <v>0</v>
      </c>
      <c r="K1158" s="8">
        <v>93</v>
      </c>
      <c r="L1158" s="9"/>
      <c r="M1158" s="9"/>
      <c r="N1158" s="9"/>
      <c r="O1158" s="9"/>
      <c r="P1158" s="9"/>
      <c r="Q1158" s="9"/>
      <c r="R1158" s="9"/>
      <c r="S1158" s="9"/>
      <c r="T1158" s="9"/>
      <c r="U1158" s="9"/>
    </row>
    <row r="1159" spans="1:21" ht="12.75" hidden="1" customHeight="1" x14ac:dyDescent="0.25">
      <c r="A1159" s="6">
        <v>820</v>
      </c>
      <c r="B1159" s="7" t="s">
        <v>1922</v>
      </c>
      <c r="C1159" s="7" t="s">
        <v>1898</v>
      </c>
      <c r="D1159" s="7" t="str">
        <f t="shared" si="0"/>
        <v>021100094004Hệ quản trị cơ sở dữ liệu</v>
      </c>
      <c r="E1159" s="7" t="s">
        <v>1918</v>
      </c>
      <c r="F1159" s="7" t="str">
        <f t="shared" si="1"/>
        <v>02110009400417C1-LTM1</v>
      </c>
      <c r="G1159" s="8">
        <v>1</v>
      </c>
      <c r="H1159" s="7" t="s">
        <v>182</v>
      </c>
      <c r="I1159" s="8">
        <v>52</v>
      </c>
      <c r="J1159" s="8">
        <v>0</v>
      </c>
      <c r="K1159" s="8">
        <v>52</v>
      </c>
      <c r="L1159" s="9"/>
      <c r="M1159" s="9"/>
      <c r="N1159" s="9"/>
      <c r="O1159" s="9"/>
      <c r="P1159" s="9"/>
      <c r="Q1159" s="9"/>
      <c r="R1159" s="9"/>
      <c r="S1159" s="9"/>
      <c r="T1159" s="9"/>
      <c r="U1159" s="9"/>
    </row>
    <row r="1160" spans="1:21" ht="12.75" hidden="1" customHeight="1" x14ac:dyDescent="0.25">
      <c r="A1160" s="6">
        <v>821</v>
      </c>
      <c r="B1160" s="7" t="s">
        <v>1923</v>
      </c>
      <c r="C1160" s="7" t="s">
        <v>1900</v>
      </c>
      <c r="D1160" s="7" t="str">
        <f t="shared" si="0"/>
        <v>021100094502Phần cứng và mạng máy tính</v>
      </c>
      <c r="E1160" s="7" t="s">
        <v>1918</v>
      </c>
      <c r="F1160" s="7" t="str">
        <f t="shared" si="1"/>
        <v>02110009450217C1-LTM1</v>
      </c>
      <c r="G1160" s="8">
        <v>1</v>
      </c>
      <c r="H1160" s="7" t="s">
        <v>13</v>
      </c>
      <c r="I1160" s="8">
        <v>52</v>
      </c>
      <c r="J1160" s="8">
        <v>0</v>
      </c>
      <c r="K1160" s="8">
        <v>52</v>
      </c>
      <c r="L1160" s="9"/>
      <c r="M1160" s="9"/>
      <c r="N1160" s="9"/>
      <c r="O1160" s="9"/>
      <c r="P1160" s="9"/>
      <c r="Q1160" s="9"/>
      <c r="R1160" s="9"/>
      <c r="S1160" s="9"/>
      <c r="T1160" s="9"/>
      <c r="U1160" s="9"/>
    </row>
    <row r="1161" spans="1:21" ht="12.75" hidden="1" customHeight="1" x14ac:dyDescent="0.25">
      <c r="A1161" s="6">
        <v>822</v>
      </c>
      <c r="B1161" s="7" t="s">
        <v>1924</v>
      </c>
      <c r="C1161" s="7" t="s">
        <v>1201</v>
      </c>
      <c r="D1161" s="7" t="str">
        <f t="shared" si="0"/>
        <v>021100012602Photoshop</v>
      </c>
      <c r="E1161" s="7" t="s">
        <v>1918</v>
      </c>
      <c r="F1161" s="7" t="str">
        <f t="shared" si="1"/>
        <v>02110001260217C1-LTM1</v>
      </c>
      <c r="G1161" s="8">
        <v>1</v>
      </c>
      <c r="H1161" s="7" t="s">
        <v>477</v>
      </c>
      <c r="I1161" s="8">
        <v>52</v>
      </c>
      <c r="J1161" s="8">
        <v>0</v>
      </c>
      <c r="K1161" s="8">
        <v>52</v>
      </c>
      <c r="L1161" s="9"/>
      <c r="M1161" s="9"/>
      <c r="N1161" s="9"/>
      <c r="O1161" s="9"/>
      <c r="P1161" s="9"/>
      <c r="Q1161" s="9"/>
      <c r="R1161" s="9"/>
      <c r="S1161" s="9"/>
      <c r="T1161" s="9"/>
      <c r="U1161" s="9"/>
    </row>
    <row r="1162" spans="1:21" ht="12.75" hidden="1" customHeight="1" x14ac:dyDescent="0.25">
      <c r="A1162" s="6">
        <v>823</v>
      </c>
      <c r="B1162" s="7" t="s">
        <v>1925</v>
      </c>
      <c r="C1162" s="7" t="s">
        <v>381</v>
      </c>
      <c r="D1162" s="7" t="str">
        <f t="shared" si="0"/>
        <v>SHCN(12+)97Sinh hoạt chủ nhiệm</v>
      </c>
      <c r="E1162" s="7" t="s">
        <v>1918</v>
      </c>
      <c r="F1162" s="7" t="str">
        <f t="shared" si="1"/>
        <v>SHCN(12+)9717C1-LTM1</v>
      </c>
      <c r="G1162" s="8">
        <v>1</v>
      </c>
      <c r="H1162" s="7" t="s">
        <v>1926</v>
      </c>
      <c r="I1162" s="8">
        <v>52</v>
      </c>
      <c r="J1162" s="8">
        <v>0</v>
      </c>
      <c r="K1162" s="8">
        <v>52</v>
      </c>
      <c r="L1162" s="9"/>
      <c r="M1162" s="9"/>
      <c r="N1162" s="9"/>
      <c r="O1162" s="9"/>
      <c r="P1162" s="9"/>
      <c r="Q1162" s="9"/>
      <c r="R1162" s="9"/>
      <c r="S1162" s="9"/>
      <c r="T1162" s="9"/>
      <c r="U1162" s="9"/>
    </row>
    <row r="1163" spans="1:21" ht="12.75" hidden="1" customHeight="1" x14ac:dyDescent="0.25">
      <c r="A1163" s="6">
        <v>824</v>
      </c>
      <c r="B1163" s="7" t="s">
        <v>1927</v>
      </c>
      <c r="C1163" s="7" t="s">
        <v>422</v>
      </c>
      <c r="D1163" s="7" t="str">
        <f t="shared" si="0"/>
        <v>021100093906Cơ sở dữ liệu</v>
      </c>
      <c r="E1163" s="7" t="s">
        <v>1928</v>
      </c>
      <c r="F1163" s="7" t="str">
        <f t="shared" si="1"/>
        <v>02110009390617C1-LTM2</v>
      </c>
      <c r="G1163" s="8">
        <v>1</v>
      </c>
      <c r="H1163" s="7" t="s">
        <v>1111</v>
      </c>
      <c r="I1163" s="8">
        <v>54</v>
      </c>
      <c r="J1163" s="8">
        <v>0</v>
      </c>
      <c r="K1163" s="8">
        <v>54</v>
      </c>
      <c r="L1163" s="9"/>
      <c r="M1163" s="9"/>
      <c r="N1163" s="9"/>
      <c r="O1163" s="9"/>
      <c r="P1163" s="9"/>
      <c r="Q1163" s="9"/>
      <c r="R1163" s="9"/>
      <c r="S1163" s="9"/>
      <c r="T1163" s="9"/>
      <c r="U1163" s="9"/>
    </row>
    <row r="1164" spans="1:21" ht="12.75" hidden="1" customHeight="1" x14ac:dyDescent="0.25">
      <c r="A1164" s="6">
        <v>825</v>
      </c>
      <c r="B1164" s="7" t="s">
        <v>1929</v>
      </c>
      <c r="C1164" s="7" t="s">
        <v>1920</v>
      </c>
      <c r="D1164" s="7" t="str">
        <f t="shared" si="0"/>
        <v xml:space="preserve">021100093806Giáo dục quốc phòng - An ninh </v>
      </c>
      <c r="E1164" s="7" t="s">
        <v>1928</v>
      </c>
      <c r="F1164" s="7" t="str">
        <f t="shared" si="1"/>
        <v>02110009380617C1-LTM2</v>
      </c>
      <c r="G1164" s="8">
        <v>1</v>
      </c>
      <c r="H1164" s="7" t="s">
        <v>1930</v>
      </c>
      <c r="I1164" s="8">
        <v>106</v>
      </c>
      <c r="J1164" s="8">
        <v>0</v>
      </c>
      <c r="K1164" s="8">
        <v>106</v>
      </c>
      <c r="L1164" s="9"/>
      <c r="M1164" s="9"/>
      <c r="N1164" s="9"/>
      <c r="O1164" s="9"/>
      <c r="P1164" s="9"/>
      <c r="Q1164" s="9"/>
      <c r="R1164" s="9"/>
      <c r="S1164" s="9"/>
      <c r="T1164" s="9"/>
      <c r="U1164" s="9"/>
    </row>
    <row r="1165" spans="1:21" ht="12.75" hidden="1" customHeight="1" x14ac:dyDescent="0.25">
      <c r="A1165" s="6">
        <v>826</v>
      </c>
      <c r="B1165" s="7" t="s">
        <v>1931</v>
      </c>
      <c r="C1165" s="7" t="s">
        <v>1898</v>
      </c>
      <c r="D1165" s="7" t="str">
        <f t="shared" si="0"/>
        <v>021100094005Hệ quản trị cơ sở dữ liệu</v>
      </c>
      <c r="E1165" s="7" t="s">
        <v>1928</v>
      </c>
      <c r="F1165" s="7" t="str">
        <f t="shared" si="1"/>
        <v>02110009400517C1-LTM2</v>
      </c>
      <c r="G1165" s="8">
        <v>1</v>
      </c>
      <c r="H1165" s="7" t="s">
        <v>329</v>
      </c>
      <c r="I1165" s="8">
        <v>54</v>
      </c>
      <c r="J1165" s="8">
        <v>0</v>
      </c>
      <c r="K1165" s="8">
        <v>54</v>
      </c>
      <c r="L1165" s="9"/>
      <c r="M1165" s="9"/>
      <c r="N1165" s="9"/>
      <c r="O1165" s="9"/>
      <c r="P1165" s="9"/>
      <c r="Q1165" s="9"/>
      <c r="R1165" s="9"/>
      <c r="S1165" s="9"/>
      <c r="T1165" s="9"/>
      <c r="U1165" s="9"/>
    </row>
    <row r="1166" spans="1:21" ht="12.75" hidden="1" customHeight="1" x14ac:dyDescent="0.25">
      <c r="A1166" s="6">
        <v>827</v>
      </c>
      <c r="B1166" s="7" t="s">
        <v>1932</v>
      </c>
      <c r="C1166" s="7" t="s">
        <v>1900</v>
      </c>
      <c r="D1166" s="7" t="str">
        <f t="shared" si="0"/>
        <v>021100094503Phần cứng và mạng máy tính</v>
      </c>
      <c r="E1166" s="7" t="s">
        <v>1928</v>
      </c>
      <c r="F1166" s="7" t="str">
        <f t="shared" si="1"/>
        <v>02110009450317C1-LTM2</v>
      </c>
      <c r="G1166" s="8">
        <v>1</v>
      </c>
      <c r="H1166" s="7" t="s">
        <v>1081</v>
      </c>
      <c r="I1166" s="8">
        <v>54</v>
      </c>
      <c r="J1166" s="8">
        <v>0</v>
      </c>
      <c r="K1166" s="8">
        <v>54</v>
      </c>
      <c r="L1166" s="9"/>
      <c r="M1166" s="9"/>
      <c r="N1166" s="9"/>
      <c r="O1166" s="9"/>
      <c r="P1166" s="9"/>
      <c r="Q1166" s="9"/>
      <c r="R1166" s="9"/>
      <c r="S1166" s="9"/>
      <c r="T1166" s="9"/>
      <c r="U1166" s="9"/>
    </row>
    <row r="1167" spans="1:21" ht="12.75" hidden="1" customHeight="1" x14ac:dyDescent="0.25">
      <c r="A1167" s="6">
        <v>828</v>
      </c>
      <c r="B1167" s="7" t="s">
        <v>1933</v>
      </c>
      <c r="C1167" s="7" t="s">
        <v>1201</v>
      </c>
      <c r="D1167" s="7" t="str">
        <f t="shared" si="0"/>
        <v>021100012603Photoshop</v>
      </c>
      <c r="E1167" s="7" t="s">
        <v>1928</v>
      </c>
      <c r="F1167" s="7" t="str">
        <f t="shared" si="1"/>
        <v>02110001260317C1-LTM2</v>
      </c>
      <c r="G1167" s="8">
        <v>1</v>
      </c>
      <c r="H1167" s="7" t="s">
        <v>477</v>
      </c>
      <c r="I1167" s="8">
        <v>54</v>
      </c>
      <c r="J1167" s="8">
        <v>0</v>
      </c>
      <c r="K1167" s="8">
        <v>54</v>
      </c>
      <c r="L1167" s="9"/>
      <c r="M1167" s="9"/>
      <c r="N1167" s="9"/>
      <c r="O1167" s="9"/>
      <c r="P1167" s="9"/>
      <c r="Q1167" s="9"/>
      <c r="R1167" s="9"/>
      <c r="S1167" s="9"/>
      <c r="T1167" s="9"/>
      <c r="U1167" s="9"/>
    </row>
    <row r="1168" spans="1:21" ht="12.75" hidden="1" customHeight="1" x14ac:dyDescent="0.25">
      <c r="A1168" s="6">
        <v>829</v>
      </c>
      <c r="B1168" s="7" t="s">
        <v>1934</v>
      </c>
      <c r="C1168" s="7" t="s">
        <v>381</v>
      </c>
      <c r="D1168" s="7" t="str">
        <f t="shared" si="0"/>
        <v>SHCN(12+)98Sinh hoạt chủ nhiệm</v>
      </c>
      <c r="E1168" s="7" t="s">
        <v>1928</v>
      </c>
      <c r="F1168" s="7" t="str">
        <f t="shared" si="1"/>
        <v>SHCN(12+)9817C1-LTM2</v>
      </c>
      <c r="G1168" s="8">
        <v>1</v>
      </c>
      <c r="H1168" s="7" t="s">
        <v>1111</v>
      </c>
      <c r="I1168" s="8">
        <v>54</v>
      </c>
      <c r="J1168" s="8">
        <v>0</v>
      </c>
      <c r="K1168" s="8">
        <v>54</v>
      </c>
      <c r="L1168" s="9"/>
      <c r="M1168" s="9"/>
      <c r="N1168" s="9"/>
      <c r="O1168" s="9"/>
      <c r="P1168" s="9"/>
      <c r="Q1168" s="9"/>
      <c r="R1168" s="9"/>
      <c r="S1168" s="9"/>
      <c r="T1168" s="9"/>
      <c r="U1168" s="9"/>
    </row>
    <row r="1169" spans="1:21" ht="12.75" hidden="1" customHeight="1" x14ac:dyDescent="0.25">
      <c r="A1169" s="6">
        <v>830</v>
      </c>
      <c r="B1169" s="7" t="s">
        <v>1935</v>
      </c>
      <c r="C1169" s="7" t="s">
        <v>422</v>
      </c>
      <c r="D1169" s="7" t="str">
        <f t="shared" si="0"/>
        <v>021100093907Cơ sở dữ liệu</v>
      </c>
      <c r="E1169" s="7" t="s">
        <v>1936</v>
      </c>
      <c r="F1169" s="7" t="str">
        <f t="shared" si="1"/>
        <v>02110009390717C1-ANM1</v>
      </c>
      <c r="G1169" s="8">
        <v>1</v>
      </c>
      <c r="H1169" s="7" t="s">
        <v>423</v>
      </c>
      <c r="I1169" s="8">
        <v>26</v>
      </c>
      <c r="J1169" s="8">
        <v>0</v>
      </c>
      <c r="K1169" s="8">
        <v>26</v>
      </c>
      <c r="L1169" s="9"/>
      <c r="M1169" s="9"/>
      <c r="N1169" s="9"/>
      <c r="O1169" s="9"/>
      <c r="P1169" s="9"/>
      <c r="Q1169" s="9"/>
      <c r="R1169" s="9"/>
      <c r="S1169" s="9"/>
      <c r="T1169" s="9"/>
      <c r="U1169" s="9"/>
    </row>
    <row r="1170" spans="1:21" ht="12.75" hidden="1" customHeight="1" x14ac:dyDescent="0.25">
      <c r="A1170" s="6">
        <v>831</v>
      </c>
      <c r="B1170" s="7" t="s">
        <v>1937</v>
      </c>
      <c r="C1170" s="7" t="s">
        <v>1920</v>
      </c>
      <c r="D1170" s="7" t="str">
        <f t="shared" si="0"/>
        <v xml:space="preserve">021100093807Giáo dục quốc phòng - An ninh </v>
      </c>
      <c r="E1170" s="10" t="s">
        <v>1936</v>
      </c>
      <c r="F1170" s="7" t="str">
        <f t="shared" si="1"/>
        <v>02110009380717C1-ANM1</v>
      </c>
      <c r="G1170" s="8">
        <v>1</v>
      </c>
      <c r="H1170" s="7" t="s">
        <v>1938</v>
      </c>
      <c r="I1170" s="8">
        <v>84</v>
      </c>
      <c r="J1170" s="8">
        <v>0</v>
      </c>
      <c r="K1170" s="8">
        <v>84</v>
      </c>
      <c r="L1170" s="9"/>
      <c r="M1170" s="9"/>
      <c r="N1170" s="9"/>
      <c r="O1170" s="9"/>
      <c r="P1170" s="9"/>
      <c r="Q1170" s="9"/>
      <c r="R1170" s="9"/>
      <c r="S1170" s="9"/>
      <c r="T1170" s="9"/>
      <c r="U1170" s="9"/>
    </row>
    <row r="1171" spans="1:21" ht="12.75" hidden="1" customHeight="1" x14ac:dyDescent="0.25">
      <c r="A1171" s="6">
        <v>832</v>
      </c>
      <c r="B1171" s="7" t="s">
        <v>1939</v>
      </c>
      <c r="C1171" s="7" t="s">
        <v>1898</v>
      </c>
      <c r="D1171" s="7" t="str">
        <f t="shared" si="0"/>
        <v>021100094006Hệ quản trị cơ sở dữ liệu</v>
      </c>
      <c r="E1171" s="7" t="s">
        <v>1936</v>
      </c>
      <c r="F1171" s="7" t="str">
        <f t="shared" si="1"/>
        <v>02110009400617C1-ANM1</v>
      </c>
      <c r="G1171" s="8">
        <v>1</v>
      </c>
      <c r="H1171" s="7" t="s">
        <v>329</v>
      </c>
      <c r="I1171" s="8">
        <v>26</v>
      </c>
      <c r="J1171" s="8">
        <v>0</v>
      </c>
      <c r="K1171" s="8">
        <v>26</v>
      </c>
      <c r="L1171" s="9"/>
      <c r="M1171" s="9"/>
      <c r="N1171" s="9"/>
      <c r="O1171" s="9"/>
      <c r="P1171" s="9"/>
      <c r="Q1171" s="9"/>
      <c r="R1171" s="9"/>
      <c r="S1171" s="9"/>
      <c r="T1171" s="9"/>
      <c r="U1171" s="9"/>
    </row>
    <row r="1172" spans="1:21" ht="12.75" hidden="1" customHeight="1" x14ac:dyDescent="0.25">
      <c r="A1172" s="6">
        <v>833</v>
      </c>
      <c r="B1172" s="7" t="s">
        <v>1940</v>
      </c>
      <c r="C1172" s="7" t="s">
        <v>1064</v>
      </c>
      <c r="D1172" s="7" t="str">
        <f t="shared" si="0"/>
        <v>021100010603Mạng máy tính và quản trị mạng</v>
      </c>
      <c r="E1172" s="7" t="s">
        <v>1936</v>
      </c>
      <c r="F1172" s="7" t="str">
        <f t="shared" si="1"/>
        <v>02110001060317C1-ANM1</v>
      </c>
      <c r="G1172" s="8">
        <v>1</v>
      </c>
      <c r="H1172" s="7" t="s">
        <v>1129</v>
      </c>
      <c r="I1172" s="8">
        <v>26</v>
      </c>
      <c r="J1172" s="8">
        <v>0</v>
      </c>
      <c r="K1172" s="8">
        <v>26</v>
      </c>
      <c r="L1172" s="9"/>
      <c r="M1172" s="9"/>
      <c r="N1172" s="9"/>
      <c r="O1172" s="9"/>
      <c r="P1172" s="9"/>
      <c r="Q1172" s="9"/>
      <c r="R1172" s="9"/>
      <c r="S1172" s="9"/>
      <c r="T1172" s="9"/>
      <c r="U1172" s="9"/>
    </row>
    <row r="1173" spans="1:21" ht="12.75" hidden="1" customHeight="1" x14ac:dyDescent="0.25">
      <c r="A1173" s="6">
        <v>834</v>
      </c>
      <c r="B1173" s="7" t="s">
        <v>1941</v>
      </c>
      <c r="C1173" s="7" t="s">
        <v>1909</v>
      </c>
      <c r="D1173" s="7" t="str">
        <f t="shared" si="0"/>
        <v>021100012203Phần cứng máy tính</v>
      </c>
      <c r="E1173" s="7" t="s">
        <v>1936</v>
      </c>
      <c r="F1173" s="7" t="str">
        <f t="shared" si="1"/>
        <v>02110001220317C1-ANM1</v>
      </c>
      <c r="G1173" s="8">
        <v>1</v>
      </c>
      <c r="H1173" s="7" t="s">
        <v>276</v>
      </c>
      <c r="I1173" s="8">
        <v>26</v>
      </c>
      <c r="J1173" s="8">
        <v>0</v>
      </c>
      <c r="K1173" s="8">
        <v>26</v>
      </c>
      <c r="L1173" s="9"/>
      <c r="M1173" s="9"/>
      <c r="N1173" s="9"/>
      <c r="O1173" s="9"/>
      <c r="P1173" s="9"/>
      <c r="Q1173" s="9"/>
      <c r="R1173" s="9"/>
      <c r="S1173" s="9"/>
      <c r="T1173" s="9"/>
      <c r="U1173" s="9"/>
    </row>
    <row r="1174" spans="1:21" ht="12.75" hidden="1" customHeight="1" x14ac:dyDescent="0.25">
      <c r="A1174" s="6">
        <v>835</v>
      </c>
      <c r="B1174" s="7" t="s">
        <v>1942</v>
      </c>
      <c r="C1174" s="7" t="s">
        <v>381</v>
      </c>
      <c r="D1174" s="7" t="str">
        <f t="shared" si="0"/>
        <v>SHCN(12+)99Sinh hoạt chủ nhiệm</v>
      </c>
      <c r="E1174" s="7" t="s">
        <v>1936</v>
      </c>
      <c r="F1174" s="7" t="str">
        <f t="shared" si="1"/>
        <v>SHCN(12+)9917C1-ANM1</v>
      </c>
      <c r="G1174" s="8">
        <v>1</v>
      </c>
      <c r="H1174" s="7" t="s">
        <v>276</v>
      </c>
      <c r="I1174" s="8">
        <v>26</v>
      </c>
      <c r="J1174" s="8">
        <v>0</v>
      </c>
      <c r="K1174" s="8">
        <v>26</v>
      </c>
      <c r="L1174" s="9"/>
      <c r="M1174" s="9"/>
      <c r="N1174" s="9"/>
      <c r="O1174" s="9"/>
      <c r="P1174" s="9"/>
      <c r="Q1174" s="9"/>
      <c r="R1174" s="9"/>
      <c r="S1174" s="9"/>
      <c r="T1174" s="9"/>
      <c r="U1174" s="9"/>
    </row>
    <row r="1175" spans="1:21" ht="12.75" hidden="1" customHeight="1" x14ac:dyDescent="0.25">
      <c r="A1175" s="6">
        <v>836</v>
      </c>
      <c r="B1175" s="7" t="s">
        <v>1943</v>
      </c>
      <c r="C1175" s="7" t="s">
        <v>422</v>
      </c>
      <c r="D1175" s="7" t="str">
        <f t="shared" si="0"/>
        <v>021100093908Cơ sở dữ liệu</v>
      </c>
      <c r="E1175" s="7" t="s">
        <v>1944</v>
      </c>
      <c r="F1175" s="7" t="str">
        <f t="shared" si="1"/>
        <v>02110009390817C1-QTM1</v>
      </c>
      <c r="G1175" s="8">
        <v>1</v>
      </c>
      <c r="H1175" s="7" t="s">
        <v>1945</v>
      </c>
      <c r="I1175" s="8">
        <v>70</v>
      </c>
      <c r="J1175" s="8">
        <v>0</v>
      </c>
      <c r="K1175" s="8">
        <v>70</v>
      </c>
      <c r="L1175" s="9"/>
      <c r="M1175" s="9"/>
      <c r="N1175" s="9"/>
      <c r="O1175" s="9"/>
      <c r="P1175" s="9"/>
      <c r="Q1175" s="9"/>
      <c r="R1175" s="9"/>
      <c r="S1175" s="9"/>
      <c r="T1175" s="9"/>
      <c r="U1175" s="9"/>
    </row>
    <row r="1176" spans="1:21" ht="12.75" hidden="1" customHeight="1" x14ac:dyDescent="0.25">
      <c r="A1176" s="6">
        <v>837</v>
      </c>
      <c r="B1176" s="7" t="s">
        <v>1946</v>
      </c>
      <c r="C1176" s="7" t="s">
        <v>1920</v>
      </c>
      <c r="D1176" s="7" t="str">
        <f t="shared" si="0"/>
        <v xml:space="preserve">021100093808Giáo dục quốc phòng - An ninh </v>
      </c>
      <c r="E1176" s="10" t="s">
        <v>1944</v>
      </c>
      <c r="F1176" s="7" t="str">
        <f t="shared" si="1"/>
        <v>02110009380817C1-QTM1</v>
      </c>
      <c r="G1176" s="8">
        <v>1</v>
      </c>
      <c r="H1176" s="7" t="s">
        <v>1947</v>
      </c>
      <c r="I1176" s="8">
        <v>118</v>
      </c>
      <c r="J1176" s="8">
        <v>0</v>
      </c>
      <c r="K1176" s="8">
        <v>118</v>
      </c>
      <c r="L1176" s="9"/>
      <c r="M1176" s="9"/>
      <c r="N1176" s="9"/>
      <c r="O1176" s="9"/>
      <c r="P1176" s="9"/>
      <c r="Q1176" s="9"/>
      <c r="R1176" s="9"/>
      <c r="S1176" s="9"/>
      <c r="T1176" s="9"/>
      <c r="U1176" s="9"/>
    </row>
    <row r="1177" spans="1:21" ht="12.75" hidden="1" customHeight="1" x14ac:dyDescent="0.25">
      <c r="A1177" s="6">
        <v>838</v>
      </c>
      <c r="B1177" s="7" t="s">
        <v>1948</v>
      </c>
      <c r="C1177" s="7" t="s">
        <v>1898</v>
      </c>
      <c r="D1177" s="7" t="str">
        <f t="shared" si="0"/>
        <v>021100094007Hệ quản trị cơ sở dữ liệu</v>
      </c>
      <c r="E1177" s="7" t="s">
        <v>1944</v>
      </c>
      <c r="F1177" s="7" t="str">
        <f t="shared" si="1"/>
        <v>02110009400717C1-QTM1</v>
      </c>
      <c r="G1177" s="8">
        <v>1</v>
      </c>
      <c r="H1177" s="7" t="s">
        <v>329</v>
      </c>
      <c r="I1177" s="8">
        <v>70</v>
      </c>
      <c r="J1177" s="8">
        <v>0</v>
      </c>
      <c r="K1177" s="8">
        <v>70</v>
      </c>
      <c r="L1177" s="9"/>
      <c r="M1177" s="9"/>
      <c r="N1177" s="9"/>
      <c r="O1177" s="9"/>
      <c r="P1177" s="9"/>
      <c r="Q1177" s="9"/>
      <c r="R1177" s="9"/>
      <c r="S1177" s="9"/>
      <c r="T1177" s="9"/>
      <c r="U1177" s="9"/>
    </row>
    <row r="1178" spans="1:21" ht="12.75" hidden="1" customHeight="1" x14ac:dyDescent="0.25">
      <c r="A1178" s="6">
        <v>839</v>
      </c>
      <c r="B1178" s="7" t="s">
        <v>1949</v>
      </c>
      <c r="C1178" s="7" t="s">
        <v>1064</v>
      </c>
      <c r="D1178" s="7" t="str">
        <f t="shared" si="0"/>
        <v>021100010604Mạng máy tính và quản trị mạng</v>
      </c>
      <c r="E1178" s="7" t="s">
        <v>1944</v>
      </c>
      <c r="F1178" s="7" t="str">
        <f t="shared" si="1"/>
        <v>02110001060417C1-QTM1</v>
      </c>
      <c r="G1178" s="8">
        <v>1</v>
      </c>
      <c r="H1178" s="7" t="s">
        <v>1129</v>
      </c>
      <c r="I1178" s="8">
        <v>70</v>
      </c>
      <c r="J1178" s="8">
        <v>0</v>
      </c>
      <c r="K1178" s="8">
        <v>70</v>
      </c>
      <c r="L1178" s="9"/>
      <c r="M1178" s="9"/>
      <c r="N1178" s="9"/>
      <c r="O1178" s="9"/>
      <c r="P1178" s="9"/>
      <c r="Q1178" s="9"/>
      <c r="R1178" s="9"/>
      <c r="S1178" s="9"/>
      <c r="T1178" s="9"/>
      <c r="U1178" s="9"/>
    </row>
    <row r="1179" spans="1:21" ht="12.75" hidden="1" customHeight="1" x14ac:dyDescent="0.25">
      <c r="A1179" s="6">
        <v>840</v>
      </c>
      <c r="B1179" s="7" t="s">
        <v>1950</v>
      </c>
      <c r="C1179" s="7" t="s">
        <v>1909</v>
      </c>
      <c r="D1179" s="7" t="str">
        <f t="shared" si="0"/>
        <v>021100012204Phần cứng máy tính</v>
      </c>
      <c r="E1179" s="7" t="s">
        <v>1944</v>
      </c>
      <c r="F1179" s="7" t="str">
        <f t="shared" si="1"/>
        <v>02110001220417C1-QTM1</v>
      </c>
      <c r="G1179" s="8">
        <v>1</v>
      </c>
      <c r="H1179" s="7" t="s">
        <v>13</v>
      </c>
      <c r="I1179" s="8">
        <v>70</v>
      </c>
      <c r="J1179" s="8">
        <v>0</v>
      </c>
      <c r="K1179" s="8">
        <v>70</v>
      </c>
      <c r="L1179" s="9"/>
      <c r="M1179" s="9"/>
      <c r="N1179" s="9"/>
      <c r="O1179" s="9"/>
      <c r="P1179" s="9"/>
      <c r="Q1179" s="9"/>
      <c r="R1179" s="9"/>
      <c r="S1179" s="9"/>
      <c r="T1179" s="9"/>
      <c r="U1179" s="9"/>
    </row>
    <row r="1180" spans="1:21" ht="12.75" hidden="1" customHeight="1" x14ac:dyDescent="0.25">
      <c r="A1180" s="6">
        <v>841</v>
      </c>
      <c r="B1180" s="7" t="s">
        <v>1951</v>
      </c>
      <c r="C1180" s="7" t="s">
        <v>381</v>
      </c>
      <c r="D1180" s="7" t="str">
        <f t="shared" si="0"/>
        <v>SHCN(12+)100Sinh hoạt chủ nhiệm</v>
      </c>
      <c r="E1180" s="7" t="s">
        <v>1944</v>
      </c>
      <c r="F1180" s="7" t="str">
        <f t="shared" si="1"/>
        <v>SHCN(12+)10017C1-QTM1</v>
      </c>
      <c r="G1180" s="8">
        <v>1</v>
      </c>
      <c r="H1180" s="7" t="s">
        <v>37</v>
      </c>
      <c r="I1180" s="8">
        <v>70</v>
      </c>
      <c r="J1180" s="8">
        <v>0</v>
      </c>
      <c r="K1180" s="8">
        <v>70</v>
      </c>
      <c r="L1180" s="9"/>
      <c r="M1180" s="9"/>
      <c r="N1180" s="9"/>
      <c r="O1180" s="9"/>
      <c r="P1180" s="9"/>
      <c r="Q1180" s="9"/>
      <c r="R1180" s="9"/>
      <c r="S1180" s="9"/>
      <c r="T1180" s="9"/>
      <c r="U1180" s="9"/>
    </row>
    <row r="1181" spans="1:21" ht="12.75" hidden="1" customHeight="1" x14ac:dyDescent="0.25">
      <c r="A1181" s="6">
        <v>842</v>
      </c>
      <c r="B1181" s="7" t="s">
        <v>1952</v>
      </c>
      <c r="C1181" s="7" t="s">
        <v>39</v>
      </c>
      <c r="D1181" s="7" t="str">
        <f t="shared" si="0"/>
        <v>021100095301Chính trị</v>
      </c>
      <c r="E1181" s="7" t="s">
        <v>1953</v>
      </c>
      <c r="F1181" s="7" t="str">
        <f t="shared" si="1"/>
        <v>02110009530117C1-NNA1</v>
      </c>
      <c r="G1181" s="8">
        <v>1</v>
      </c>
      <c r="H1181" s="7" t="s">
        <v>946</v>
      </c>
      <c r="I1181" s="8">
        <v>52</v>
      </c>
      <c r="J1181" s="8">
        <v>0</v>
      </c>
      <c r="K1181" s="8">
        <v>52</v>
      </c>
      <c r="L1181" s="9"/>
      <c r="M1181" s="9"/>
      <c r="N1181" s="9"/>
      <c r="O1181" s="9"/>
      <c r="P1181" s="9"/>
      <c r="Q1181" s="9"/>
      <c r="R1181" s="9"/>
      <c r="S1181" s="9"/>
      <c r="T1181" s="9"/>
      <c r="U1181" s="9"/>
    </row>
    <row r="1182" spans="1:21" ht="12.75" hidden="1" customHeight="1" x14ac:dyDescent="0.25">
      <c r="A1182" s="6">
        <v>843</v>
      </c>
      <c r="B1182" s="7" t="s">
        <v>1954</v>
      </c>
      <c r="C1182" s="7" t="s">
        <v>1920</v>
      </c>
      <c r="D1182" s="7" t="str">
        <f t="shared" si="0"/>
        <v xml:space="preserve">021100093809Giáo dục quốc phòng - An ninh </v>
      </c>
      <c r="E1182" s="10" t="s">
        <v>1953</v>
      </c>
      <c r="F1182" s="7" t="str">
        <f t="shared" si="1"/>
        <v>02110009380917C1-NNA1</v>
      </c>
      <c r="G1182" s="8">
        <v>1</v>
      </c>
      <c r="H1182" s="7" t="s">
        <v>1955</v>
      </c>
      <c r="I1182" s="8">
        <v>103</v>
      </c>
      <c r="J1182" s="8">
        <v>0</v>
      </c>
      <c r="K1182" s="8">
        <v>103</v>
      </c>
      <c r="L1182" s="9"/>
      <c r="M1182" s="9"/>
      <c r="N1182" s="9"/>
      <c r="O1182" s="9"/>
      <c r="P1182" s="9"/>
      <c r="Q1182" s="9"/>
      <c r="R1182" s="9"/>
      <c r="S1182" s="9"/>
      <c r="T1182" s="9"/>
      <c r="U1182" s="9"/>
    </row>
    <row r="1183" spans="1:21" ht="12.75" hidden="1" customHeight="1" x14ac:dyDescent="0.25">
      <c r="A1183" s="6">
        <v>844</v>
      </c>
      <c r="B1183" s="7" t="s">
        <v>1956</v>
      </c>
      <c r="C1183" s="7" t="s">
        <v>1575</v>
      </c>
      <c r="D1183" s="7" t="str">
        <f t="shared" si="0"/>
        <v>021100095401Giáo dục thể chất</v>
      </c>
      <c r="E1183" s="7" t="s">
        <v>1953</v>
      </c>
      <c r="F1183" s="7" t="str">
        <f t="shared" si="1"/>
        <v>02110009540117C1-NNA1</v>
      </c>
      <c r="G1183" s="8">
        <v>1</v>
      </c>
      <c r="H1183" s="7" t="s">
        <v>1957</v>
      </c>
      <c r="I1183" s="8">
        <v>52</v>
      </c>
      <c r="J1183" s="8">
        <v>0</v>
      </c>
      <c r="K1183" s="8">
        <v>52</v>
      </c>
      <c r="L1183" s="9"/>
      <c r="M1183" s="9"/>
      <c r="N1183" s="9"/>
      <c r="O1183" s="9"/>
      <c r="P1183" s="9"/>
      <c r="Q1183" s="9"/>
      <c r="R1183" s="9"/>
      <c r="S1183" s="9"/>
      <c r="T1183" s="9"/>
      <c r="U1183" s="9"/>
    </row>
    <row r="1184" spans="1:21" ht="12.75" hidden="1" customHeight="1" x14ac:dyDescent="0.25">
      <c r="A1184" s="6">
        <v>845</v>
      </c>
      <c r="B1184" s="7" t="s">
        <v>1958</v>
      </c>
      <c r="C1184" s="7" t="s">
        <v>1959</v>
      </c>
      <c r="D1184" s="7" t="str">
        <f t="shared" si="0"/>
        <v>021100096901Ngữ âm và âm vị học</v>
      </c>
      <c r="E1184" s="7" t="s">
        <v>1953</v>
      </c>
      <c r="F1184" s="7" t="str">
        <f t="shared" si="1"/>
        <v>02110009690117C1-NNA1</v>
      </c>
      <c r="G1184" s="8">
        <v>1</v>
      </c>
      <c r="H1184" s="7" t="s">
        <v>1960</v>
      </c>
      <c r="I1184" s="8">
        <v>52</v>
      </c>
      <c r="J1184" s="8">
        <v>0</v>
      </c>
      <c r="K1184" s="8">
        <v>52</v>
      </c>
      <c r="L1184" s="9"/>
      <c r="M1184" s="9"/>
      <c r="N1184" s="9"/>
      <c r="O1184" s="9"/>
      <c r="P1184" s="9"/>
      <c r="Q1184" s="9"/>
      <c r="R1184" s="9"/>
      <c r="S1184" s="9"/>
      <c r="T1184" s="9"/>
      <c r="U1184" s="9"/>
    </row>
    <row r="1185" spans="1:21" ht="12.75" hidden="1" customHeight="1" x14ac:dyDescent="0.25">
      <c r="A1185" s="6">
        <v>846</v>
      </c>
      <c r="B1185" s="7" t="s">
        <v>1961</v>
      </c>
      <c r="C1185" s="7" t="s">
        <v>381</v>
      </c>
      <c r="D1185" s="7" t="str">
        <f t="shared" si="0"/>
        <v>SHCN(12+)101Sinh hoạt chủ nhiệm</v>
      </c>
      <c r="E1185" s="7" t="s">
        <v>1953</v>
      </c>
      <c r="F1185" s="7" t="str">
        <f t="shared" si="1"/>
        <v>SHCN(12+)10117C1-NNA1</v>
      </c>
      <c r="G1185" s="8">
        <v>1</v>
      </c>
      <c r="H1185" s="7" t="s">
        <v>1487</v>
      </c>
      <c r="I1185" s="8">
        <v>52</v>
      </c>
      <c r="J1185" s="8">
        <v>0</v>
      </c>
      <c r="K1185" s="8">
        <v>52</v>
      </c>
      <c r="L1185" s="9"/>
      <c r="M1185" s="9"/>
      <c r="N1185" s="9"/>
      <c r="O1185" s="9"/>
      <c r="P1185" s="9"/>
      <c r="Q1185" s="9"/>
      <c r="R1185" s="9"/>
      <c r="S1185" s="9"/>
      <c r="T1185" s="9"/>
      <c r="U1185" s="9"/>
    </row>
    <row r="1186" spans="1:21" ht="12.75" hidden="1" customHeight="1" x14ac:dyDescent="0.25">
      <c r="A1186" s="6">
        <v>847</v>
      </c>
      <c r="B1186" s="7" t="s">
        <v>1962</v>
      </c>
      <c r="C1186" s="7" t="s">
        <v>39</v>
      </c>
      <c r="D1186" s="7" t="str">
        <f t="shared" si="0"/>
        <v>021100095302Chính trị</v>
      </c>
      <c r="E1186" s="7" t="s">
        <v>1963</v>
      </c>
      <c r="F1186" s="7" t="str">
        <f t="shared" si="1"/>
        <v>02110009530217C1-NNA2</v>
      </c>
      <c r="G1186" s="8">
        <v>1</v>
      </c>
      <c r="H1186" s="7" t="s">
        <v>1614</v>
      </c>
      <c r="I1186" s="8">
        <v>52</v>
      </c>
      <c r="J1186" s="8">
        <v>0</v>
      </c>
      <c r="K1186" s="8">
        <v>52</v>
      </c>
      <c r="L1186" s="9"/>
      <c r="M1186" s="9"/>
      <c r="N1186" s="9"/>
      <c r="O1186" s="9"/>
      <c r="P1186" s="9"/>
      <c r="Q1186" s="9"/>
      <c r="R1186" s="9"/>
      <c r="S1186" s="9"/>
      <c r="T1186" s="9"/>
      <c r="U1186" s="9"/>
    </row>
    <row r="1187" spans="1:21" ht="12.75" hidden="1" customHeight="1" x14ac:dyDescent="0.25">
      <c r="A1187" s="6">
        <v>848</v>
      </c>
      <c r="B1187" s="7" t="s">
        <v>1964</v>
      </c>
      <c r="C1187" s="7" t="s">
        <v>1575</v>
      </c>
      <c r="D1187" s="7" t="str">
        <f t="shared" si="0"/>
        <v>021100095402Giáo dục thể chất</v>
      </c>
      <c r="E1187" s="7" t="s">
        <v>1963</v>
      </c>
      <c r="F1187" s="7" t="str">
        <f t="shared" si="1"/>
        <v>02110009540217C1-NNA2</v>
      </c>
      <c r="G1187" s="8">
        <v>1</v>
      </c>
      <c r="H1187" s="7" t="s">
        <v>708</v>
      </c>
      <c r="I1187" s="8">
        <v>52</v>
      </c>
      <c r="J1187" s="8">
        <v>0</v>
      </c>
      <c r="K1187" s="8">
        <v>52</v>
      </c>
      <c r="L1187" s="9"/>
      <c r="M1187" s="9"/>
      <c r="N1187" s="9"/>
      <c r="O1187" s="9"/>
      <c r="P1187" s="9"/>
      <c r="Q1187" s="9"/>
      <c r="R1187" s="9"/>
      <c r="S1187" s="9"/>
      <c r="T1187" s="9"/>
      <c r="U1187" s="9"/>
    </row>
    <row r="1188" spans="1:21" ht="12.75" hidden="1" customHeight="1" x14ac:dyDescent="0.25">
      <c r="A1188" s="6">
        <v>849</v>
      </c>
      <c r="B1188" s="7" t="s">
        <v>1965</v>
      </c>
      <c r="C1188" s="7" t="s">
        <v>1959</v>
      </c>
      <c r="D1188" s="7" t="str">
        <f t="shared" si="0"/>
        <v>021100096902Ngữ âm và âm vị học</v>
      </c>
      <c r="E1188" s="7" t="s">
        <v>1963</v>
      </c>
      <c r="F1188" s="7" t="str">
        <f t="shared" si="1"/>
        <v>02110009690217C1-NNA2</v>
      </c>
      <c r="G1188" s="8">
        <v>1</v>
      </c>
      <c r="H1188" s="7" t="s">
        <v>1960</v>
      </c>
      <c r="I1188" s="8">
        <v>52</v>
      </c>
      <c r="J1188" s="8">
        <v>0</v>
      </c>
      <c r="K1188" s="8">
        <v>52</v>
      </c>
      <c r="L1188" s="9"/>
      <c r="M1188" s="9"/>
      <c r="N1188" s="9"/>
      <c r="O1188" s="9"/>
      <c r="P1188" s="9"/>
      <c r="Q1188" s="9"/>
      <c r="R1188" s="9"/>
      <c r="S1188" s="9"/>
      <c r="T1188" s="9"/>
      <c r="U1188" s="9"/>
    </row>
    <row r="1189" spans="1:21" ht="12.75" hidden="1" customHeight="1" x14ac:dyDescent="0.25">
      <c r="A1189" s="6">
        <v>850</v>
      </c>
      <c r="B1189" s="7" t="s">
        <v>1966</v>
      </c>
      <c r="C1189" s="7" t="s">
        <v>381</v>
      </c>
      <c r="D1189" s="7" t="str">
        <f t="shared" si="0"/>
        <v>SHCN(12+)102Sinh hoạt chủ nhiệm</v>
      </c>
      <c r="E1189" s="7" t="s">
        <v>1963</v>
      </c>
      <c r="F1189" s="7" t="str">
        <f t="shared" si="1"/>
        <v>SHCN(12+)10217C1-NNA2</v>
      </c>
      <c r="G1189" s="8">
        <v>1</v>
      </c>
      <c r="H1189" s="7" t="s">
        <v>1960</v>
      </c>
      <c r="I1189" s="8">
        <v>52</v>
      </c>
      <c r="J1189" s="8">
        <v>0</v>
      </c>
      <c r="K1189" s="8">
        <v>52</v>
      </c>
      <c r="L1189" s="9"/>
      <c r="M1189" s="9"/>
      <c r="N1189" s="9"/>
      <c r="O1189" s="9"/>
      <c r="P1189" s="9"/>
      <c r="Q1189" s="9"/>
      <c r="R1189" s="9"/>
      <c r="S1189" s="9"/>
      <c r="T1189" s="9"/>
      <c r="U1189" s="9"/>
    </row>
    <row r="1190" spans="1:21" ht="12.75" hidden="1" customHeight="1" x14ac:dyDescent="0.25">
      <c r="A1190" s="6">
        <v>851</v>
      </c>
      <c r="B1190" s="7" t="s">
        <v>1967</v>
      </c>
      <c r="C1190" s="7" t="s">
        <v>39</v>
      </c>
      <c r="D1190" s="7" t="str">
        <f t="shared" si="0"/>
        <v>021100095303Chính trị</v>
      </c>
      <c r="E1190" s="7" t="s">
        <v>1968</v>
      </c>
      <c r="F1190" s="7" t="str">
        <f t="shared" si="1"/>
        <v>02110009530317C1-QTD1</v>
      </c>
      <c r="G1190" s="8">
        <v>1</v>
      </c>
      <c r="H1190" s="7" t="s">
        <v>946</v>
      </c>
      <c r="I1190" s="8">
        <v>71</v>
      </c>
      <c r="J1190" s="8">
        <v>0</v>
      </c>
      <c r="K1190" s="8">
        <v>71</v>
      </c>
      <c r="L1190" s="9"/>
      <c r="M1190" s="9"/>
      <c r="N1190" s="9"/>
      <c r="O1190" s="9"/>
      <c r="P1190" s="9"/>
      <c r="Q1190" s="9"/>
      <c r="R1190" s="9"/>
      <c r="S1190" s="9"/>
      <c r="T1190" s="9"/>
      <c r="U1190" s="9"/>
    </row>
    <row r="1191" spans="1:21" ht="12.75" hidden="1" customHeight="1" x14ac:dyDescent="0.25">
      <c r="A1191" s="6">
        <v>852</v>
      </c>
      <c r="B1191" s="7" t="s">
        <v>1969</v>
      </c>
      <c r="C1191" s="7" t="s">
        <v>1575</v>
      </c>
      <c r="D1191" s="7" t="str">
        <f t="shared" si="0"/>
        <v>021100095403Giáo dục thể chất</v>
      </c>
      <c r="E1191" s="7" t="s">
        <v>1968</v>
      </c>
      <c r="F1191" s="7" t="str">
        <f t="shared" si="1"/>
        <v>02110009540317C1-QTD1</v>
      </c>
      <c r="G1191" s="8">
        <v>1</v>
      </c>
      <c r="H1191" s="7" t="s">
        <v>1739</v>
      </c>
      <c r="I1191" s="8">
        <v>71</v>
      </c>
      <c r="J1191" s="8">
        <v>0</v>
      </c>
      <c r="K1191" s="8">
        <v>71</v>
      </c>
      <c r="L1191" s="9"/>
      <c r="M1191" s="9"/>
      <c r="N1191" s="9"/>
      <c r="O1191" s="9"/>
      <c r="P1191" s="9"/>
      <c r="Q1191" s="9"/>
      <c r="R1191" s="9"/>
      <c r="S1191" s="9"/>
      <c r="T1191" s="9"/>
      <c r="U1191" s="9"/>
    </row>
    <row r="1192" spans="1:21" ht="12.75" hidden="1" customHeight="1" x14ac:dyDescent="0.25">
      <c r="A1192" s="6">
        <v>853</v>
      </c>
      <c r="B1192" s="7" t="s">
        <v>1970</v>
      </c>
      <c r="C1192" s="7" t="s">
        <v>1667</v>
      </c>
      <c r="D1192" s="7" t="str">
        <f t="shared" si="0"/>
        <v>021100097101Quản trị học</v>
      </c>
      <c r="E1192" s="7" t="s">
        <v>1968</v>
      </c>
      <c r="F1192" s="7" t="str">
        <f t="shared" si="1"/>
        <v>02110009710117C1-QTD1</v>
      </c>
      <c r="G1192" s="8">
        <v>1</v>
      </c>
      <c r="H1192" s="7" t="s">
        <v>1971</v>
      </c>
      <c r="I1192" s="8">
        <v>71</v>
      </c>
      <c r="J1192" s="8">
        <v>0</v>
      </c>
      <c r="K1192" s="8">
        <v>71</v>
      </c>
      <c r="L1192" s="9"/>
      <c r="M1192" s="9"/>
      <c r="N1192" s="9"/>
      <c r="O1192" s="9"/>
      <c r="P1192" s="9"/>
      <c r="Q1192" s="9"/>
      <c r="R1192" s="9"/>
      <c r="S1192" s="9"/>
      <c r="T1192" s="9"/>
      <c r="U1192" s="9"/>
    </row>
    <row r="1193" spans="1:21" ht="12.75" hidden="1" customHeight="1" x14ac:dyDescent="0.25">
      <c r="A1193" s="6">
        <v>854</v>
      </c>
      <c r="B1193" s="7" t="s">
        <v>1972</v>
      </c>
      <c r="C1193" s="7" t="s">
        <v>381</v>
      </c>
      <c r="D1193" s="7" t="str">
        <f t="shared" si="0"/>
        <v>SHCN(12+)103Sinh hoạt chủ nhiệm</v>
      </c>
      <c r="E1193" s="7" t="s">
        <v>1968</v>
      </c>
      <c r="F1193" s="7" t="str">
        <f t="shared" si="1"/>
        <v>SHCN(12+)10317C1-QTD1</v>
      </c>
      <c r="G1193" s="8">
        <v>1</v>
      </c>
      <c r="H1193" s="7" t="s">
        <v>115</v>
      </c>
      <c r="I1193" s="8">
        <v>71</v>
      </c>
      <c r="J1193" s="8">
        <v>0</v>
      </c>
      <c r="K1193" s="8">
        <v>71</v>
      </c>
      <c r="L1193" s="9"/>
      <c r="M1193" s="9"/>
      <c r="N1193" s="9"/>
      <c r="O1193" s="9"/>
      <c r="P1193" s="9"/>
      <c r="Q1193" s="9"/>
      <c r="R1193" s="9"/>
      <c r="S1193" s="9"/>
      <c r="T1193" s="9"/>
      <c r="U1193" s="9"/>
    </row>
    <row r="1194" spans="1:21" ht="12.75" hidden="1" customHeight="1" x14ac:dyDescent="0.25">
      <c r="A1194" s="6">
        <v>855</v>
      </c>
      <c r="B1194" s="7" t="s">
        <v>1973</v>
      </c>
      <c r="C1194" s="7" t="s">
        <v>39</v>
      </c>
      <c r="D1194" s="7" t="str">
        <f t="shared" si="0"/>
        <v>021100095304Chính trị</v>
      </c>
      <c r="E1194" s="7" t="s">
        <v>1974</v>
      </c>
      <c r="F1194" s="7" t="str">
        <f t="shared" si="1"/>
        <v>02110009530417C1-KTD1</v>
      </c>
      <c r="G1194" s="8">
        <v>1</v>
      </c>
      <c r="H1194" s="7" t="s">
        <v>295</v>
      </c>
      <c r="I1194" s="8">
        <v>67</v>
      </c>
      <c r="J1194" s="8">
        <v>0</v>
      </c>
      <c r="K1194" s="8">
        <v>67</v>
      </c>
      <c r="L1194" s="9"/>
      <c r="M1194" s="9"/>
      <c r="N1194" s="9"/>
      <c r="O1194" s="9"/>
      <c r="P1194" s="9"/>
      <c r="Q1194" s="9"/>
      <c r="R1194" s="9"/>
      <c r="S1194" s="9"/>
      <c r="T1194" s="9"/>
      <c r="U1194" s="9"/>
    </row>
    <row r="1195" spans="1:21" ht="12.75" hidden="1" customHeight="1" x14ac:dyDescent="0.25">
      <c r="A1195" s="6">
        <v>856</v>
      </c>
      <c r="B1195" s="7" t="s">
        <v>1975</v>
      </c>
      <c r="C1195" s="7" t="s">
        <v>1920</v>
      </c>
      <c r="D1195" s="7" t="str">
        <f t="shared" si="0"/>
        <v xml:space="preserve">021100093812Giáo dục quốc phòng - An ninh </v>
      </c>
      <c r="E1195" s="7" t="s">
        <v>1974</v>
      </c>
      <c r="F1195" s="7" t="str">
        <f t="shared" si="1"/>
        <v>02110009381217C1-KTD1</v>
      </c>
      <c r="G1195" s="8">
        <v>1</v>
      </c>
      <c r="H1195" s="7" t="s">
        <v>1976</v>
      </c>
      <c r="I1195" s="8">
        <v>138</v>
      </c>
      <c r="J1195" s="8">
        <v>0</v>
      </c>
      <c r="K1195" s="8">
        <v>138</v>
      </c>
      <c r="L1195" s="9"/>
      <c r="M1195" s="9"/>
      <c r="N1195" s="9"/>
      <c r="O1195" s="9"/>
      <c r="P1195" s="9"/>
      <c r="Q1195" s="9"/>
      <c r="R1195" s="9"/>
      <c r="S1195" s="9"/>
      <c r="T1195" s="9"/>
      <c r="U1195" s="9"/>
    </row>
    <row r="1196" spans="1:21" ht="12.75" hidden="1" customHeight="1" x14ac:dyDescent="0.25">
      <c r="A1196" s="6">
        <v>857</v>
      </c>
      <c r="B1196" s="7" t="s">
        <v>1977</v>
      </c>
      <c r="C1196" s="7" t="s">
        <v>1575</v>
      </c>
      <c r="D1196" s="7" t="str">
        <f t="shared" si="0"/>
        <v>021100095404Giáo dục thể chất</v>
      </c>
      <c r="E1196" s="7" t="s">
        <v>1974</v>
      </c>
      <c r="F1196" s="7" t="str">
        <f t="shared" si="1"/>
        <v>02110009540417C1-KTD1</v>
      </c>
      <c r="G1196" s="8">
        <v>1</v>
      </c>
      <c r="H1196" s="7" t="s">
        <v>504</v>
      </c>
      <c r="I1196" s="8">
        <v>67</v>
      </c>
      <c r="J1196" s="8">
        <v>0</v>
      </c>
      <c r="K1196" s="8">
        <v>67</v>
      </c>
      <c r="L1196" s="9"/>
      <c r="M1196" s="9"/>
      <c r="N1196" s="9"/>
      <c r="O1196" s="9"/>
      <c r="P1196" s="9"/>
      <c r="Q1196" s="9"/>
      <c r="R1196" s="9"/>
      <c r="S1196" s="9"/>
      <c r="T1196" s="9"/>
      <c r="U1196" s="9"/>
    </row>
    <row r="1197" spans="1:21" ht="12.75" hidden="1" customHeight="1" x14ac:dyDescent="0.25">
      <c r="A1197" s="6">
        <v>858</v>
      </c>
      <c r="B1197" s="7" t="s">
        <v>1978</v>
      </c>
      <c r="C1197" s="7" t="s">
        <v>1657</v>
      </c>
      <c r="D1197" s="7" t="str">
        <f t="shared" si="0"/>
        <v>021100097001Lý thuyết kế toán</v>
      </c>
      <c r="E1197" s="7" t="s">
        <v>1974</v>
      </c>
      <c r="F1197" s="7" t="str">
        <f t="shared" si="1"/>
        <v>02110009700117C1-KTD1</v>
      </c>
      <c r="G1197" s="8">
        <v>1</v>
      </c>
      <c r="H1197" s="7" t="s">
        <v>109</v>
      </c>
      <c r="I1197" s="8">
        <v>67</v>
      </c>
      <c r="J1197" s="8">
        <v>0</v>
      </c>
      <c r="K1197" s="8">
        <v>67</v>
      </c>
      <c r="L1197" s="9"/>
      <c r="M1197" s="9"/>
      <c r="N1197" s="9"/>
      <c r="O1197" s="9"/>
      <c r="P1197" s="9"/>
      <c r="Q1197" s="9"/>
      <c r="R1197" s="9"/>
      <c r="S1197" s="9"/>
      <c r="T1197" s="9"/>
      <c r="U1197" s="9"/>
    </row>
    <row r="1198" spans="1:21" ht="12.75" hidden="1" customHeight="1" x14ac:dyDescent="0.25">
      <c r="A1198" s="6">
        <v>859</v>
      </c>
      <c r="B1198" s="7" t="s">
        <v>1979</v>
      </c>
      <c r="C1198" s="7" t="s">
        <v>381</v>
      </c>
      <c r="D1198" s="7" t="str">
        <f t="shared" si="0"/>
        <v>SHCN(12+)104Sinh hoạt chủ nhiệm</v>
      </c>
      <c r="E1198" s="7" t="s">
        <v>1974</v>
      </c>
      <c r="F1198" s="7" t="str">
        <f t="shared" si="1"/>
        <v>SHCN(12+)10417C1-KTD1</v>
      </c>
      <c r="G1198" s="8">
        <v>1</v>
      </c>
      <c r="H1198" s="7" t="s">
        <v>109</v>
      </c>
      <c r="I1198" s="8">
        <v>67</v>
      </c>
      <c r="J1198" s="8">
        <v>0</v>
      </c>
      <c r="K1198" s="8">
        <v>67</v>
      </c>
      <c r="L1198" s="9"/>
      <c r="M1198" s="9"/>
      <c r="N1198" s="9"/>
      <c r="O1198" s="9"/>
      <c r="P1198" s="9"/>
      <c r="Q1198" s="9"/>
      <c r="R1198" s="9"/>
      <c r="S1198" s="9"/>
      <c r="T1198" s="9"/>
      <c r="U1198" s="9"/>
    </row>
    <row r="1199" spans="1:21" ht="12.75" hidden="1" customHeight="1" x14ac:dyDescent="0.25">
      <c r="A1199" s="6">
        <v>860</v>
      </c>
      <c r="B1199" s="7" t="s">
        <v>1980</v>
      </c>
      <c r="C1199" s="7" t="s">
        <v>1586</v>
      </c>
      <c r="D1199" s="7" t="str">
        <f t="shared" si="0"/>
        <v>021100094901An toàn lao động</v>
      </c>
      <c r="E1199" s="7" t="s">
        <v>1981</v>
      </c>
      <c r="F1199" s="7" t="str">
        <f t="shared" si="1"/>
        <v>02110009490117C1-CCK1</v>
      </c>
      <c r="G1199" s="8">
        <v>1</v>
      </c>
      <c r="H1199" s="7" t="s">
        <v>569</v>
      </c>
      <c r="I1199" s="8">
        <v>61</v>
      </c>
      <c r="J1199" s="8">
        <v>0</v>
      </c>
      <c r="K1199" s="8">
        <v>61</v>
      </c>
      <c r="L1199" s="9"/>
      <c r="M1199" s="9"/>
      <c r="N1199" s="9"/>
      <c r="O1199" s="9"/>
      <c r="P1199" s="9"/>
      <c r="Q1199" s="9"/>
      <c r="R1199" s="9"/>
      <c r="S1199" s="9"/>
      <c r="T1199" s="9"/>
      <c r="U1199" s="9"/>
    </row>
    <row r="1200" spans="1:21" ht="12.75" hidden="1" customHeight="1" x14ac:dyDescent="0.25">
      <c r="A1200" s="6">
        <v>861</v>
      </c>
      <c r="B1200" s="7" t="s">
        <v>1982</v>
      </c>
      <c r="C1200" s="7" t="s">
        <v>791</v>
      </c>
      <c r="D1200" s="7" t="str">
        <f t="shared" si="0"/>
        <v>021100076901Dung sai - Kỹ thuật đo</v>
      </c>
      <c r="E1200" s="7" t="s">
        <v>1981</v>
      </c>
      <c r="F1200" s="7" t="str">
        <f t="shared" si="1"/>
        <v>02110007690117C1-CCK1</v>
      </c>
      <c r="G1200" s="8">
        <v>1</v>
      </c>
      <c r="H1200" s="7" t="s">
        <v>1983</v>
      </c>
      <c r="I1200" s="8">
        <v>61</v>
      </c>
      <c r="J1200" s="8">
        <v>0</v>
      </c>
      <c r="K1200" s="8">
        <v>61</v>
      </c>
      <c r="L1200" s="9"/>
      <c r="M1200" s="9"/>
      <c r="N1200" s="9"/>
      <c r="O1200" s="9"/>
      <c r="P1200" s="9"/>
      <c r="Q1200" s="9"/>
      <c r="R1200" s="9"/>
      <c r="S1200" s="9"/>
      <c r="T1200" s="9"/>
      <c r="U1200" s="9"/>
    </row>
    <row r="1201" spans="1:21" ht="12.75" hidden="1" customHeight="1" x14ac:dyDescent="0.25">
      <c r="A1201" s="6">
        <v>862</v>
      </c>
      <c r="B1201" s="7" t="s">
        <v>1984</v>
      </c>
      <c r="C1201" s="7" t="s">
        <v>1920</v>
      </c>
      <c r="D1201" s="7" t="str">
        <f t="shared" si="0"/>
        <v xml:space="preserve">021100093813Giáo dục quốc phòng - An ninh </v>
      </c>
      <c r="E1201" s="10" t="s">
        <v>1981</v>
      </c>
      <c r="F1201" s="7" t="str">
        <f t="shared" si="1"/>
        <v>02110009381317C1-CCK1</v>
      </c>
      <c r="G1201" s="8">
        <v>1</v>
      </c>
      <c r="H1201" s="7" t="s">
        <v>1985</v>
      </c>
      <c r="I1201" s="8">
        <v>124</v>
      </c>
      <c r="J1201" s="8">
        <v>0</v>
      </c>
      <c r="K1201" s="8">
        <v>124</v>
      </c>
      <c r="L1201" s="9"/>
      <c r="M1201" s="9"/>
      <c r="N1201" s="9"/>
      <c r="O1201" s="9"/>
      <c r="P1201" s="9"/>
      <c r="Q1201" s="9"/>
      <c r="R1201" s="9"/>
      <c r="S1201" s="9"/>
      <c r="T1201" s="9"/>
      <c r="U1201" s="9"/>
    </row>
    <row r="1202" spans="1:21" ht="12.75" hidden="1" customHeight="1" x14ac:dyDescent="0.25">
      <c r="A1202" s="6">
        <v>863</v>
      </c>
      <c r="B1202" s="7" t="s">
        <v>1986</v>
      </c>
      <c r="C1202" s="7" t="s">
        <v>381</v>
      </c>
      <c r="D1202" s="7" t="str">
        <f t="shared" si="0"/>
        <v>SHCN(12+)105Sinh hoạt chủ nhiệm</v>
      </c>
      <c r="E1202" s="7" t="s">
        <v>1981</v>
      </c>
      <c r="F1202" s="7" t="str">
        <f t="shared" si="1"/>
        <v>SHCN(12+)10517C1-CCK1</v>
      </c>
      <c r="G1202" s="8">
        <v>1</v>
      </c>
      <c r="H1202" s="7" t="s">
        <v>680</v>
      </c>
      <c r="I1202" s="8">
        <v>62</v>
      </c>
      <c r="J1202" s="8">
        <v>0</v>
      </c>
      <c r="K1202" s="8">
        <v>62</v>
      </c>
      <c r="L1202" s="9"/>
      <c r="M1202" s="9"/>
      <c r="N1202" s="9"/>
      <c r="O1202" s="9"/>
      <c r="P1202" s="9"/>
      <c r="Q1202" s="9"/>
      <c r="R1202" s="9"/>
      <c r="S1202" s="9"/>
      <c r="T1202" s="9"/>
      <c r="U1202" s="9"/>
    </row>
    <row r="1203" spans="1:21" ht="12.75" hidden="1" customHeight="1" x14ac:dyDescent="0.25">
      <c r="A1203" s="6">
        <v>864</v>
      </c>
      <c r="B1203" s="7" t="s">
        <v>1987</v>
      </c>
      <c r="C1203" s="7" t="s">
        <v>306</v>
      </c>
      <c r="D1203" s="7" t="str">
        <f t="shared" si="0"/>
        <v>021100032301Thực tập Nguội cơ bản</v>
      </c>
      <c r="E1203" s="7" t="s">
        <v>1981</v>
      </c>
      <c r="F1203" s="7" t="str">
        <f t="shared" si="1"/>
        <v>02110003230117C1-CCK1</v>
      </c>
      <c r="G1203" s="8">
        <v>1</v>
      </c>
      <c r="H1203" s="7" t="s">
        <v>683</v>
      </c>
      <c r="I1203" s="8">
        <v>62</v>
      </c>
      <c r="J1203" s="8">
        <v>0</v>
      </c>
      <c r="K1203" s="8">
        <v>62</v>
      </c>
      <c r="L1203" s="9"/>
      <c r="M1203" s="9"/>
      <c r="N1203" s="9"/>
      <c r="O1203" s="9"/>
      <c r="P1203" s="9"/>
      <c r="Q1203" s="9"/>
      <c r="R1203" s="9"/>
      <c r="S1203" s="9"/>
      <c r="T1203" s="9"/>
      <c r="U1203" s="9"/>
    </row>
    <row r="1204" spans="1:21" ht="12.75" hidden="1" customHeight="1" x14ac:dyDescent="0.25">
      <c r="A1204" s="6">
        <v>865</v>
      </c>
      <c r="B1204" s="7" t="s">
        <v>1988</v>
      </c>
      <c r="C1204" s="7" t="s">
        <v>303</v>
      </c>
      <c r="D1204" s="7" t="str">
        <f t="shared" si="0"/>
        <v>021100094801Vẽ kỹ thuật</v>
      </c>
      <c r="E1204" s="7" t="s">
        <v>1981</v>
      </c>
      <c r="F1204" s="7" t="str">
        <f t="shared" si="1"/>
        <v>02110009480117C1-CCK1</v>
      </c>
      <c r="G1204" s="8">
        <v>1</v>
      </c>
      <c r="H1204" s="7" t="s">
        <v>673</v>
      </c>
      <c r="I1204" s="8">
        <v>61</v>
      </c>
      <c r="J1204" s="8">
        <v>0</v>
      </c>
      <c r="K1204" s="8">
        <v>61</v>
      </c>
      <c r="L1204" s="9"/>
      <c r="M1204" s="9"/>
      <c r="N1204" s="9"/>
      <c r="O1204" s="9"/>
      <c r="P1204" s="9"/>
      <c r="Q1204" s="9"/>
      <c r="R1204" s="9"/>
      <c r="S1204" s="9"/>
      <c r="T1204" s="9"/>
      <c r="U1204" s="9"/>
    </row>
    <row r="1205" spans="1:21" ht="12.75" hidden="1" customHeight="1" x14ac:dyDescent="0.25">
      <c r="A1205" s="6">
        <v>866</v>
      </c>
      <c r="B1205" s="7" t="s">
        <v>1989</v>
      </c>
      <c r="C1205" s="7" t="s">
        <v>1586</v>
      </c>
      <c r="D1205" s="7" t="str">
        <f t="shared" si="0"/>
        <v>021100094902An toàn lao động</v>
      </c>
      <c r="E1205" s="7" t="s">
        <v>1990</v>
      </c>
      <c r="F1205" s="7" t="str">
        <f t="shared" si="1"/>
        <v>02110009490217C1-CCK2</v>
      </c>
      <c r="G1205" s="8">
        <v>1</v>
      </c>
      <c r="H1205" s="7" t="s">
        <v>569</v>
      </c>
      <c r="I1205" s="8">
        <v>64</v>
      </c>
      <c r="J1205" s="8">
        <v>0</v>
      </c>
      <c r="K1205" s="8">
        <v>64</v>
      </c>
      <c r="L1205" s="9"/>
      <c r="M1205" s="9"/>
      <c r="N1205" s="9"/>
      <c r="O1205" s="9"/>
      <c r="P1205" s="9"/>
      <c r="Q1205" s="9"/>
      <c r="R1205" s="9"/>
      <c r="S1205" s="9"/>
      <c r="T1205" s="9"/>
      <c r="U1205" s="9"/>
    </row>
    <row r="1206" spans="1:21" ht="12.75" hidden="1" customHeight="1" x14ac:dyDescent="0.25">
      <c r="A1206" s="6">
        <v>867</v>
      </c>
      <c r="B1206" s="7" t="s">
        <v>1991</v>
      </c>
      <c r="C1206" s="7" t="s">
        <v>791</v>
      </c>
      <c r="D1206" s="7" t="str">
        <f t="shared" si="0"/>
        <v>021100076902Dung sai - Kỹ thuật đo</v>
      </c>
      <c r="E1206" s="7" t="s">
        <v>1990</v>
      </c>
      <c r="F1206" s="7" t="str">
        <f t="shared" si="1"/>
        <v>02110007690217C1-CCK2</v>
      </c>
      <c r="G1206" s="8">
        <v>1</v>
      </c>
      <c r="H1206" s="7" t="s">
        <v>1983</v>
      </c>
      <c r="I1206" s="8">
        <v>64</v>
      </c>
      <c r="J1206" s="8">
        <v>0</v>
      </c>
      <c r="K1206" s="8">
        <v>64</v>
      </c>
      <c r="L1206" s="9"/>
      <c r="M1206" s="9"/>
      <c r="N1206" s="9"/>
      <c r="O1206" s="9"/>
      <c r="P1206" s="9"/>
      <c r="Q1206" s="9"/>
      <c r="R1206" s="9"/>
      <c r="S1206" s="9"/>
      <c r="T1206" s="9"/>
      <c r="U1206" s="9"/>
    </row>
    <row r="1207" spans="1:21" ht="12.75" hidden="1" customHeight="1" x14ac:dyDescent="0.25">
      <c r="A1207" s="6">
        <v>868</v>
      </c>
      <c r="B1207" s="7" t="s">
        <v>1992</v>
      </c>
      <c r="C1207" s="7" t="s">
        <v>381</v>
      </c>
      <c r="D1207" s="7" t="str">
        <f t="shared" si="0"/>
        <v>SHCN(12+)106Sinh hoạt chủ nhiệm</v>
      </c>
      <c r="E1207" s="7" t="s">
        <v>1990</v>
      </c>
      <c r="F1207" s="7" t="str">
        <f t="shared" si="1"/>
        <v>SHCN(12+)10617C1-CCK2</v>
      </c>
      <c r="G1207" s="8">
        <v>1</v>
      </c>
      <c r="H1207" s="7" t="s">
        <v>365</v>
      </c>
      <c r="I1207" s="8">
        <v>64</v>
      </c>
      <c r="J1207" s="8">
        <v>0</v>
      </c>
      <c r="K1207" s="8">
        <v>64</v>
      </c>
      <c r="L1207" s="9"/>
      <c r="M1207" s="9"/>
      <c r="N1207" s="9"/>
      <c r="O1207" s="9"/>
      <c r="P1207" s="9"/>
      <c r="Q1207" s="9"/>
      <c r="R1207" s="9"/>
      <c r="S1207" s="9"/>
      <c r="T1207" s="9"/>
      <c r="U1207" s="9"/>
    </row>
    <row r="1208" spans="1:21" ht="12.75" hidden="1" customHeight="1" x14ac:dyDescent="0.25">
      <c r="A1208" s="6">
        <v>869</v>
      </c>
      <c r="B1208" s="7" t="s">
        <v>1993</v>
      </c>
      <c r="C1208" s="7" t="s">
        <v>306</v>
      </c>
      <c r="D1208" s="7" t="str">
        <f t="shared" si="0"/>
        <v>021100032302Thực tập Nguội cơ bản</v>
      </c>
      <c r="E1208" s="7" t="s">
        <v>1990</v>
      </c>
      <c r="F1208" s="7" t="str">
        <f t="shared" si="1"/>
        <v>02110003230217C1-CCK2</v>
      </c>
      <c r="G1208" s="8">
        <v>1</v>
      </c>
      <c r="H1208" s="7" t="s">
        <v>683</v>
      </c>
      <c r="I1208" s="8">
        <v>64</v>
      </c>
      <c r="J1208" s="8">
        <v>0</v>
      </c>
      <c r="K1208" s="8">
        <v>64</v>
      </c>
      <c r="L1208" s="9"/>
      <c r="M1208" s="9"/>
      <c r="N1208" s="9"/>
      <c r="O1208" s="9"/>
      <c r="P1208" s="9"/>
      <c r="Q1208" s="9"/>
      <c r="R1208" s="9"/>
      <c r="S1208" s="9"/>
      <c r="T1208" s="9"/>
      <c r="U1208" s="9"/>
    </row>
    <row r="1209" spans="1:21" ht="12.75" hidden="1" customHeight="1" x14ac:dyDescent="0.25">
      <c r="A1209" s="6">
        <v>870</v>
      </c>
      <c r="B1209" s="7" t="s">
        <v>1994</v>
      </c>
      <c r="C1209" s="7" t="s">
        <v>303</v>
      </c>
      <c r="D1209" s="7" t="str">
        <f t="shared" si="0"/>
        <v>021100094802Vẽ kỹ thuật</v>
      </c>
      <c r="E1209" s="7" t="s">
        <v>1990</v>
      </c>
      <c r="F1209" s="7" t="str">
        <f t="shared" si="1"/>
        <v>02110009480217C1-CCK2</v>
      </c>
      <c r="G1209" s="8">
        <v>1</v>
      </c>
      <c r="H1209" s="7" t="s">
        <v>1983</v>
      </c>
      <c r="I1209" s="8">
        <v>64</v>
      </c>
      <c r="J1209" s="8">
        <v>0</v>
      </c>
      <c r="K1209" s="8">
        <v>64</v>
      </c>
      <c r="L1209" s="9"/>
      <c r="M1209" s="9"/>
      <c r="N1209" s="9"/>
      <c r="O1209" s="9"/>
      <c r="P1209" s="9"/>
      <c r="Q1209" s="9"/>
      <c r="R1209" s="9"/>
      <c r="S1209" s="9"/>
      <c r="T1209" s="9"/>
      <c r="U1209" s="9"/>
    </row>
    <row r="1210" spans="1:21" ht="12.75" hidden="1" customHeight="1" x14ac:dyDescent="0.25">
      <c r="A1210" s="6">
        <v>871</v>
      </c>
      <c r="B1210" s="7" t="s">
        <v>1995</v>
      </c>
      <c r="C1210" s="7" t="s">
        <v>1586</v>
      </c>
      <c r="D1210" s="7" t="str">
        <f t="shared" si="0"/>
        <v>021100094903An toàn lao động</v>
      </c>
      <c r="E1210" s="7" t="s">
        <v>1996</v>
      </c>
      <c r="F1210" s="7" t="str">
        <f t="shared" si="1"/>
        <v>02110009490317C1-CCK3</v>
      </c>
      <c r="G1210" s="8">
        <v>1</v>
      </c>
      <c r="H1210" s="7" t="s">
        <v>946</v>
      </c>
      <c r="I1210" s="8">
        <v>62</v>
      </c>
      <c r="J1210" s="8">
        <v>0</v>
      </c>
      <c r="K1210" s="8">
        <v>62</v>
      </c>
      <c r="L1210" s="9"/>
      <c r="M1210" s="9"/>
      <c r="N1210" s="9"/>
      <c r="O1210" s="9"/>
      <c r="P1210" s="9"/>
      <c r="Q1210" s="9"/>
      <c r="R1210" s="9"/>
      <c r="S1210" s="9"/>
      <c r="T1210" s="9"/>
      <c r="U1210" s="9"/>
    </row>
    <row r="1211" spans="1:21" ht="12.75" hidden="1" customHeight="1" x14ac:dyDescent="0.25">
      <c r="A1211" s="6">
        <v>872</v>
      </c>
      <c r="B1211" s="7" t="s">
        <v>1997</v>
      </c>
      <c r="C1211" s="7" t="s">
        <v>791</v>
      </c>
      <c r="D1211" s="7" t="str">
        <f t="shared" si="0"/>
        <v>021100076903Dung sai - Kỹ thuật đo</v>
      </c>
      <c r="E1211" s="7" t="s">
        <v>1996</v>
      </c>
      <c r="F1211" s="7" t="str">
        <f t="shared" si="1"/>
        <v>02110007690317C1-CCK3</v>
      </c>
      <c r="G1211" s="8">
        <v>1</v>
      </c>
      <c r="H1211" s="7" t="s">
        <v>1983</v>
      </c>
      <c r="I1211" s="8">
        <v>62</v>
      </c>
      <c r="J1211" s="8">
        <v>0</v>
      </c>
      <c r="K1211" s="8">
        <v>62</v>
      </c>
      <c r="L1211" s="9"/>
      <c r="M1211" s="9"/>
      <c r="N1211" s="9"/>
      <c r="O1211" s="9"/>
      <c r="P1211" s="9"/>
      <c r="Q1211" s="9"/>
      <c r="R1211" s="9"/>
      <c r="S1211" s="9"/>
      <c r="T1211" s="9"/>
      <c r="U1211" s="9"/>
    </row>
    <row r="1212" spans="1:21" ht="12.75" hidden="1" customHeight="1" x14ac:dyDescent="0.25">
      <c r="A1212" s="6">
        <v>873</v>
      </c>
      <c r="B1212" s="7" t="s">
        <v>1998</v>
      </c>
      <c r="C1212" s="7" t="s">
        <v>1920</v>
      </c>
      <c r="D1212" s="7" t="str">
        <f t="shared" si="0"/>
        <v xml:space="preserve">021100093815Giáo dục quốc phòng - An ninh </v>
      </c>
      <c r="E1212" s="10" t="s">
        <v>1996</v>
      </c>
      <c r="F1212" s="7" t="str">
        <f t="shared" si="1"/>
        <v>02110009381517C1-CCK3</v>
      </c>
      <c r="G1212" s="8">
        <v>1</v>
      </c>
      <c r="H1212" s="7" t="s">
        <v>1999</v>
      </c>
      <c r="I1212" s="8">
        <v>123</v>
      </c>
      <c r="J1212" s="8">
        <v>0</v>
      </c>
      <c r="K1212" s="8">
        <v>123</v>
      </c>
      <c r="L1212" s="9"/>
      <c r="M1212" s="9"/>
      <c r="N1212" s="9"/>
      <c r="O1212" s="9"/>
      <c r="P1212" s="9"/>
      <c r="Q1212" s="9"/>
      <c r="R1212" s="9"/>
      <c r="S1212" s="9"/>
      <c r="T1212" s="9"/>
      <c r="U1212" s="9"/>
    </row>
    <row r="1213" spans="1:21" ht="12.75" hidden="1" customHeight="1" x14ac:dyDescent="0.25">
      <c r="A1213" s="6">
        <v>874</v>
      </c>
      <c r="B1213" s="7" t="s">
        <v>2000</v>
      </c>
      <c r="C1213" s="7" t="s">
        <v>381</v>
      </c>
      <c r="D1213" s="7" t="str">
        <f t="shared" si="0"/>
        <v>SHCN(12+)107Sinh hoạt chủ nhiệm</v>
      </c>
      <c r="E1213" s="7" t="s">
        <v>1996</v>
      </c>
      <c r="F1213" s="7" t="str">
        <f t="shared" si="1"/>
        <v>SHCN(12+)10717C1-CCK3</v>
      </c>
      <c r="G1213" s="8">
        <v>1</v>
      </c>
      <c r="H1213" s="7" t="s">
        <v>2001</v>
      </c>
      <c r="I1213" s="8">
        <v>62</v>
      </c>
      <c r="J1213" s="8">
        <v>0</v>
      </c>
      <c r="K1213" s="8">
        <v>62</v>
      </c>
      <c r="L1213" s="9"/>
      <c r="M1213" s="9"/>
      <c r="N1213" s="9"/>
      <c r="O1213" s="9"/>
      <c r="P1213" s="9"/>
      <c r="Q1213" s="9"/>
      <c r="R1213" s="9"/>
      <c r="S1213" s="9"/>
      <c r="T1213" s="9"/>
      <c r="U1213" s="9"/>
    </row>
    <row r="1214" spans="1:21" ht="12.75" hidden="1" customHeight="1" x14ac:dyDescent="0.25">
      <c r="A1214" s="6">
        <v>875</v>
      </c>
      <c r="B1214" s="7" t="s">
        <v>2002</v>
      </c>
      <c r="C1214" s="7" t="s">
        <v>306</v>
      </c>
      <c r="D1214" s="7" t="str">
        <f t="shared" si="0"/>
        <v>021100032303Thực tập Nguội cơ bản</v>
      </c>
      <c r="E1214" s="7" t="s">
        <v>1996</v>
      </c>
      <c r="F1214" s="7" t="str">
        <f t="shared" si="1"/>
        <v>02110003230317C1-CCK3</v>
      </c>
      <c r="G1214" s="8">
        <v>1</v>
      </c>
      <c r="H1214" s="7" t="s">
        <v>683</v>
      </c>
      <c r="I1214" s="8">
        <v>62</v>
      </c>
      <c r="J1214" s="8">
        <v>0</v>
      </c>
      <c r="K1214" s="8">
        <v>62</v>
      </c>
      <c r="L1214" s="9"/>
      <c r="M1214" s="9"/>
      <c r="N1214" s="9"/>
      <c r="O1214" s="9"/>
      <c r="P1214" s="9"/>
      <c r="Q1214" s="9"/>
      <c r="R1214" s="9"/>
      <c r="S1214" s="9"/>
      <c r="T1214" s="9"/>
      <c r="U1214" s="9"/>
    </row>
    <row r="1215" spans="1:21" ht="12.75" hidden="1" customHeight="1" x14ac:dyDescent="0.25">
      <c r="A1215" s="6">
        <v>876</v>
      </c>
      <c r="B1215" s="7" t="s">
        <v>2003</v>
      </c>
      <c r="C1215" s="7" t="s">
        <v>303</v>
      </c>
      <c r="D1215" s="7" t="str">
        <f t="shared" si="0"/>
        <v>021100094803Vẽ kỹ thuật</v>
      </c>
      <c r="E1215" s="7" t="s">
        <v>1996</v>
      </c>
      <c r="F1215" s="7" t="str">
        <f t="shared" si="1"/>
        <v>02110009480317C1-CCK3</v>
      </c>
      <c r="G1215" s="8">
        <v>1</v>
      </c>
      <c r="H1215" s="7" t="s">
        <v>304</v>
      </c>
      <c r="I1215" s="8">
        <v>62</v>
      </c>
      <c r="J1215" s="8">
        <v>0</v>
      </c>
      <c r="K1215" s="8">
        <v>62</v>
      </c>
      <c r="L1215" s="9"/>
      <c r="M1215" s="9"/>
      <c r="N1215" s="9"/>
      <c r="O1215" s="9"/>
      <c r="P1215" s="9"/>
      <c r="Q1215" s="9"/>
      <c r="R1215" s="9"/>
      <c r="S1215" s="9"/>
      <c r="T1215" s="9"/>
      <c r="U1215" s="9"/>
    </row>
    <row r="1216" spans="1:21" ht="12.75" hidden="1" customHeight="1" x14ac:dyDescent="0.25">
      <c r="A1216" s="6">
        <v>877</v>
      </c>
      <c r="B1216" s="7" t="s">
        <v>2004</v>
      </c>
      <c r="C1216" s="7" t="s">
        <v>1586</v>
      </c>
      <c r="D1216" s="7" t="str">
        <f t="shared" si="0"/>
        <v>021100094904An toàn lao động</v>
      </c>
      <c r="E1216" s="7" t="s">
        <v>2005</v>
      </c>
      <c r="F1216" s="7" t="str">
        <f t="shared" si="1"/>
        <v>02110009490417C1-CCK4</v>
      </c>
      <c r="G1216" s="8">
        <v>1</v>
      </c>
      <c r="H1216" s="7" t="s">
        <v>562</v>
      </c>
      <c r="I1216" s="8">
        <v>61</v>
      </c>
      <c r="J1216" s="8">
        <v>0</v>
      </c>
      <c r="K1216" s="8">
        <v>61</v>
      </c>
      <c r="L1216" s="9"/>
      <c r="M1216" s="9"/>
      <c r="N1216" s="9"/>
      <c r="O1216" s="9"/>
      <c r="P1216" s="9"/>
      <c r="Q1216" s="9"/>
      <c r="R1216" s="9"/>
      <c r="S1216" s="9"/>
      <c r="T1216" s="9"/>
      <c r="U1216" s="9"/>
    </row>
    <row r="1217" spans="1:21" ht="12.75" hidden="1" customHeight="1" x14ac:dyDescent="0.25">
      <c r="A1217" s="6">
        <v>878</v>
      </c>
      <c r="B1217" s="7" t="s">
        <v>2006</v>
      </c>
      <c r="C1217" s="7" t="s">
        <v>791</v>
      </c>
      <c r="D1217" s="7" t="str">
        <f t="shared" si="0"/>
        <v>021100076904Dung sai - Kỹ thuật đo</v>
      </c>
      <c r="E1217" s="7" t="s">
        <v>2005</v>
      </c>
      <c r="F1217" s="7" t="str">
        <f t="shared" si="1"/>
        <v>02110007690417C1-CCK4</v>
      </c>
      <c r="G1217" s="8">
        <v>1</v>
      </c>
      <c r="H1217" s="7" t="s">
        <v>1983</v>
      </c>
      <c r="I1217" s="8">
        <v>61</v>
      </c>
      <c r="J1217" s="8">
        <v>0</v>
      </c>
      <c r="K1217" s="8">
        <v>61</v>
      </c>
      <c r="L1217" s="9"/>
      <c r="M1217" s="9"/>
      <c r="N1217" s="9"/>
      <c r="O1217" s="9"/>
      <c r="P1217" s="9"/>
      <c r="Q1217" s="9"/>
      <c r="R1217" s="9"/>
      <c r="S1217" s="9"/>
      <c r="T1217" s="9"/>
      <c r="U1217" s="9"/>
    </row>
    <row r="1218" spans="1:21" ht="12.75" hidden="1" customHeight="1" x14ac:dyDescent="0.25">
      <c r="A1218" s="6">
        <v>879</v>
      </c>
      <c r="B1218" s="7" t="s">
        <v>2007</v>
      </c>
      <c r="C1218" s="7" t="s">
        <v>381</v>
      </c>
      <c r="D1218" s="7" t="str">
        <f t="shared" si="0"/>
        <v>SHCN(12+)108Sinh hoạt chủ nhiệm</v>
      </c>
      <c r="E1218" s="7" t="s">
        <v>2005</v>
      </c>
      <c r="F1218" s="7" t="str">
        <f t="shared" si="1"/>
        <v>SHCN(12+)10817C1-CCK4</v>
      </c>
      <c r="G1218" s="8">
        <v>1</v>
      </c>
      <c r="H1218" s="7" t="s">
        <v>2008</v>
      </c>
      <c r="I1218" s="8">
        <v>61</v>
      </c>
      <c r="J1218" s="8">
        <v>0</v>
      </c>
      <c r="K1218" s="8">
        <v>61</v>
      </c>
      <c r="L1218" s="9"/>
      <c r="M1218" s="9"/>
      <c r="N1218" s="9"/>
      <c r="O1218" s="9"/>
      <c r="P1218" s="9"/>
      <c r="Q1218" s="9"/>
      <c r="R1218" s="9"/>
      <c r="S1218" s="9"/>
      <c r="T1218" s="9"/>
      <c r="U1218" s="9"/>
    </row>
    <row r="1219" spans="1:21" ht="12.75" hidden="1" customHeight="1" x14ac:dyDescent="0.25">
      <c r="A1219" s="6">
        <v>880</v>
      </c>
      <c r="B1219" s="7" t="s">
        <v>2009</v>
      </c>
      <c r="C1219" s="7" t="s">
        <v>306</v>
      </c>
      <c r="D1219" s="7" t="str">
        <f t="shared" si="0"/>
        <v>021100032304Thực tập Nguội cơ bản</v>
      </c>
      <c r="E1219" s="7" t="s">
        <v>2005</v>
      </c>
      <c r="F1219" s="7" t="str">
        <f t="shared" si="1"/>
        <v>02110003230417C1-CCK4</v>
      </c>
      <c r="G1219" s="8">
        <v>1</v>
      </c>
      <c r="H1219" s="7" t="s">
        <v>683</v>
      </c>
      <c r="I1219" s="8">
        <v>61</v>
      </c>
      <c r="J1219" s="8">
        <v>0</v>
      </c>
      <c r="K1219" s="8">
        <v>61</v>
      </c>
      <c r="L1219" s="9"/>
      <c r="M1219" s="9"/>
      <c r="N1219" s="9"/>
      <c r="O1219" s="9"/>
      <c r="P1219" s="9"/>
      <c r="Q1219" s="9"/>
      <c r="R1219" s="9"/>
      <c r="S1219" s="9"/>
      <c r="T1219" s="9"/>
      <c r="U1219" s="9"/>
    </row>
    <row r="1220" spans="1:21" ht="12.75" hidden="1" customHeight="1" x14ac:dyDescent="0.25">
      <c r="A1220" s="6">
        <v>881</v>
      </c>
      <c r="B1220" s="7" t="s">
        <v>2010</v>
      </c>
      <c r="C1220" s="7" t="s">
        <v>303</v>
      </c>
      <c r="D1220" s="7" t="str">
        <f t="shared" si="0"/>
        <v>021100094804Vẽ kỹ thuật</v>
      </c>
      <c r="E1220" s="7" t="s">
        <v>2005</v>
      </c>
      <c r="F1220" s="7" t="str">
        <f t="shared" si="1"/>
        <v>02110009480417C1-CCK4</v>
      </c>
      <c r="G1220" s="8">
        <v>1</v>
      </c>
      <c r="H1220" s="7" t="s">
        <v>304</v>
      </c>
      <c r="I1220" s="8">
        <v>61</v>
      </c>
      <c r="J1220" s="8">
        <v>0</v>
      </c>
      <c r="K1220" s="8">
        <v>61</v>
      </c>
      <c r="L1220" s="9"/>
      <c r="M1220" s="9"/>
      <c r="N1220" s="9"/>
      <c r="O1220" s="9"/>
      <c r="P1220" s="9"/>
      <c r="Q1220" s="9"/>
      <c r="R1220" s="9"/>
      <c r="S1220" s="9"/>
      <c r="T1220" s="9"/>
      <c r="U1220" s="9"/>
    </row>
    <row r="1221" spans="1:21" ht="12.75" hidden="1" customHeight="1" x14ac:dyDescent="0.25">
      <c r="A1221" s="6">
        <v>882</v>
      </c>
      <c r="B1221" s="7" t="s">
        <v>2011</v>
      </c>
      <c r="C1221" s="7" t="s">
        <v>1586</v>
      </c>
      <c r="D1221" s="7" t="str">
        <f t="shared" si="0"/>
        <v>021100094905An toàn lao động</v>
      </c>
      <c r="E1221" s="7" t="s">
        <v>2012</v>
      </c>
      <c r="F1221" s="7" t="str">
        <f t="shared" si="1"/>
        <v>02110009490517C1-CCK5</v>
      </c>
      <c r="G1221" s="8">
        <v>1</v>
      </c>
      <c r="H1221" s="7" t="s">
        <v>946</v>
      </c>
      <c r="I1221" s="8">
        <v>61</v>
      </c>
      <c r="J1221" s="8">
        <v>0</v>
      </c>
      <c r="K1221" s="8">
        <v>61</v>
      </c>
      <c r="L1221" s="9"/>
      <c r="M1221" s="9"/>
      <c r="N1221" s="9"/>
      <c r="O1221" s="9"/>
      <c r="P1221" s="9"/>
      <c r="Q1221" s="9"/>
      <c r="R1221" s="9"/>
      <c r="S1221" s="9"/>
      <c r="T1221" s="9"/>
      <c r="U1221" s="9"/>
    </row>
    <row r="1222" spans="1:21" ht="12.75" hidden="1" customHeight="1" x14ac:dyDescent="0.25">
      <c r="A1222" s="6">
        <v>883</v>
      </c>
      <c r="B1222" s="7" t="s">
        <v>2013</v>
      </c>
      <c r="C1222" s="7" t="s">
        <v>791</v>
      </c>
      <c r="D1222" s="7" t="str">
        <f t="shared" si="0"/>
        <v>021100076905Dung sai - Kỹ thuật đo</v>
      </c>
      <c r="E1222" s="7" t="s">
        <v>2012</v>
      </c>
      <c r="F1222" s="7" t="str">
        <f t="shared" si="1"/>
        <v>02110007690517C1-CCK5</v>
      </c>
      <c r="G1222" s="8">
        <v>1</v>
      </c>
      <c r="H1222" s="7" t="s">
        <v>2014</v>
      </c>
      <c r="I1222" s="8">
        <v>61</v>
      </c>
      <c r="J1222" s="8">
        <v>0</v>
      </c>
      <c r="K1222" s="8">
        <v>61</v>
      </c>
      <c r="L1222" s="9"/>
      <c r="M1222" s="9"/>
      <c r="N1222" s="9"/>
      <c r="O1222" s="9"/>
      <c r="P1222" s="9"/>
      <c r="Q1222" s="9"/>
      <c r="R1222" s="9"/>
      <c r="S1222" s="9"/>
      <c r="T1222" s="9"/>
      <c r="U1222" s="9"/>
    </row>
    <row r="1223" spans="1:21" ht="12.75" hidden="1" customHeight="1" x14ac:dyDescent="0.25">
      <c r="A1223" s="6">
        <v>884</v>
      </c>
      <c r="B1223" s="7" t="s">
        <v>2015</v>
      </c>
      <c r="C1223" s="7" t="s">
        <v>1920</v>
      </c>
      <c r="D1223" s="7" t="str">
        <f t="shared" si="0"/>
        <v xml:space="preserve">021100093817Giáo dục quốc phòng - An ninh </v>
      </c>
      <c r="E1223" s="7" t="s">
        <v>2012</v>
      </c>
      <c r="F1223" s="7" t="str">
        <f t="shared" si="1"/>
        <v>02110009381717C1-CCK5</v>
      </c>
      <c r="G1223" s="8">
        <v>1</v>
      </c>
      <c r="H1223" s="7" t="s">
        <v>2016</v>
      </c>
      <c r="I1223" s="8">
        <v>122</v>
      </c>
      <c r="J1223" s="8">
        <v>0</v>
      </c>
      <c r="K1223" s="8">
        <v>122</v>
      </c>
      <c r="L1223" s="9"/>
      <c r="M1223" s="9"/>
      <c r="N1223" s="9"/>
      <c r="O1223" s="9"/>
      <c r="P1223" s="9"/>
      <c r="Q1223" s="9"/>
      <c r="R1223" s="9"/>
      <c r="S1223" s="9"/>
      <c r="T1223" s="9"/>
      <c r="U1223" s="9"/>
    </row>
    <row r="1224" spans="1:21" ht="12.75" hidden="1" customHeight="1" x14ac:dyDescent="0.25">
      <c r="A1224" s="6">
        <v>885</v>
      </c>
      <c r="B1224" s="7" t="s">
        <v>2017</v>
      </c>
      <c r="C1224" s="7" t="s">
        <v>381</v>
      </c>
      <c r="D1224" s="7" t="str">
        <f t="shared" si="0"/>
        <v>SHCN(12+)109Sinh hoạt chủ nhiệm</v>
      </c>
      <c r="E1224" s="7" t="s">
        <v>2012</v>
      </c>
      <c r="F1224" s="7" t="str">
        <f t="shared" si="1"/>
        <v>SHCN(12+)10917C1-CCK5</v>
      </c>
      <c r="G1224" s="8">
        <v>1</v>
      </c>
      <c r="H1224" s="7" t="s">
        <v>963</v>
      </c>
      <c r="I1224" s="8">
        <v>61</v>
      </c>
      <c r="J1224" s="8">
        <v>0</v>
      </c>
      <c r="K1224" s="8">
        <v>61</v>
      </c>
      <c r="L1224" s="9"/>
      <c r="M1224" s="9"/>
      <c r="N1224" s="9"/>
      <c r="O1224" s="9"/>
      <c r="P1224" s="9"/>
      <c r="Q1224" s="9"/>
      <c r="R1224" s="9"/>
      <c r="S1224" s="9"/>
      <c r="T1224" s="9"/>
      <c r="U1224" s="9"/>
    </row>
    <row r="1225" spans="1:21" ht="12.75" hidden="1" customHeight="1" x14ac:dyDescent="0.25">
      <c r="A1225" s="6">
        <v>886</v>
      </c>
      <c r="B1225" s="7" t="s">
        <v>2018</v>
      </c>
      <c r="C1225" s="7" t="s">
        <v>306</v>
      </c>
      <c r="D1225" s="7" t="str">
        <f t="shared" si="0"/>
        <v>021100032305Thực tập Nguội cơ bản</v>
      </c>
      <c r="E1225" s="7" t="s">
        <v>2012</v>
      </c>
      <c r="F1225" s="7" t="str">
        <f t="shared" si="1"/>
        <v>02110003230517C1-CCK5</v>
      </c>
      <c r="G1225" s="8">
        <v>1</v>
      </c>
      <c r="H1225" s="7" t="s">
        <v>542</v>
      </c>
      <c r="I1225" s="8">
        <v>61</v>
      </c>
      <c r="J1225" s="8">
        <v>0</v>
      </c>
      <c r="K1225" s="8">
        <v>61</v>
      </c>
      <c r="L1225" s="9"/>
      <c r="M1225" s="9"/>
      <c r="N1225" s="9"/>
      <c r="O1225" s="9"/>
      <c r="P1225" s="9"/>
      <c r="Q1225" s="9"/>
      <c r="R1225" s="9"/>
      <c r="S1225" s="9"/>
      <c r="T1225" s="9"/>
      <c r="U1225" s="9"/>
    </row>
    <row r="1226" spans="1:21" ht="12.75" hidden="1" customHeight="1" x14ac:dyDescent="0.25">
      <c r="A1226" s="6">
        <v>887</v>
      </c>
      <c r="B1226" s="7" t="s">
        <v>2019</v>
      </c>
      <c r="C1226" s="7" t="s">
        <v>303</v>
      </c>
      <c r="D1226" s="7" t="str">
        <f t="shared" si="0"/>
        <v>021100094805Vẽ kỹ thuật</v>
      </c>
      <c r="E1226" s="7" t="s">
        <v>2012</v>
      </c>
      <c r="F1226" s="7" t="str">
        <f t="shared" si="1"/>
        <v>02110009480517C1-CCK5</v>
      </c>
      <c r="G1226" s="8">
        <v>1</v>
      </c>
      <c r="H1226" s="7" t="s">
        <v>2014</v>
      </c>
      <c r="I1226" s="8">
        <v>61</v>
      </c>
      <c r="J1226" s="8">
        <v>0</v>
      </c>
      <c r="K1226" s="8">
        <v>61</v>
      </c>
      <c r="L1226" s="9"/>
      <c r="M1226" s="9"/>
      <c r="N1226" s="9"/>
      <c r="O1226" s="9"/>
      <c r="P1226" s="9"/>
      <c r="Q1226" s="9"/>
      <c r="R1226" s="9"/>
      <c r="S1226" s="9"/>
      <c r="T1226" s="9"/>
      <c r="U1226" s="9"/>
    </row>
    <row r="1227" spans="1:21" ht="12.75" hidden="1" customHeight="1" x14ac:dyDescent="0.25">
      <c r="A1227" s="6">
        <v>888</v>
      </c>
      <c r="B1227" s="7" t="s">
        <v>2020</v>
      </c>
      <c r="C1227" s="7" t="s">
        <v>1586</v>
      </c>
      <c r="D1227" s="7" t="str">
        <f t="shared" si="0"/>
        <v>021100094906An toàn lao động</v>
      </c>
      <c r="E1227" s="7" t="s">
        <v>2021</v>
      </c>
      <c r="F1227" s="7" t="str">
        <f t="shared" si="1"/>
        <v>02110009490617C1-CCK6</v>
      </c>
      <c r="G1227" s="8">
        <v>1</v>
      </c>
      <c r="H1227" s="7" t="s">
        <v>946</v>
      </c>
      <c r="I1227" s="8">
        <v>61</v>
      </c>
      <c r="J1227" s="8">
        <v>0</v>
      </c>
      <c r="K1227" s="8">
        <v>61</v>
      </c>
      <c r="L1227" s="9"/>
      <c r="M1227" s="9"/>
      <c r="N1227" s="9"/>
      <c r="O1227" s="9"/>
      <c r="P1227" s="9"/>
      <c r="Q1227" s="9"/>
      <c r="R1227" s="9"/>
      <c r="S1227" s="9"/>
      <c r="T1227" s="9"/>
      <c r="U1227" s="9"/>
    </row>
    <row r="1228" spans="1:21" ht="12.75" hidden="1" customHeight="1" x14ac:dyDescent="0.25">
      <c r="A1228" s="6">
        <v>889</v>
      </c>
      <c r="B1228" s="7" t="s">
        <v>2022</v>
      </c>
      <c r="C1228" s="7" t="s">
        <v>791</v>
      </c>
      <c r="D1228" s="7" t="str">
        <f t="shared" si="0"/>
        <v>021100076906Dung sai - Kỹ thuật đo</v>
      </c>
      <c r="E1228" s="7" t="s">
        <v>2021</v>
      </c>
      <c r="F1228" s="7" t="str">
        <f t="shared" si="1"/>
        <v>02110007690617C1-CCK6</v>
      </c>
      <c r="G1228" s="8">
        <v>1</v>
      </c>
      <c r="H1228" s="7" t="s">
        <v>2014</v>
      </c>
      <c r="I1228" s="8">
        <v>61</v>
      </c>
      <c r="J1228" s="8">
        <v>0</v>
      </c>
      <c r="K1228" s="8">
        <v>61</v>
      </c>
      <c r="L1228" s="9"/>
      <c r="M1228" s="9"/>
      <c r="N1228" s="9"/>
      <c r="O1228" s="9"/>
      <c r="P1228" s="9"/>
      <c r="Q1228" s="9"/>
      <c r="R1228" s="9"/>
      <c r="S1228" s="9"/>
      <c r="T1228" s="9"/>
      <c r="U1228" s="9"/>
    </row>
    <row r="1229" spans="1:21" ht="12.75" hidden="1" customHeight="1" x14ac:dyDescent="0.25">
      <c r="A1229" s="6">
        <v>890</v>
      </c>
      <c r="B1229" s="7" t="s">
        <v>2023</v>
      </c>
      <c r="C1229" s="7" t="s">
        <v>381</v>
      </c>
      <c r="D1229" s="7" t="str">
        <f t="shared" si="0"/>
        <v>SHCN(12+)110Sinh hoạt chủ nhiệm</v>
      </c>
      <c r="E1229" s="7" t="s">
        <v>2021</v>
      </c>
      <c r="F1229" s="7" t="str">
        <f t="shared" si="1"/>
        <v>SHCN(12+)11017C1-CCK6</v>
      </c>
      <c r="G1229" s="8">
        <v>1</v>
      </c>
      <c r="H1229" s="7" t="s">
        <v>2024</v>
      </c>
      <c r="I1229" s="8">
        <v>61</v>
      </c>
      <c r="J1229" s="8">
        <v>0</v>
      </c>
      <c r="K1229" s="8">
        <v>61</v>
      </c>
      <c r="L1229" s="9"/>
      <c r="M1229" s="9"/>
      <c r="N1229" s="9"/>
      <c r="O1229" s="9"/>
      <c r="P1229" s="9"/>
      <c r="Q1229" s="9"/>
      <c r="R1229" s="9"/>
      <c r="S1229" s="9"/>
      <c r="T1229" s="9"/>
      <c r="U1229" s="9"/>
    </row>
    <row r="1230" spans="1:21" ht="12.75" hidden="1" customHeight="1" x14ac:dyDescent="0.25">
      <c r="A1230" s="6">
        <v>891</v>
      </c>
      <c r="B1230" s="7" t="s">
        <v>2025</v>
      </c>
      <c r="C1230" s="7" t="s">
        <v>306</v>
      </c>
      <c r="D1230" s="7" t="str">
        <f t="shared" si="0"/>
        <v>021100032306Thực tập Nguội cơ bản</v>
      </c>
      <c r="E1230" s="7" t="s">
        <v>2021</v>
      </c>
      <c r="F1230" s="7" t="str">
        <f t="shared" si="1"/>
        <v>02110003230617C1-CCK6</v>
      </c>
      <c r="G1230" s="8">
        <v>1</v>
      </c>
      <c r="H1230" s="7" t="s">
        <v>968</v>
      </c>
      <c r="I1230" s="8">
        <v>61</v>
      </c>
      <c r="J1230" s="8">
        <v>0</v>
      </c>
      <c r="K1230" s="8">
        <v>61</v>
      </c>
      <c r="L1230" s="9"/>
      <c r="M1230" s="9"/>
      <c r="N1230" s="9"/>
      <c r="O1230" s="9"/>
      <c r="P1230" s="9"/>
      <c r="Q1230" s="9"/>
      <c r="R1230" s="9"/>
      <c r="S1230" s="9"/>
      <c r="T1230" s="9"/>
      <c r="U1230" s="9"/>
    </row>
    <row r="1231" spans="1:21" ht="12.75" hidden="1" customHeight="1" x14ac:dyDescent="0.25">
      <c r="A1231" s="6">
        <v>892</v>
      </c>
      <c r="B1231" s="7" t="s">
        <v>2026</v>
      </c>
      <c r="C1231" s="7" t="s">
        <v>303</v>
      </c>
      <c r="D1231" s="7" t="str">
        <f t="shared" si="0"/>
        <v>021100094806Vẽ kỹ thuật</v>
      </c>
      <c r="E1231" s="7" t="s">
        <v>2021</v>
      </c>
      <c r="F1231" s="7" t="str">
        <f t="shared" si="1"/>
        <v>02110009480617C1-CCK6</v>
      </c>
      <c r="G1231" s="8">
        <v>1</v>
      </c>
      <c r="H1231" s="7" t="s">
        <v>2014</v>
      </c>
      <c r="I1231" s="8">
        <v>61</v>
      </c>
      <c r="J1231" s="8">
        <v>0</v>
      </c>
      <c r="K1231" s="8">
        <v>61</v>
      </c>
      <c r="L1231" s="9"/>
      <c r="M1231" s="9"/>
      <c r="N1231" s="9"/>
      <c r="O1231" s="9"/>
      <c r="P1231" s="9"/>
      <c r="Q1231" s="9"/>
      <c r="R1231" s="9"/>
      <c r="S1231" s="9"/>
      <c r="T1231" s="9"/>
      <c r="U1231" s="9"/>
    </row>
    <row r="1232" spans="1:21" ht="12.75" hidden="1" customHeight="1" x14ac:dyDescent="0.25">
      <c r="A1232" s="6">
        <v>893</v>
      </c>
      <c r="B1232" s="7" t="s">
        <v>2027</v>
      </c>
      <c r="C1232" s="7" t="s">
        <v>1586</v>
      </c>
      <c r="D1232" s="7" t="str">
        <f t="shared" si="0"/>
        <v>021100094907An toàn lao động</v>
      </c>
      <c r="E1232" s="7" t="s">
        <v>2028</v>
      </c>
      <c r="F1232" s="7" t="str">
        <f t="shared" si="1"/>
        <v>02110009490717C1-CCK7</v>
      </c>
      <c r="G1232" s="8">
        <v>1</v>
      </c>
      <c r="H1232" s="7" t="s">
        <v>569</v>
      </c>
      <c r="I1232" s="8">
        <v>62</v>
      </c>
      <c r="J1232" s="8">
        <v>0</v>
      </c>
      <c r="K1232" s="8">
        <v>62</v>
      </c>
      <c r="L1232" s="9"/>
      <c r="M1232" s="9"/>
      <c r="N1232" s="9"/>
      <c r="O1232" s="9"/>
      <c r="P1232" s="9"/>
      <c r="Q1232" s="9"/>
      <c r="R1232" s="9"/>
      <c r="S1232" s="9"/>
      <c r="T1232" s="9"/>
      <c r="U1232" s="9"/>
    </row>
    <row r="1233" spans="1:21" ht="12.75" hidden="1" customHeight="1" x14ac:dyDescent="0.25">
      <c r="A1233" s="6">
        <v>894</v>
      </c>
      <c r="B1233" s="7" t="s">
        <v>2029</v>
      </c>
      <c r="C1233" s="7" t="s">
        <v>791</v>
      </c>
      <c r="D1233" s="7" t="str">
        <f t="shared" si="0"/>
        <v>021100076907Dung sai - Kỹ thuật đo</v>
      </c>
      <c r="E1233" s="7" t="s">
        <v>2028</v>
      </c>
      <c r="F1233" s="7" t="str">
        <f t="shared" si="1"/>
        <v>02110007690717C1-CCK7</v>
      </c>
      <c r="G1233" s="8">
        <v>1</v>
      </c>
      <c r="H1233" s="7" t="s">
        <v>2014</v>
      </c>
      <c r="I1233" s="8">
        <v>62</v>
      </c>
      <c r="J1233" s="8">
        <v>0</v>
      </c>
      <c r="K1233" s="8">
        <v>62</v>
      </c>
      <c r="L1233" s="9"/>
      <c r="M1233" s="9"/>
      <c r="N1233" s="9"/>
      <c r="O1233" s="9"/>
      <c r="P1233" s="9"/>
      <c r="Q1233" s="9"/>
      <c r="R1233" s="9"/>
      <c r="S1233" s="9"/>
      <c r="T1233" s="9"/>
      <c r="U1233" s="9"/>
    </row>
    <row r="1234" spans="1:21" ht="12.75" hidden="1" customHeight="1" x14ac:dyDescent="0.25">
      <c r="A1234" s="6">
        <v>895</v>
      </c>
      <c r="B1234" s="7" t="s">
        <v>2030</v>
      </c>
      <c r="C1234" s="7" t="s">
        <v>1920</v>
      </c>
      <c r="D1234" s="7" t="str">
        <f t="shared" si="0"/>
        <v xml:space="preserve">021100093819Giáo dục quốc phòng - An ninh </v>
      </c>
      <c r="E1234" s="10" t="s">
        <v>2028</v>
      </c>
      <c r="F1234" s="7" t="str">
        <f t="shared" si="1"/>
        <v>02110009381917C1-CCK7</v>
      </c>
      <c r="G1234" s="8">
        <v>1</v>
      </c>
      <c r="H1234" s="7" t="s">
        <v>2031</v>
      </c>
      <c r="I1234" s="8">
        <v>123</v>
      </c>
      <c r="J1234" s="8">
        <v>0</v>
      </c>
      <c r="K1234" s="8">
        <v>123</v>
      </c>
      <c r="L1234" s="9"/>
      <c r="M1234" s="9"/>
      <c r="N1234" s="9"/>
      <c r="O1234" s="9"/>
      <c r="P1234" s="9"/>
      <c r="Q1234" s="9"/>
      <c r="R1234" s="9"/>
      <c r="S1234" s="9"/>
      <c r="T1234" s="9"/>
      <c r="U1234" s="9"/>
    </row>
    <row r="1235" spans="1:21" ht="12.75" hidden="1" customHeight="1" x14ac:dyDescent="0.25">
      <c r="A1235" s="6">
        <v>896</v>
      </c>
      <c r="B1235" s="7" t="s">
        <v>2032</v>
      </c>
      <c r="C1235" s="7" t="s">
        <v>381</v>
      </c>
      <c r="D1235" s="7" t="str">
        <f t="shared" si="0"/>
        <v>SHCN(12+)111Sinh hoạt chủ nhiệm</v>
      </c>
      <c r="E1235" s="7" t="s">
        <v>2028</v>
      </c>
      <c r="F1235" s="7" t="str">
        <f t="shared" si="1"/>
        <v>SHCN(12+)11117C1-CCK7</v>
      </c>
      <c r="G1235" s="8">
        <v>1</v>
      </c>
      <c r="H1235" s="7" t="s">
        <v>2033</v>
      </c>
      <c r="I1235" s="8">
        <v>62</v>
      </c>
      <c r="J1235" s="8">
        <v>0</v>
      </c>
      <c r="K1235" s="8">
        <v>62</v>
      </c>
      <c r="L1235" s="9"/>
      <c r="M1235" s="9"/>
      <c r="N1235" s="9"/>
      <c r="O1235" s="9"/>
      <c r="P1235" s="9"/>
      <c r="Q1235" s="9"/>
      <c r="R1235" s="9"/>
      <c r="S1235" s="9"/>
      <c r="T1235" s="9"/>
      <c r="U1235" s="9"/>
    </row>
    <row r="1236" spans="1:21" ht="12.75" hidden="1" customHeight="1" x14ac:dyDescent="0.25">
      <c r="A1236" s="6">
        <v>897</v>
      </c>
      <c r="B1236" s="7" t="s">
        <v>2034</v>
      </c>
      <c r="C1236" s="7" t="s">
        <v>306</v>
      </c>
      <c r="D1236" s="7" t="str">
        <f t="shared" si="0"/>
        <v>021100032307Thực tập Nguội cơ bản</v>
      </c>
      <c r="E1236" s="7" t="s">
        <v>2028</v>
      </c>
      <c r="F1236" s="7" t="str">
        <f t="shared" si="1"/>
        <v>02110003230717C1-CCK7</v>
      </c>
      <c r="G1236" s="8">
        <v>1</v>
      </c>
      <c r="H1236" s="7" t="s">
        <v>968</v>
      </c>
      <c r="I1236" s="8">
        <v>62</v>
      </c>
      <c r="J1236" s="8">
        <v>0</v>
      </c>
      <c r="K1236" s="8">
        <v>62</v>
      </c>
      <c r="L1236" s="9"/>
      <c r="M1236" s="9"/>
      <c r="N1236" s="9"/>
      <c r="O1236" s="9"/>
      <c r="P1236" s="9"/>
      <c r="Q1236" s="9"/>
      <c r="R1236" s="9"/>
      <c r="S1236" s="9"/>
      <c r="T1236" s="9"/>
      <c r="U1236" s="9"/>
    </row>
    <row r="1237" spans="1:21" ht="12.75" hidden="1" customHeight="1" x14ac:dyDescent="0.25">
      <c r="A1237" s="6">
        <v>898</v>
      </c>
      <c r="B1237" s="7" t="s">
        <v>2035</v>
      </c>
      <c r="C1237" s="7" t="s">
        <v>303</v>
      </c>
      <c r="D1237" s="7" t="str">
        <f t="shared" si="0"/>
        <v>021100094807Vẽ kỹ thuật</v>
      </c>
      <c r="E1237" s="7" t="s">
        <v>2028</v>
      </c>
      <c r="F1237" s="7" t="str">
        <f t="shared" si="1"/>
        <v>02110009480717C1-CCK7</v>
      </c>
      <c r="G1237" s="8">
        <v>1</v>
      </c>
      <c r="H1237" s="7" t="s">
        <v>304</v>
      </c>
      <c r="I1237" s="8">
        <v>62</v>
      </c>
      <c r="J1237" s="8">
        <v>0</v>
      </c>
      <c r="K1237" s="8">
        <v>62</v>
      </c>
      <c r="L1237" s="9"/>
      <c r="M1237" s="9"/>
      <c r="N1237" s="9"/>
      <c r="O1237" s="9"/>
      <c r="P1237" s="9"/>
      <c r="Q1237" s="9"/>
      <c r="R1237" s="9"/>
      <c r="S1237" s="9"/>
      <c r="T1237" s="9"/>
      <c r="U1237" s="9"/>
    </row>
    <row r="1238" spans="1:21" ht="12.75" hidden="1" customHeight="1" x14ac:dyDescent="0.25">
      <c r="A1238" s="6">
        <v>899</v>
      </c>
      <c r="B1238" s="7" t="s">
        <v>2036</v>
      </c>
      <c r="C1238" s="7" t="s">
        <v>1586</v>
      </c>
      <c r="D1238" s="7" t="str">
        <f t="shared" si="0"/>
        <v>021100094908An toàn lao động</v>
      </c>
      <c r="E1238" s="7" t="s">
        <v>2037</v>
      </c>
      <c r="F1238" s="7" t="str">
        <f t="shared" si="1"/>
        <v>02110009490817C1-CCK8</v>
      </c>
      <c r="G1238" s="8">
        <v>1</v>
      </c>
      <c r="H1238" s="7" t="s">
        <v>562</v>
      </c>
      <c r="I1238" s="8">
        <v>61</v>
      </c>
      <c r="J1238" s="8">
        <v>0</v>
      </c>
      <c r="K1238" s="8">
        <v>61</v>
      </c>
      <c r="L1238" s="9"/>
      <c r="M1238" s="9"/>
      <c r="N1238" s="9"/>
      <c r="O1238" s="9"/>
      <c r="P1238" s="9"/>
      <c r="Q1238" s="9"/>
      <c r="R1238" s="9"/>
      <c r="S1238" s="9"/>
      <c r="T1238" s="9"/>
      <c r="U1238" s="9"/>
    </row>
    <row r="1239" spans="1:21" ht="12.75" hidden="1" customHeight="1" x14ac:dyDescent="0.25">
      <c r="A1239" s="6">
        <v>900</v>
      </c>
      <c r="B1239" s="7" t="s">
        <v>2038</v>
      </c>
      <c r="C1239" s="7" t="s">
        <v>791</v>
      </c>
      <c r="D1239" s="7" t="str">
        <f t="shared" si="0"/>
        <v>021100076908Dung sai - Kỹ thuật đo</v>
      </c>
      <c r="E1239" s="7" t="s">
        <v>2037</v>
      </c>
      <c r="F1239" s="7" t="str">
        <f t="shared" si="1"/>
        <v>02110007690817C1-CCK8</v>
      </c>
      <c r="G1239" s="8">
        <v>1</v>
      </c>
      <c r="H1239" s="7" t="s">
        <v>801</v>
      </c>
      <c r="I1239" s="8">
        <v>61</v>
      </c>
      <c r="J1239" s="8">
        <v>0</v>
      </c>
      <c r="K1239" s="8">
        <v>61</v>
      </c>
      <c r="L1239" s="9"/>
      <c r="M1239" s="9"/>
      <c r="N1239" s="9"/>
      <c r="O1239" s="9"/>
      <c r="P1239" s="9"/>
      <c r="Q1239" s="9"/>
      <c r="R1239" s="9"/>
      <c r="S1239" s="9"/>
      <c r="T1239" s="9"/>
      <c r="U1239" s="9"/>
    </row>
    <row r="1240" spans="1:21" ht="12.75" hidden="1" customHeight="1" x14ac:dyDescent="0.25">
      <c r="A1240" s="6">
        <v>901</v>
      </c>
      <c r="B1240" s="7" t="s">
        <v>2039</v>
      </c>
      <c r="C1240" s="7" t="s">
        <v>381</v>
      </c>
      <c r="D1240" s="7" t="str">
        <f t="shared" si="0"/>
        <v>SHCN(12+)112Sinh hoạt chủ nhiệm</v>
      </c>
      <c r="E1240" s="7" t="s">
        <v>2037</v>
      </c>
      <c r="F1240" s="7" t="str">
        <f t="shared" si="1"/>
        <v>SHCN(12+)11217C1-CCK8</v>
      </c>
      <c r="G1240" s="8">
        <v>1</v>
      </c>
      <c r="H1240" s="7" t="s">
        <v>673</v>
      </c>
      <c r="I1240" s="8">
        <v>61</v>
      </c>
      <c r="J1240" s="8">
        <v>0</v>
      </c>
      <c r="K1240" s="8">
        <v>61</v>
      </c>
      <c r="L1240" s="9"/>
      <c r="M1240" s="9"/>
      <c r="N1240" s="9"/>
      <c r="O1240" s="9"/>
      <c r="P1240" s="9"/>
      <c r="Q1240" s="9"/>
      <c r="R1240" s="9"/>
      <c r="S1240" s="9"/>
      <c r="T1240" s="9"/>
      <c r="U1240" s="9"/>
    </row>
    <row r="1241" spans="1:21" ht="12.75" hidden="1" customHeight="1" x14ac:dyDescent="0.25">
      <c r="A1241" s="6">
        <v>902</v>
      </c>
      <c r="B1241" s="7" t="s">
        <v>2040</v>
      </c>
      <c r="C1241" s="7" t="s">
        <v>306</v>
      </c>
      <c r="D1241" s="7" t="str">
        <f t="shared" si="0"/>
        <v>021100032308Thực tập Nguội cơ bản</v>
      </c>
      <c r="E1241" s="7" t="s">
        <v>2037</v>
      </c>
      <c r="F1241" s="7" t="str">
        <f t="shared" si="1"/>
        <v>02110003230817C1-CCK8</v>
      </c>
      <c r="G1241" s="8">
        <v>1</v>
      </c>
      <c r="H1241" s="7" t="s">
        <v>946</v>
      </c>
      <c r="I1241" s="8">
        <v>61</v>
      </c>
      <c r="J1241" s="8">
        <v>0</v>
      </c>
      <c r="K1241" s="8">
        <v>61</v>
      </c>
      <c r="L1241" s="9"/>
      <c r="M1241" s="9"/>
      <c r="N1241" s="9"/>
      <c r="O1241" s="9"/>
      <c r="P1241" s="9"/>
      <c r="Q1241" s="9"/>
      <c r="R1241" s="9"/>
      <c r="S1241" s="9"/>
      <c r="T1241" s="9"/>
      <c r="U1241" s="9"/>
    </row>
    <row r="1242" spans="1:21" ht="12.75" hidden="1" customHeight="1" x14ac:dyDescent="0.25">
      <c r="A1242" s="6">
        <v>903</v>
      </c>
      <c r="B1242" s="7" t="s">
        <v>2041</v>
      </c>
      <c r="C1242" s="7" t="s">
        <v>303</v>
      </c>
      <c r="D1242" s="7" t="str">
        <f t="shared" si="0"/>
        <v>021100094808Vẽ kỹ thuật</v>
      </c>
      <c r="E1242" s="7" t="s">
        <v>2037</v>
      </c>
      <c r="F1242" s="7" t="str">
        <f t="shared" si="1"/>
        <v>02110009480817C1-CCK8</v>
      </c>
      <c r="G1242" s="8">
        <v>1</v>
      </c>
      <c r="H1242" s="7" t="s">
        <v>304</v>
      </c>
      <c r="I1242" s="8">
        <v>61</v>
      </c>
      <c r="J1242" s="8">
        <v>0</v>
      </c>
      <c r="K1242" s="8">
        <v>61</v>
      </c>
      <c r="L1242" s="9"/>
      <c r="M1242" s="9"/>
      <c r="N1242" s="9"/>
      <c r="O1242" s="9"/>
      <c r="P1242" s="9"/>
      <c r="Q1242" s="9"/>
      <c r="R1242" s="9"/>
      <c r="S1242" s="9"/>
      <c r="T1242" s="9"/>
      <c r="U1242" s="9"/>
    </row>
    <row r="1243" spans="1:21" ht="12.75" hidden="1" customHeight="1" x14ac:dyDescent="0.25">
      <c r="A1243" s="6">
        <v>904</v>
      </c>
      <c r="B1243" s="7" t="s">
        <v>2042</v>
      </c>
      <c r="C1243" s="7" t="s">
        <v>1586</v>
      </c>
      <c r="D1243" s="7" t="str">
        <f t="shared" si="0"/>
        <v>021100094909An toàn lao động</v>
      </c>
      <c r="E1243" s="7" t="s">
        <v>2043</v>
      </c>
      <c r="F1243" s="7" t="str">
        <f t="shared" si="1"/>
        <v>02110009490917C1-CCK9</v>
      </c>
      <c r="G1243" s="8">
        <v>1</v>
      </c>
      <c r="H1243" s="7" t="s">
        <v>946</v>
      </c>
      <c r="I1243" s="8">
        <v>61</v>
      </c>
      <c r="J1243" s="8">
        <v>0</v>
      </c>
      <c r="K1243" s="8">
        <v>61</v>
      </c>
      <c r="L1243" s="9"/>
      <c r="M1243" s="9"/>
      <c r="N1243" s="9"/>
      <c r="O1243" s="9"/>
      <c r="P1243" s="9"/>
      <c r="Q1243" s="9"/>
      <c r="R1243" s="9"/>
      <c r="S1243" s="9"/>
      <c r="T1243" s="9"/>
      <c r="U1243" s="9"/>
    </row>
    <row r="1244" spans="1:21" ht="12.75" hidden="1" customHeight="1" x14ac:dyDescent="0.25">
      <c r="A1244" s="6">
        <v>905</v>
      </c>
      <c r="B1244" s="7" t="s">
        <v>2044</v>
      </c>
      <c r="C1244" s="7" t="s">
        <v>791</v>
      </c>
      <c r="D1244" s="7" t="str">
        <f t="shared" si="0"/>
        <v>021100076909Dung sai - Kỹ thuật đo</v>
      </c>
      <c r="E1244" s="7" t="s">
        <v>2043</v>
      </c>
      <c r="F1244" s="7" t="str">
        <f t="shared" si="1"/>
        <v>02110007690917C1-CCK9</v>
      </c>
      <c r="G1244" s="8">
        <v>1</v>
      </c>
      <c r="H1244" s="7" t="s">
        <v>801</v>
      </c>
      <c r="I1244" s="8">
        <v>61</v>
      </c>
      <c r="J1244" s="8">
        <v>0</v>
      </c>
      <c r="K1244" s="8">
        <v>61</v>
      </c>
      <c r="L1244" s="9"/>
      <c r="M1244" s="9"/>
      <c r="N1244" s="9"/>
      <c r="O1244" s="9"/>
      <c r="P1244" s="9"/>
      <c r="Q1244" s="9"/>
      <c r="R1244" s="9"/>
      <c r="S1244" s="9"/>
      <c r="T1244" s="9"/>
      <c r="U1244" s="9"/>
    </row>
    <row r="1245" spans="1:21" ht="12.75" hidden="1" customHeight="1" x14ac:dyDescent="0.25">
      <c r="A1245" s="6">
        <v>906</v>
      </c>
      <c r="B1245" s="7" t="s">
        <v>2045</v>
      </c>
      <c r="C1245" s="7" t="s">
        <v>381</v>
      </c>
      <c r="D1245" s="7" t="str">
        <f t="shared" si="0"/>
        <v>SHCN(12+)113Sinh hoạt chủ nhiệm</v>
      </c>
      <c r="E1245" s="7" t="s">
        <v>2043</v>
      </c>
      <c r="F1245" s="7" t="str">
        <f t="shared" si="1"/>
        <v>SHCN(12+)11317C1-CCK9</v>
      </c>
      <c r="G1245" s="8">
        <v>1</v>
      </c>
      <c r="H1245" s="7" t="s">
        <v>2046</v>
      </c>
      <c r="I1245" s="8">
        <v>61</v>
      </c>
      <c r="J1245" s="8">
        <v>0</v>
      </c>
      <c r="K1245" s="8">
        <v>61</v>
      </c>
      <c r="L1245" s="9"/>
      <c r="M1245" s="9"/>
      <c r="N1245" s="9"/>
      <c r="O1245" s="9"/>
      <c r="P1245" s="9"/>
      <c r="Q1245" s="9"/>
      <c r="R1245" s="9"/>
      <c r="S1245" s="9"/>
      <c r="T1245" s="9"/>
      <c r="U1245" s="9"/>
    </row>
    <row r="1246" spans="1:21" ht="12.75" hidden="1" customHeight="1" x14ac:dyDescent="0.25">
      <c r="A1246" s="6">
        <v>907</v>
      </c>
      <c r="B1246" s="7" t="s">
        <v>2047</v>
      </c>
      <c r="C1246" s="7" t="s">
        <v>306</v>
      </c>
      <c r="D1246" s="7" t="str">
        <f t="shared" si="0"/>
        <v>021100032309Thực tập Nguội cơ bản</v>
      </c>
      <c r="E1246" s="7" t="s">
        <v>2043</v>
      </c>
      <c r="F1246" s="7" t="str">
        <f t="shared" si="1"/>
        <v>02110003230917C1-CCK9</v>
      </c>
      <c r="G1246" s="8">
        <v>1</v>
      </c>
      <c r="H1246" s="7" t="s">
        <v>465</v>
      </c>
      <c r="I1246" s="8">
        <v>61</v>
      </c>
      <c r="J1246" s="8">
        <v>0</v>
      </c>
      <c r="K1246" s="8">
        <v>61</v>
      </c>
      <c r="L1246" s="9"/>
      <c r="M1246" s="9"/>
      <c r="N1246" s="9"/>
      <c r="O1246" s="9"/>
      <c r="P1246" s="9"/>
      <c r="Q1246" s="9"/>
      <c r="R1246" s="9"/>
      <c r="S1246" s="9"/>
      <c r="T1246" s="9"/>
      <c r="U1246" s="9"/>
    </row>
    <row r="1247" spans="1:21" ht="12.75" hidden="1" customHeight="1" x14ac:dyDescent="0.25">
      <c r="A1247" s="6">
        <v>908</v>
      </c>
      <c r="B1247" s="7" t="s">
        <v>2048</v>
      </c>
      <c r="C1247" s="7" t="s">
        <v>303</v>
      </c>
      <c r="D1247" s="7" t="str">
        <f t="shared" si="0"/>
        <v>021100094809Vẽ kỹ thuật</v>
      </c>
      <c r="E1247" s="7" t="s">
        <v>2043</v>
      </c>
      <c r="F1247" s="7" t="str">
        <f t="shared" si="1"/>
        <v>02110009480917C1-CCK9</v>
      </c>
      <c r="G1247" s="8">
        <v>1</v>
      </c>
      <c r="H1247" s="7" t="s">
        <v>1983</v>
      </c>
      <c r="I1247" s="8">
        <v>61</v>
      </c>
      <c r="J1247" s="8">
        <v>0</v>
      </c>
      <c r="K1247" s="8">
        <v>61</v>
      </c>
      <c r="L1247" s="9"/>
      <c r="M1247" s="9"/>
      <c r="N1247" s="9"/>
      <c r="O1247" s="9"/>
      <c r="P1247" s="9"/>
      <c r="Q1247" s="9"/>
      <c r="R1247" s="9"/>
      <c r="S1247" s="9"/>
      <c r="T1247" s="9"/>
      <c r="U1247" s="9"/>
    </row>
    <row r="1248" spans="1:21" ht="12.75" hidden="1" customHeight="1" x14ac:dyDescent="0.25">
      <c r="A1248" s="6">
        <v>909</v>
      </c>
      <c r="B1248" s="7" t="s">
        <v>2049</v>
      </c>
      <c r="C1248" s="7" t="s">
        <v>1586</v>
      </c>
      <c r="D1248" s="7" t="str">
        <f t="shared" si="0"/>
        <v>021100094910An toàn lao động</v>
      </c>
      <c r="E1248" s="7" t="s">
        <v>2050</v>
      </c>
      <c r="F1248" s="7" t="str">
        <f t="shared" si="1"/>
        <v>02110009491017C1-CTM1</v>
      </c>
      <c r="G1248" s="8">
        <v>1</v>
      </c>
      <c r="H1248" s="7" t="s">
        <v>2051</v>
      </c>
      <c r="I1248" s="8">
        <v>58</v>
      </c>
      <c r="J1248" s="8">
        <v>0</v>
      </c>
      <c r="K1248" s="8">
        <v>58</v>
      </c>
      <c r="L1248" s="9"/>
      <c r="M1248" s="9"/>
      <c r="N1248" s="9"/>
      <c r="O1248" s="9"/>
      <c r="P1248" s="9"/>
      <c r="Q1248" s="9"/>
      <c r="R1248" s="9"/>
      <c r="S1248" s="9"/>
      <c r="T1248" s="9"/>
      <c r="U1248" s="9"/>
    </row>
    <row r="1249" spans="1:21" ht="12.75" hidden="1" customHeight="1" x14ac:dyDescent="0.25">
      <c r="A1249" s="6">
        <v>910</v>
      </c>
      <c r="B1249" s="7" t="s">
        <v>2052</v>
      </c>
      <c r="C1249" s="7" t="s">
        <v>791</v>
      </c>
      <c r="D1249" s="7" t="str">
        <f t="shared" si="0"/>
        <v>021100076910Dung sai - Kỹ thuật đo</v>
      </c>
      <c r="E1249" s="7" t="s">
        <v>2050</v>
      </c>
      <c r="F1249" s="7" t="str">
        <f t="shared" si="1"/>
        <v>02110007691017C1-CTM1</v>
      </c>
      <c r="G1249" s="8">
        <v>1</v>
      </c>
      <c r="H1249" s="7" t="s">
        <v>977</v>
      </c>
      <c r="I1249" s="8">
        <v>58</v>
      </c>
      <c r="J1249" s="8">
        <v>0</v>
      </c>
      <c r="K1249" s="8">
        <v>58</v>
      </c>
      <c r="L1249" s="9"/>
      <c r="M1249" s="9"/>
      <c r="N1249" s="9"/>
      <c r="O1249" s="9"/>
      <c r="P1249" s="9"/>
      <c r="Q1249" s="9"/>
      <c r="R1249" s="9"/>
      <c r="S1249" s="9"/>
      <c r="T1249" s="9"/>
      <c r="U1249" s="9"/>
    </row>
    <row r="1250" spans="1:21" ht="12.75" hidden="1" customHeight="1" x14ac:dyDescent="0.25">
      <c r="A1250" s="6">
        <v>911</v>
      </c>
      <c r="B1250" s="7" t="s">
        <v>2053</v>
      </c>
      <c r="C1250" s="7" t="s">
        <v>381</v>
      </c>
      <c r="D1250" s="7" t="str">
        <f t="shared" si="0"/>
        <v>SHCN(12+)114Sinh hoạt chủ nhiệm</v>
      </c>
      <c r="E1250" s="7" t="s">
        <v>2050</v>
      </c>
      <c r="F1250" s="7" t="str">
        <f t="shared" si="1"/>
        <v>SHCN(12+)11417C1-CTM1</v>
      </c>
      <c r="G1250" s="8">
        <v>1</v>
      </c>
      <c r="H1250" s="7" t="s">
        <v>2054</v>
      </c>
      <c r="I1250" s="8">
        <v>58</v>
      </c>
      <c r="J1250" s="8">
        <v>0</v>
      </c>
      <c r="K1250" s="8">
        <v>58</v>
      </c>
      <c r="L1250" s="9"/>
      <c r="M1250" s="9"/>
      <c r="N1250" s="9"/>
      <c r="O1250" s="9"/>
      <c r="P1250" s="9"/>
      <c r="Q1250" s="9"/>
      <c r="R1250" s="9"/>
      <c r="S1250" s="9"/>
      <c r="T1250" s="9"/>
      <c r="U1250" s="9"/>
    </row>
    <row r="1251" spans="1:21" ht="12.75" hidden="1" customHeight="1" x14ac:dyDescent="0.25">
      <c r="A1251" s="6">
        <v>912</v>
      </c>
      <c r="B1251" s="7" t="s">
        <v>2055</v>
      </c>
      <c r="C1251" s="7" t="s">
        <v>306</v>
      </c>
      <c r="D1251" s="7" t="str">
        <f t="shared" si="0"/>
        <v>021100032310Thực tập Nguội cơ bản</v>
      </c>
      <c r="E1251" s="7" t="s">
        <v>2050</v>
      </c>
      <c r="F1251" s="7" t="str">
        <f t="shared" si="1"/>
        <v>02110003231017C1-CTM1</v>
      </c>
      <c r="G1251" s="8">
        <v>1</v>
      </c>
      <c r="H1251" s="7" t="s">
        <v>949</v>
      </c>
      <c r="I1251" s="8">
        <v>58</v>
      </c>
      <c r="J1251" s="8">
        <v>0</v>
      </c>
      <c r="K1251" s="8">
        <v>58</v>
      </c>
      <c r="L1251" s="9"/>
      <c r="M1251" s="9"/>
      <c r="N1251" s="9"/>
      <c r="O1251" s="9"/>
      <c r="P1251" s="9"/>
      <c r="Q1251" s="9"/>
      <c r="R1251" s="9"/>
      <c r="S1251" s="9"/>
      <c r="T1251" s="9"/>
      <c r="U1251" s="9"/>
    </row>
    <row r="1252" spans="1:21" ht="12.75" hidden="1" customHeight="1" x14ac:dyDescent="0.25">
      <c r="A1252" s="6">
        <v>913</v>
      </c>
      <c r="B1252" s="7" t="s">
        <v>2056</v>
      </c>
      <c r="C1252" s="7" t="s">
        <v>303</v>
      </c>
      <c r="D1252" s="7" t="str">
        <f t="shared" si="0"/>
        <v>021100094810Vẽ kỹ thuật</v>
      </c>
      <c r="E1252" s="7" t="s">
        <v>2050</v>
      </c>
      <c r="F1252" s="7" t="str">
        <f t="shared" si="1"/>
        <v>02110009481017C1-CTM1</v>
      </c>
      <c r="G1252" s="8">
        <v>1</v>
      </c>
      <c r="H1252" s="7" t="s">
        <v>673</v>
      </c>
      <c r="I1252" s="8">
        <v>58</v>
      </c>
      <c r="J1252" s="8">
        <v>0</v>
      </c>
      <c r="K1252" s="8">
        <v>58</v>
      </c>
      <c r="L1252" s="9"/>
      <c r="M1252" s="9"/>
      <c r="N1252" s="9"/>
      <c r="O1252" s="9"/>
      <c r="P1252" s="9"/>
      <c r="Q1252" s="9"/>
      <c r="R1252" s="9"/>
      <c r="S1252" s="9"/>
      <c r="T1252" s="9"/>
      <c r="U1252" s="9"/>
    </row>
    <row r="1253" spans="1:21" ht="12.75" hidden="1" customHeight="1" x14ac:dyDescent="0.25">
      <c r="A1253" s="6">
        <v>914</v>
      </c>
      <c r="B1253" s="7" t="s">
        <v>2057</v>
      </c>
      <c r="C1253" s="7" t="s">
        <v>1586</v>
      </c>
      <c r="D1253" s="7" t="str">
        <f t="shared" si="0"/>
        <v>021100094911An toàn lao động</v>
      </c>
      <c r="E1253" s="7" t="s">
        <v>2058</v>
      </c>
      <c r="F1253" s="7" t="str">
        <f t="shared" si="1"/>
        <v>02110009491117C1-CTM2</v>
      </c>
      <c r="G1253" s="8">
        <v>1</v>
      </c>
      <c r="H1253" s="7" t="s">
        <v>2059</v>
      </c>
      <c r="I1253" s="8">
        <v>58</v>
      </c>
      <c r="J1253" s="8">
        <v>0</v>
      </c>
      <c r="K1253" s="8">
        <v>58</v>
      </c>
      <c r="L1253" s="9"/>
      <c r="M1253" s="9"/>
      <c r="N1253" s="9"/>
      <c r="O1253" s="9"/>
      <c r="P1253" s="9"/>
      <c r="Q1253" s="9"/>
      <c r="R1253" s="9"/>
      <c r="S1253" s="9"/>
      <c r="T1253" s="9"/>
      <c r="U1253" s="9"/>
    </row>
    <row r="1254" spans="1:21" ht="12.75" hidden="1" customHeight="1" x14ac:dyDescent="0.25">
      <c r="A1254" s="6">
        <v>915</v>
      </c>
      <c r="B1254" s="7" t="s">
        <v>2060</v>
      </c>
      <c r="C1254" s="7" t="s">
        <v>791</v>
      </c>
      <c r="D1254" s="7" t="str">
        <f t="shared" si="0"/>
        <v>021100076911Dung sai - Kỹ thuật đo</v>
      </c>
      <c r="E1254" s="7" t="s">
        <v>2058</v>
      </c>
      <c r="F1254" s="7" t="str">
        <f t="shared" si="1"/>
        <v>02110007691117C1-CTM2</v>
      </c>
      <c r="G1254" s="8">
        <v>1</v>
      </c>
      <c r="H1254" s="7" t="s">
        <v>977</v>
      </c>
      <c r="I1254" s="8">
        <v>58</v>
      </c>
      <c r="J1254" s="8">
        <v>0</v>
      </c>
      <c r="K1254" s="8">
        <v>58</v>
      </c>
      <c r="L1254" s="9"/>
      <c r="M1254" s="9"/>
      <c r="N1254" s="9"/>
      <c r="O1254" s="9"/>
      <c r="P1254" s="9"/>
      <c r="Q1254" s="9"/>
      <c r="R1254" s="9"/>
      <c r="S1254" s="9"/>
      <c r="T1254" s="9"/>
      <c r="U1254" s="9"/>
    </row>
    <row r="1255" spans="1:21" ht="12.75" hidden="1" customHeight="1" x14ac:dyDescent="0.25">
      <c r="A1255" s="6">
        <v>916</v>
      </c>
      <c r="B1255" s="7" t="s">
        <v>2061</v>
      </c>
      <c r="C1255" s="7" t="s">
        <v>1920</v>
      </c>
      <c r="D1255" s="7" t="str">
        <f t="shared" si="0"/>
        <v xml:space="preserve">021100093823Giáo dục quốc phòng - An ninh </v>
      </c>
      <c r="E1255" s="10" t="s">
        <v>2058</v>
      </c>
      <c r="F1255" s="7" t="str">
        <f t="shared" si="1"/>
        <v>02110009382317C1-CTM2</v>
      </c>
      <c r="G1255" s="8">
        <v>1</v>
      </c>
      <c r="H1255" s="7" t="s">
        <v>1985</v>
      </c>
      <c r="I1255" s="8">
        <v>94</v>
      </c>
      <c r="J1255" s="8">
        <v>0</v>
      </c>
      <c r="K1255" s="8">
        <v>94</v>
      </c>
      <c r="L1255" s="9"/>
      <c r="M1255" s="9"/>
      <c r="N1255" s="9"/>
      <c r="O1255" s="9"/>
      <c r="P1255" s="9"/>
      <c r="Q1255" s="9"/>
      <c r="R1255" s="9"/>
      <c r="S1255" s="9"/>
      <c r="T1255" s="9"/>
      <c r="U1255" s="9"/>
    </row>
    <row r="1256" spans="1:21" ht="12.75" hidden="1" customHeight="1" x14ac:dyDescent="0.25">
      <c r="A1256" s="6">
        <v>917</v>
      </c>
      <c r="B1256" s="7" t="s">
        <v>2062</v>
      </c>
      <c r="C1256" s="7" t="s">
        <v>381</v>
      </c>
      <c r="D1256" s="7" t="str">
        <f t="shared" si="0"/>
        <v>SHCN(12+)115Sinh hoạt chủ nhiệm</v>
      </c>
      <c r="E1256" s="7" t="s">
        <v>2058</v>
      </c>
      <c r="F1256" s="7" t="str">
        <f t="shared" si="1"/>
        <v>SHCN(12+)11517C1-CTM2</v>
      </c>
      <c r="G1256" s="8">
        <v>1</v>
      </c>
      <c r="H1256" s="7" t="s">
        <v>977</v>
      </c>
      <c r="I1256" s="8">
        <v>58</v>
      </c>
      <c r="J1256" s="8">
        <v>0</v>
      </c>
      <c r="K1256" s="8">
        <v>58</v>
      </c>
      <c r="L1256" s="9"/>
      <c r="M1256" s="9"/>
      <c r="N1256" s="9"/>
      <c r="O1256" s="9"/>
      <c r="P1256" s="9"/>
      <c r="Q1256" s="9"/>
      <c r="R1256" s="9"/>
      <c r="S1256" s="9"/>
      <c r="T1256" s="9"/>
      <c r="U1256" s="9"/>
    </row>
    <row r="1257" spans="1:21" ht="12.75" hidden="1" customHeight="1" x14ac:dyDescent="0.25">
      <c r="A1257" s="6">
        <v>918</v>
      </c>
      <c r="B1257" s="7" t="s">
        <v>2063</v>
      </c>
      <c r="C1257" s="7" t="s">
        <v>306</v>
      </c>
      <c r="D1257" s="7" t="str">
        <f t="shared" si="0"/>
        <v>021100032311Thực tập Nguội cơ bản</v>
      </c>
      <c r="E1257" s="7" t="s">
        <v>2058</v>
      </c>
      <c r="F1257" s="7" t="str">
        <f t="shared" si="1"/>
        <v>02110003231117C1-CTM2</v>
      </c>
      <c r="G1257" s="8">
        <v>1</v>
      </c>
      <c r="H1257" s="7" t="s">
        <v>307</v>
      </c>
      <c r="I1257" s="8">
        <v>58</v>
      </c>
      <c r="J1257" s="8">
        <v>0</v>
      </c>
      <c r="K1257" s="8">
        <v>58</v>
      </c>
      <c r="L1257" s="9"/>
      <c r="M1257" s="9"/>
      <c r="N1257" s="9"/>
      <c r="O1257" s="9"/>
      <c r="P1257" s="9"/>
      <c r="Q1257" s="9"/>
      <c r="R1257" s="9"/>
      <c r="S1257" s="9"/>
      <c r="T1257" s="9"/>
      <c r="U1257" s="9"/>
    </row>
    <row r="1258" spans="1:21" ht="12.75" hidden="1" customHeight="1" x14ac:dyDescent="0.25">
      <c r="A1258" s="6">
        <v>919</v>
      </c>
      <c r="B1258" s="7" t="s">
        <v>2064</v>
      </c>
      <c r="C1258" s="7" t="s">
        <v>303</v>
      </c>
      <c r="D1258" s="7" t="str">
        <f t="shared" si="0"/>
        <v>021100094811Vẽ kỹ thuật</v>
      </c>
      <c r="E1258" s="7" t="s">
        <v>2058</v>
      </c>
      <c r="F1258" s="7" t="str">
        <f t="shared" si="1"/>
        <v>02110009481117C1-CTM2</v>
      </c>
      <c r="G1258" s="8">
        <v>1</v>
      </c>
      <c r="H1258" s="7" t="s">
        <v>304</v>
      </c>
      <c r="I1258" s="8">
        <v>58</v>
      </c>
      <c r="J1258" s="8">
        <v>0</v>
      </c>
      <c r="K1258" s="8">
        <v>58</v>
      </c>
      <c r="L1258" s="9"/>
      <c r="M1258" s="9"/>
      <c r="N1258" s="9"/>
      <c r="O1258" s="9"/>
      <c r="P1258" s="9"/>
      <c r="Q1258" s="9"/>
      <c r="R1258" s="9"/>
      <c r="S1258" s="9"/>
      <c r="T1258" s="9"/>
      <c r="U1258" s="9"/>
    </row>
    <row r="1259" spans="1:21" ht="12.75" hidden="1" customHeight="1" x14ac:dyDescent="0.25">
      <c r="A1259" s="6">
        <v>920</v>
      </c>
      <c r="B1259" s="7" t="s">
        <v>2065</v>
      </c>
      <c r="C1259" s="7" t="s">
        <v>1586</v>
      </c>
      <c r="D1259" s="7" t="str">
        <f t="shared" si="0"/>
        <v>021100094912An toàn lao động</v>
      </c>
      <c r="E1259" s="7" t="s">
        <v>2066</v>
      </c>
      <c r="F1259" s="7" t="str">
        <f t="shared" si="1"/>
        <v>02110009491217C1-CTM3</v>
      </c>
      <c r="G1259" s="8">
        <v>1</v>
      </c>
      <c r="H1259" s="7" t="s">
        <v>946</v>
      </c>
      <c r="I1259" s="8">
        <v>37</v>
      </c>
      <c r="J1259" s="8">
        <v>0</v>
      </c>
      <c r="K1259" s="8">
        <v>37</v>
      </c>
      <c r="L1259" s="9"/>
      <c r="M1259" s="9"/>
      <c r="N1259" s="9"/>
      <c r="O1259" s="9"/>
      <c r="P1259" s="9"/>
      <c r="Q1259" s="9"/>
      <c r="R1259" s="9"/>
      <c r="S1259" s="9"/>
      <c r="T1259" s="9"/>
      <c r="U1259" s="9"/>
    </row>
    <row r="1260" spans="1:21" ht="12.75" hidden="1" customHeight="1" x14ac:dyDescent="0.25">
      <c r="A1260" s="6">
        <v>921</v>
      </c>
      <c r="B1260" s="7" t="s">
        <v>2067</v>
      </c>
      <c r="C1260" s="7" t="s">
        <v>791</v>
      </c>
      <c r="D1260" s="7" t="str">
        <f t="shared" si="0"/>
        <v>021100076912Dung sai - Kỹ thuật đo</v>
      </c>
      <c r="E1260" s="7" t="s">
        <v>2066</v>
      </c>
      <c r="F1260" s="7" t="str">
        <f t="shared" si="1"/>
        <v>02110007691217C1-CTM3</v>
      </c>
      <c r="G1260" s="8">
        <v>1</v>
      </c>
      <c r="H1260" s="7" t="s">
        <v>673</v>
      </c>
      <c r="I1260" s="8">
        <v>37</v>
      </c>
      <c r="J1260" s="8">
        <v>0</v>
      </c>
      <c r="K1260" s="8">
        <v>37</v>
      </c>
      <c r="L1260" s="9"/>
      <c r="M1260" s="9"/>
      <c r="N1260" s="9"/>
      <c r="O1260" s="9"/>
      <c r="P1260" s="9"/>
      <c r="Q1260" s="9"/>
      <c r="R1260" s="9"/>
      <c r="S1260" s="9"/>
      <c r="T1260" s="9"/>
      <c r="U1260" s="9"/>
    </row>
    <row r="1261" spans="1:21" ht="12.75" hidden="1" customHeight="1" x14ac:dyDescent="0.25">
      <c r="A1261" s="6">
        <v>922</v>
      </c>
      <c r="B1261" s="7" t="s">
        <v>2068</v>
      </c>
      <c r="C1261" s="7" t="s">
        <v>381</v>
      </c>
      <c r="D1261" s="7" t="str">
        <f t="shared" si="0"/>
        <v>SHCN(12+)116Sinh hoạt chủ nhiệm</v>
      </c>
      <c r="E1261" s="7" t="s">
        <v>2066</v>
      </c>
      <c r="F1261" s="7" t="str">
        <f t="shared" si="1"/>
        <v>SHCN(12+)11617C1-CTM3</v>
      </c>
      <c r="G1261" s="8">
        <v>1</v>
      </c>
      <c r="H1261" s="7" t="s">
        <v>2069</v>
      </c>
      <c r="I1261" s="8">
        <v>37</v>
      </c>
      <c r="J1261" s="8">
        <v>0</v>
      </c>
      <c r="K1261" s="8">
        <v>37</v>
      </c>
      <c r="L1261" s="9"/>
      <c r="M1261" s="9"/>
      <c r="N1261" s="9"/>
      <c r="O1261" s="9"/>
      <c r="P1261" s="9"/>
      <c r="Q1261" s="9"/>
      <c r="R1261" s="9"/>
      <c r="S1261" s="9"/>
      <c r="T1261" s="9"/>
      <c r="U1261" s="9"/>
    </row>
    <row r="1262" spans="1:21" ht="12.75" hidden="1" customHeight="1" x14ac:dyDescent="0.25">
      <c r="A1262" s="6">
        <v>923</v>
      </c>
      <c r="B1262" s="7" t="s">
        <v>2070</v>
      </c>
      <c r="C1262" s="7" t="s">
        <v>306</v>
      </c>
      <c r="D1262" s="7" t="str">
        <f t="shared" si="0"/>
        <v>021100032312Thực tập Nguội cơ bản</v>
      </c>
      <c r="E1262" s="7" t="s">
        <v>2066</v>
      </c>
      <c r="F1262" s="7" t="str">
        <f t="shared" si="1"/>
        <v>02110003231217C1-CTM3</v>
      </c>
      <c r="G1262" s="8">
        <v>1</v>
      </c>
      <c r="H1262" s="7" t="s">
        <v>307</v>
      </c>
      <c r="I1262" s="8">
        <v>37</v>
      </c>
      <c r="J1262" s="8">
        <v>0</v>
      </c>
      <c r="K1262" s="8">
        <v>37</v>
      </c>
      <c r="L1262" s="9"/>
      <c r="M1262" s="9"/>
      <c r="N1262" s="9"/>
      <c r="O1262" s="9"/>
      <c r="P1262" s="9"/>
      <c r="Q1262" s="9"/>
      <c r="R1262" s="9"/>
      <c r="S1262" s="9"/>
      <c r="T1262" s="9"/>
      <c r="U1262" s="9"/>
    </row>
    <row r="1263" spans="1:21" ht="12.75" hidden="1" customHeight="1" x14ac:dyDescent="0.25">
      <c r="A1263" s="6">
        <v>924</v>
      </c>
      <c r="B1263" s="7" t="s">
        <v>2071</v>
      </c>
      <c r="C1263" s="7" t="s">
        <v>303</v>
      </c>
      <c r="D1263" s="7" t="str">
        <f t="shared" si="0"/>
        <v>021100094812Vẽ kỹ thuật</v>
      </c>
      <c r="E1263" s="7" t="s">
        <v>2066</v>
      </c>
      <c r="F1263" s="7" t="str">
        <f t="shared" si="1"/>
        <v>02110009481217C1-CTM3</v>
      </c>
      <c r="G1263" s="8">
        <v>1</v>
      </c>
      <c r="H1263" s="7" t="s">
        <v>304</v>
      </c>
      <c r="I1263" s="8">
        <v>37</v>
      </c>
      <c r="J1263" s="8">
        <v>0</v>
      </c>
      <c r="K1263" s="8">
        <v>37</v>
      </c>
      <c r="L1263" s="9"/>
      <c r="M1263" s="9"/>
      <c r="N1263" s="9"/>
      <c r="O1263" s="9"/>
      <c r="P1263" s="9"/>
      <c r="Q1263" s="9"/>
      <c r="R1263" s="9"/>
      <c r="S1263" s="9"/>
      <c r="T1263" s="9"/>
      <c r="U1263" s="9"/>
    </row>
    <row r="1264" spans="1:21" ht="12.75" hidden="1" customHeight="1" x14ac:dyDescent="0.25">
      <c r="A1264" s="6">
        <v>925</v>
      </c>
      <c r="B1264" s="7" t="s">
        <v>2072</v>
      </c>
      <c r="C1264" s="7" t="s">
        <v>1586</v>
      </c>
      <c r="D1264" s="7" t="str">
        <f t="shared" si="0"/>
        <v>021100094913An toàn lao động</v>
      </c>
      <c r="E1264" s="7" t="s">
        <v>2073</v>
      </c>
      <c r="F1264" s="7" t="str">
        <f t="shared" si="1"/>
        <v>02110009491317C1-BCN1</v>
      </c>
      <c r="G1264" s="8">
        <v>1</v>
      </c>
      <c r="H1264" s="7" t="s">
        <v>946</v>
      </c>
      <c r="I1264" s="8">
        <v>44</v>
      </c>
      <c r="J1264" s="8">
        <v>0</v>
      </c>
      <c r="K1264" s="8">
        <v>44</v>
      </c>
      <c r="L1264" s="9"/>
      <c r="M1264" s="9"/>
      <c r="N1264" s="9"/>
      <c r="O1264" s="9"/>
      <c r="P1264" s="9"/>
      <c r="Q1264" s="9"/>
      <c r="R1264" s="9"/>
      <c r="S1264" s="9"/>
      <c r="T1264" s="9"/>
      <c r="U1264" s="9"/>
    </row>
    <row r="1265" spans="1:21" ht="12.75" hidden="1" customHeight="1" x14ac:dyDescent="0.25">
      <c r="A1265" s="6">
        <v>926</v>
      </c>
      <c r="B1265" s="7" t="s">
        <v>2074</v>
      </c>
      <c r="C1265" s="7" t="s">
        <v>791</v>
      </c>
      <c r="D1265" s="7" t="str">
        <f t="shared" si="0"/>
        <v>021100076913Dung sai - Kỹ thuật đo</v>
      </c>
      <c r="E1265" s="7" t="s">
        <v>2073</v>
      </c>
      <c r="F1265" s="7" t="str">
        <f t="shared" si="1"/>
        <v>02110007691317C1-BCN1</v>
      </c>
      <c r="G1265" s="8">
        <v>1</v>
      </c>
      <c r="H1265" s="7" t="s">
        <v>365</v>
      </c>
      <c r="I1265" s="8">
        <v>44</v>
      </c>
      <c r="J1265" s="8">
        <v>0</v>
      </c>
      <c r="K1265" s="8">
        <v>44</v>
      </c>
      <c r="L1265" s="9"/>
      <c r="M1265" s="9"/>
      <c r="N1265" s="9"/>
      <c r="O1265" s="9"/>
      <c r="P1265" s="9"/>
      <c r="Q1265" s="9"/>
      <c r="R1265" s="9"/>
      <c r="S1265" s="9"/>
      <c r="T1265" s="9"/>
      <c r="U1265" s="9"/>
    </row>
    <row r="1266" spans="1:21" ht="12.75" hidden="1" customHeight="1" x14ac:dyDescent="0.25">
      <c r="A1266" s="6">
        <v>927</v>
      </c>
      <c r="B1266" s="7" t="s">
        <v>2075</v>
      </c>
      <c r="C1266" s="7" t="s">
        <v>1920</v>
      </c>
      <c r="D1266" s="7" t="str">
        <f t="shared" si="0"/>
        <v xml:space="preserve">021100093825Giáo dục quốc phòng - An ninh </v>
      </c>
      <c r="E1266" s="7" t="s">
        <v>2073</v>
      </c>
      <c r="F1266" s="7" t="str">
        <f t="shared" si="1"/>
        <v>02110009382517C1-BCN1</v>
      </c>
      <c r="G1266" s="8">
        <v>1</v>
      </c>
      <c r="H1266" s="7" t="s">
        <v>2076</v>
      </c>
      <c r="I1266" s="8">
        <v>104</v>
      </c>
      <c r="J1266" s="8">
        <v>0</v>
      </c>
      <c r="K1266" s="8">
        <v>104</v>
      </c>
      <c r="L1266" s="9"/>
      <c r="M1266" s="9"/>
      <c r="N1266" s="9"/>
      <c r="O1266" s="9"/>
      <c r="P1266" s="9"/>
      <c r="Q1266" s="9"/>
      <c r="R1266" s="9"/>
      <c r="S1266" s="9"/>
      <c r="T1266" s="9"/>
      <c r="U1266" s="9"/>
    </row>
    <row r="1267" spans="1:21" ht="12.75" hidden="1" customHeight="1" x14ac:dyDescent="0.25">
      <c r="A1267" s="6">
        <v>928</v>
      </c>
      <c r="B1267" s="7" t="s">
        <v>2077</v>
      </c>
      <c r="C1267" s="7" t="s">
        <v>381</v>
      </c>
      <c r="D1267" s="7" t="str">
        <f t="shared" si="0"/>
        <v>SHCN(12+)117Sinh hoạt chủ nhiệm</v>
      </c>
      <c r="E1267" s="7" t="s">
        <v>2073</v>
      </c>
      <c r="F1267" s="7" t="str">
        <f t="shared" si="1"/>
        <v>SHCN(12+)11717C1-BCN1</v>
      </c>
      <c r="G1267" s="8">
        <v>1</v>
      </c>
      <c r="H1267" s="7" t="s">
        <v>2078</v>
      </c>
      <c r="I1267" s="8">
        <v>44</v>
      </c>
      <c r="J1267" s="8">
        <v>0</v>
      </c>
      <c r="K1267" s="8">
        <v>44</v>
      </c>
      <c r="L1267" s="9"/>
      <c r="M1267" s="9"/>
      <c r="N1267" s="9"/>
      <c r="O1267" s="9"/>
      <c r="P1267" s="9"/>
      <c r="Q1267" s="9"/>
      <c r="R1267" s="9"/>
      <c r="S1267" s="9"/>
      <c r="T1267" s="9"/>
      <c r="U1267" s="9"/>
    </row>
    <row r="1268" spans="1:21" ht="12.75" hidden="1" customHeight="1" x14ac:dyDescent="0.25">
      <c r="A1268" s="6">
        <v>929</v>
      </c>
      <c r="B1268" s="7" t="s">
        <v>2079</v>
      </c>
      <c r="C1268" s="7" t="s">
        <v>306</v>
      </c>
      <c r="D1268" s="7" t="str">
        <f t="shared" si="0"/>
        <v>021100032313Thực tập Nguội cơ bản</v>
      </c>
      <c r="E1268" s="7" t="s">
        <v>2073</v>
      </c>
      <c r="F1268" s="7" t="str">
        <f t="shared" si="1"/>
        <v>02110003231317C1-BCN1</v>
      </c>
      <c r="G1268" s="8">
        <v>1</v>
      </c>
      <c r="H1268" s="7" t="s">
        <v>148</v>
      </c>
      <c r="I1268" s="8">
        <v>44</v>
      </c>
      <c r="J1268" s="8">
        <v>0</v>
      </c>
      <c r="K1268" s="8">
        <v>44</v>
      </c>
      <c r="L1268" s="9"/>
      <c r="M1268" s="9"/>
      <c r="N1268" s="9"/>
      <c r="O1268" s="9"/>
      <c r="P1268" s="9"/>
      <c r="Q1268" s="9"/>
      <c r="R1268" s="9"/>
      <c r="S1268" s="9"/>
      <c r="T1268" s="9"/>
      <c r="U1268" s="9"/>
    </row>
    <row r="1269" spans="1:21" ht="12.75" hidden="1" customHeight="1" x14ac:dyDescent="0.25">
      <c r="A1269" s="6">
        <v>930</v>
      </c>
      <c r="B1269" s="7" t="s">
        <v>2080</v>
      </c>
      <c r="C1269" s="7" t="s">
        <v>303</v>
      </c>
      <c r="D1269" s="7" t="str">
        <f t="shared" si="0"/>
        <v>021100094813Vẽ kỹ thuật</v>
      </c>
      <c r="E1269" s="7" t="s">
        <v>2073</v>
      </c>
      <c r="F1269" s="7" t="str">
        <f t="shared" si="1"/>
        <v>02110009481317C1-BCN1</v>
      </c>
      <c r="G1269" s="8">
        <v>1</v>
      </c>
      <c r="H1269" s="7" t="s">
        <v>304</v>
      </c>
      <c r="I1269" s="8">
        <v>44</v>
      </c>
      <c r="J1269" s="8">
        <v>0</v>
      </c>
      <c r="K1269" s="8">
        <v>44</v>
      </c>
      <c r="L1269" s="9"/>
      <c r="M1269" s="9"/>
      <c r="N1269" s="9"/>
      <c r="O1269" s="9"/>
      <c r="P1269" s="9"/>
      <c r="Q1269" s="9"/>
      <c r="R1269" s="9"/>
      <c r="S1269" s="9"/>
      <c r="T1269" s="9"/>
      <c r="U1269" s="9"/>
    </row>
    <row r="1270" spans="1:21" ht="12.75" hidden="1" customHeight="1" x14ac:dyDescent="0.25">
      <c r="A1270" s="6">
        <v>931</v>
      </c>
      <c r="B1270" s="7" t="s">
        <v>2081</v>
      </c>
      <c r="C1270" s="7" t="s">
        <v>1586</v>
      </c>
      <c r="D1270" s="7" t="str">
        <f t="shared" si="0"/>
        <v>021100094914An toàn lao động</v>
      </c>
      <c r="E1270" s="7" t="s">
        <v>2082</v>
      </c>
      <c r="F1270" s="7" t="str">
        <f t="shared" si="1"/>
        <v>02110009491417C1-CKL1</v>
      </c>
      <c r="G1270" s="8">
        <v>1</v>
      </c>
      <c r="H1270" s="7" t="s">
        <v>2059</v>
      </c>
      <c r="I1270" s="8">
        <v>22</v>
      </c>
      <c r="J1270" s="8">
        <v>0</v>
      </c>
      <c r="K1270" s="8">
        <v>22</v>
      </c>
      <c r="L1270" s="9"/>
      <c r="M1270" s="9"/>
      <c r="N1270" s="9"/>
      <c r="O1270" s="9"/>
      <c r="P1270" s="9"/>
      <c r="Q1270" s="9"/>
      <c r="R1270" s="9"/>
      <c r="S1270" s="9"/>
      <c r="T1270" s="9"/>
      <c r="U1270" s="9"/>
    </row>
    <row r="1271" spans="1:21" ht="12.75" hidden="1" customHeight="1" x14ac:dyDescent="0.25">
      <c r="A1271" s="6">
        <v>932</v>
      </c>
      <c r="B1271" s="7" t="s">
        <v>2083</v>
      </c>
      <c r="C1271" s="7" t="s">
        <v>791</v>
      </c>
      <c r="D1271" s="7" t="str">
        <f t="shared" si="0"/>
        <v>021100076914Dung sai - Kỹ thuật đo</v>
      </c>
      <c r="E1271" s="7" t="s">
        <v>2082</v>
      </c>
      <c r="F1271" s="7" t="str">
        <f t="shared" si="1"/>
        <v>02110007691417C1-CKL1</v>
      </c>
      <c r="G1271" s="8">
        <v>1</v>
      </c>
      <c r="H1271" s="7" t="s">
        <v>673</v>
      </c>
      <c r="I1271" s="8">
        <v>22</v>
      </c>
      <c r="J1271" s="8">
        <v>0</v>
      </c>
      <c r="K1271" s="8">
        <v>22</v>
      </c>
      <c r="L1271" s="9"/>
      <c r="M1271" s="9"/>
      <c r="N1271" s="9"/>
      <c r="O1271" s="9"/>
      <c r="P1271" s="9"/>
      <c r="Q1271" s="9"/>
      <c r="R1271" s="9"/>
      <c r="S1271" s="9"/>
      <c r="T1271" s="9"/>
      <c r="U1271" s="9"/>
    </row>
    <row r="1272" spans="1:21" ht="12.75" hidden="1" customHeight="1" x14ac:dyDescent="0.25">
      <c r="A1272" s="6">
        <v>933</v>
      </c>
      <c r="B1272" s="7" t="s">
        <v>2084</v>
      </c>
      <c r="C1272" s="7" t="s">
        <v>1920</v>
      </c>
      <c r="D1272" s="7" t="str">
        <f t="shared" si="0"/>
        <v xml:space="preserve">021100093826Giáo dục quốc phòng - An ninh </v>
      </c>
      <c r="E1272" s="10" t="s">
        <v>2082</v>
      </c>
      <c r="F1272" s="7" t="str">
        <f t="shared" si="1"/>
        <v>02110009382617C1-CKL1</v>
      </c>
      <c r="G1272" s="8">
        <v>1</v>
      </c>
      <c r="H1272" s="7" t="s">
        <v>1938</v>
      </c>
      <c r="I1272" s="8">
        <v>80</v>
      </c>
      <c r="J1272" s="8">
        <v>0</v>
      </c>
      <c r="K1272" s="8">
        <v>80</v>
      </c>
      <c r="L1272" s="9"/>
      <c r="M1272" s="9"/>
      <c r="N1272" s="9"/>
      <c r="O1272" s="9"/>
      <c r="P1272" s="9"/>
      <c r="Q1272" s="9"/>
      <c r="R1272" s="9"/>
      <c r="S1272" s="9"/>
      <c r="T1272" s="9"/>
      <c r="U1272" s="9"/>
    </row>
    <row r="1273" spans="1:21" ht="12.75" hidden="1" customHeight="1" x14ac:dyDescent="0.25">
      <c r="A1273" s="6">
        <v>934</v>
      </c>
      <c r="B1273" s="7" t="s">
        <v>2085</v>
      </c>
      <c r="C1273" s="7" t="s">
        <v>381</v>
      </c>
      <c r="D1273" s="7" t="str">
        <f t="shared" si="0"/>
        <v>SHCN(12+)118Sinh hoạt chủ nhiệm</v>
      </c>
      <c r="E1273" s="7" t="s">
        <v>2082</v>
      </c>
      <c r="F1273" s="7" t="str">
        <f t="shared" si="1"/>
        <v>SHCN(12+)11817C1-CKL1</v>
      </c>
      <c r="G1273" s="8">
        <v>1</v>
      </c>
      <c r="H1273" s="7" t="s">
        <v>2086</v>
      </c>
      <c r="I1273" s="8">
        <v>22</v>
      </c>
      <c r="J1273" s="8">
        <v>0</v>
      </c>
      <c r="K1273" s="8">
        <v>22</v>
      </c>
      <c r="L1273" s="9"/>
      <c r="M1273" s="9"/>
      <c r="N1273" s="9"/>
      <c r="O1273" s="9"/>
      <c r="P1273" s="9"/>
      <c r="Q1273" s="9"/>
      <c r="R1273" s="9"/>
      <c r="S1273" s="9"/>
      <c r="T1273" s="9"/>
      <c r="U1273" s="9"/>
    </row>
    <row r="1274" spans="1:21" ht="12.75" hidden="1" customHeight="1" x14ac:dyDescent="0.25">
      <c r="A1274" s="6">
        <v>935</v>
      </c>
      <c r="B1274" s="7" t="s">
        <v>2087</v>
      </c>
      <c r="C1274" s="7" t="s">
        <v>306</v>
      </c>
      <c r="D1274" s="7" t="str">
        <f t="shared" si="0"/>
        <v>021100032314Thực tập Nguội cơ bản</v>
      </c>
      <c r="E1274" s="7" t="s">
        <v>2082</v>
      </c>
      <c r="F1274" s="7" t="str">
        <f t="shared" si="1"/>
        <v>02110003231417C1-CKL1</v>
      </c>
      <c r="G1274" s="8">
        <v>1</v>
      </c>
      <c r="H1274" s="7" t="s">
        <v>148</v>
      </c>
      <c r="I1274" s="8">
        <v>22</v>
      </c>
      <c r="J1274" s="8">
        <v>0</v>
      </c>
      <c r="K1274" s="8">
        <v>22</v>
      </c>
      <c r="L1274" s="9"/>
      <c r="M1274" s="9"/>
      <c r="N1274" s="9"/>
      <c r="O1274" s="9"/>
      <c r="P1274" s="9"/>
      <c r="Q1274" s="9"/>
      <c r="R1274" s="9"/>
      <c r="S1274" s="9"/>
      <c r="T1274" s="9"/>
      <c r="U1274" s="9"/>
    </row>
    <row r="1275" spans="1:21" ht="12.75" hidden="1" customHeight="1" x14ac:dyDescent="0.25">
      <c r="A1275" s="6">
        <v>936</v>
      </c>
      <c r="B1275" s="7" t="s">
        <v>2088</v>
      </c>
      <c r="C1275" s="7" t="s">
        <v>303</v>
      </c>
      <c r="D1275" s="7" t="str">
        <f t="shared" si="0"/>
        <v>021100094814Vẽ kỹ thuật</v>
      </c>
      <c r="E1275" s="7" t="s">
        <v>2082</v>
      </c>
      <c r="F1275" s="7" t="str">
        <f t="shared" si="1"/>
        <v>02110009481417C1-CKL1</v>
      </c>
      <c r="G1275" s="8">
        <v>1</v>
      </c>
      <c r="H1275" s="7" t="s">
        <v>304</v>
      </c>
      <c r="I1275" s="8">
        <v>22</v>
      </c>
      <c r="J1275" s="8">
        <v>0</v>
      </c>
      <c r="K1275" s="8">
        <v>22</v>
      </c>
      <c r="L1275" s="9"/>
      <c r="M1275" s="9"/>
      <c r="N1275" s="9"/>
      <c r="O1275" s="9"/>
      <c r="P1275" s="9"/>
      <c r="Q1275" s="9"/>
      <c r="R1275" s="9"/>
      <c r="S1275" s="9"/>
      <c r="T1275" s="9"/>
      <c r="U1275" s="9"/>
    </row>
    <row r="1276" spans="1:21" ht="12.75" hidden="1" customHeight="1" x14ac:dyDescent="0.25">
      <c r="A1276" s="6">
        <v>937</v>
      </c>
      <c r="B1276" s="7" t="s">
        <v>2089</v>
      </c>
      <c r="C1276" s="7" t="s">
        <v>1597</v>
      </c>
      <c r="D1276" s="7" t="str">
        <f t="shared" si="0"/>
        <v>021100096201Động cơ đốt trong</v>
      </c>
      <c r="E1276" s="7" t="s">
        <v>2090</v>
      </c>
      <c r="F1276" s="7" t="str">
        <f t="shared" si="1"/>
        <v>02110009620117C1-CNÔ1</v>
      </c>
      <c r="G1276" s="8">
        <v>1</v>
      </c>
      <c r="H1276" s="7" t="s">
        <v>2091</v>
      </c>
      <c r="I1276" s="8">
        <v>58</v>
      </c>
      <c r="J1276" s="8">
        <v>0</v>
      </c>
      <c r="K1276" s="8">
        <v>58</v>
      </c>
      <c r="L1276" s="9"/>
      <c r="M1276" s="9"/>
      <c r="N1276" s="9"/>
      <c r="O1276" s="9"/>
      <c r="P1276" s="9"/>
      <c r="Q1276" s="9"/>
      <c r="R1276" s="9"/>
      <c r="S1276" s="9"/>
      <c r="T1276" s="9"/>
      <c r="U1276" s="9"/>
    </row>
    <row r="1277" spans="1:21" ht="12.75" hidden="1" customHeight="1" x14ac:dyDescent="0.25">
      <c r="A1277" s="6">
        <v>938</v>
      </c>
      <c r="B1277" s="7" t="s">
        <v>2092</v>
      </c>
      <c r="C1277" s="7" t="s">
        <v>791</v>
      </c>
      <c r="D1277" s="7" t="str">
        <f t="shared" si="0"/>
        <v>021100076915Dung sai - Kỹ thuật đo</v>
      </c>
      <c r="E1277" s="7" t="s">
        <v>2090</v>
      </c>
      <c r="F1277" s="7" t="str">
        <f t="shared" si="1"/>
        <v>02110007691517C1-CNÔ1</v>
      </c>
      <c r="G1277" s="8">
        <v>1</v>
      </c>
      <c r="H1277" s="7" t="s">
        <v>365</v>
      </c>
      <c r="I1277" s="8">
        <v>58</v>
      </c>
      <c r="J1277" s="8">
        <v>0</v>
      </c>
      <c r="K1277" s="8">
        <v>58</v>
      </c>
      <c r="L1277" s="9"/>
      <c r="M1277" s="9"/>
      <c r="N1277" s="9"/>
      <c r="O1277" s="9"/>
      <c r="P1277" s="9"/>
      <c r="Q1277" s="9"/>
      <c r="R1277" s="9"/>
      <c r="S1277" s="9"/>
      <c r="T1277" s="9"/>
      <c r="U1277" s="9"/>
    </row>
    <row r="1278" spans="1:21" ht="12.75" hidden="1" customHeight="1" x14ac:dyDescent="0.25">
      <c r="A1278" s="6">
        <v>939</v>
      </c>
      <c r="B1278" s="7" t="s">
        <v>2093</v>
      </c>
      <c r="C1278" s="7" t="s">
        <v>716</v>
      </c>
      <c r="D1278" s="7" t="str">
        <f t="shared" si="0"/>
        <v>021100096101Kỹ thuật điện - điện tử</v>
      </c>
      <c r="E1278" s="7" t="s">
        <v>2090</v>
      </c>
      <c r="F1278" s="7" t="str">
        <f t="shared" si="1"/>
        <v>02110009610117C1-CNÔ1</v>
      </c>
      <c r="G1278" s="8">
        <v>1</v>
      </c>
      <c r="H1278" s="7" t="s">
        <v>2091</v>
      </c>
      <c r="I1278" s="8">
        <v>58</v>
      </c>
      <c r="J1278" s="8">
        <v>0</v>
      </c>
      <c r="K1278" s="8">
        <v>58</v>
      </c>
      <c r="L1278" s="9"/>
      <c r="M1278" s="9"/>
      <c r="N1278" s="9"/>
      <c r="O1278" s="9"/>
      <c r="P1278" s="9"/>
      <c r="Q1278" s="9"/>
      <c r="R1278" s="9"/>
      <c r="S1278" s="9"/>
      <c r="T1278" s="9"/>
      <c r="U1278" s="9"/>
    </row>
    <row r="1279" spans="1:21" ht="12.75" hidden="1" customHeight="1" x14ac:dyDescent="0.25">
      <c r="A1279" s="6">
        <v>940</v>
      </c>
      <c r="B1279" s="7" t="s">
        <v>2094</v>
      </c>
      <c r="C1279" s="7" t="s">
        <v>381</v>
      </c>
      <c r="D1279" s="7" t="str">
        <f t="shared" si="0"/>
        <v>SHCN(12+)119Sinh hoạt chủ nhiệm</v>
      </c>
      <c r="E1279" s="7" t="s">
        <v>2090</v>
      </c>
      <c r="F1279" s="7" t="str">
        <f t="shared" si="1"/>
        <v>SHCN(12+)11917C1-CNÔ1</v>
      </c>
      <c r="G1279" s="8">
        <v>1</v>
      </c>
      <c r="H1279" s="7" t="s">
        <v>2095</v>
      </c>
      <c r="I1279" s="8">
        <v>58</v>
      </c>
      <c r="J1279" s="8">
        <v>0</v>
      </c>
      <c r="K1279" s="8">
        <v>58</v>
      </c>
      <c r="L1279" s="9"/>
      <c r="M1279" s="9"/>
      <c r="N1279" s="9"/>
      <c r="O1279" s="9"/>
      <c r="P1279" s="9"/>
      <c r="Q1279" s="9"/>
      <c r="R1279" s="9"/>
      <c r="S1279" s="9"/>
      <c r="T1279" s="9"/>
      <c r="U1279" s="9"/>
    </row>
    <row r="1280" spans="1:21" ht="12.75" hidden="1" customHeight="1" x14ac:dyDescent="0.25">
      <c r="A1280" s="6">
        <v>941</v>
      </c>
      <c r="B1280" s="7" t="s">
        <v>2096</v>
      </c>
      <c r="C1280" s="7" t="s">
        <v>2097</v>
      </c>
      <c r="D1280" s="7" t="str">
        <f t="shared" si="0"/>
        <v>021100096001Thực tập Hàn cơ bản</v>
      </c>
      <c r="E1280" s="7" t="s">
        <v>2090</v>
      </c>
      <c r="F1280" s="7" t="str">
        <f t="shared" si="1"/>
        <v>02110009600117C1-CNÔ1</v>
      </c>
      <c r="G1280" s="8">
        <v>1</v>
      </c>
      <c r="H1280" s="7" t="s">
        <v>465</v>
      </c>
      <c r="I1280" s="8">
        <v>58</v>
      </c>
      <c r="J1280" s="8">
        <v>0</v>
      </c>
      <c r="K1280" s="8">
        <v>58</v>
      </c>
      <c r="L1280" s="9"/>
      <c r="M1280" s="9"/>
      <c r="N1280" s="9"/>
      <c r="O1280" s="9"/>
      <c r="P1280" s="9"/>
      <c r="Q1280" s="9"/>
      <c r="R1280" s="9"/>
      <c r="S1280" s="9"/>
      <c r="T1280" s="9"/>
      <c r="U1280" s="9"/>
    </row>
    <row r="1281" spans="1:21" ht="12.75" hidden="1" customHeight="1" x14ac:dyDescent="0.25">
      <c r="A1281" s="6">
        <v>942</v>
      </c>
      <c r="B1281" s="7" t="s">
        <v>2098</v>
      </c>
      <c r="C1281" s="7" t="s">
        <v>2099</v>
      </c>
      <c r="D1281" s="7" t="str">
        <f t="shared" si="0"/>
        <v>021100096301Thực tập Kỹ thuật lái xe</v>
      </c>
      <c r="E1281" s="7" t="s">
        <v>2090</v>
      </c>
      <c r="F1281" s="7" t="str">
        <f t="shared" si="1"/>
        <v>02110009630117C1-CNÔ1</v>
      </c>
      <c r="G1281" s="8">
        <v>1</v>
      </c>
      <c r="H1281" s="7" t="s">
        <v>2100</v>
      </c>
      <c r="I1281" s="8">
        <v>58</v>
      </c>
      <c r="J1281" s="8">
        <v>0</v>
      </c>
      <c r="K1281" s="8">
        <v>58</v>
      </c>
      <c r="L1281" s="9"/>
      <c r="M1281" s="9"/>
      <c r="N1281" s="9"/>
      <c r="O1281" s="9"/>
      <c r="P1281" s="9"/>
      <c r="Q1281" s="9"/>
      <c r="R1281" s="9"/>
      <c r="S1281" s="9"/>
      <c r="T1281" s="9"/>
      <c r="U1281" s="9"/>
    </row>
    <row r="1282" spans="1:21" ht="12.75" hidden="1" customHeight="1" x14ac:dyDescent="0.25">
      <c r="A1282" s="6">
        <v>943</v>
      </c>
      <c r="B1282" s="7" t="s">
        <v>2101</v>
      </c>
      <c r="C1282" s="7" t="s">
        <v>306</v>
      </c>
      <c r="D1282" s="7" t="str">
        <f t="shared" si="0"/>
        <v>021100095901Thực tập Nguội cơ bản</v>
      </c>
      <c r="E1282" s="7" t="s">
        <v>2090</v>
      </c>
      <c r="F1282" s="7" t="str">
        <f t="shared" si="1"/>
        <v>02110009590117C1-CNÔ1</v>
      </c>
      <c r="G1282" s="8">
        <v>1</v>
      </c>
      <c r="H1282" s="7" t="s">
        <v>683</v>
      </c>
      <c r="I1282" s="8">
        <v>58</v>
      </c>
      <c r="J1282" s="8">
        <v>58</v>
      </c>
      <c r="K1282" s="8">
        <v>0</v>
      </c>
      <c r="L1282" s="9"/>
      <c r="M1282" s="9"/>
      <c r="N1282" s="9"/>
      <c r="O1282" s="9"/>
      <c r="P1282" s="9"/>
      <c r="Q1282" s="9"/>
      <c r="R1282" s="9"/>
      <c r="S1282" s="9"/>
      <c r="T1282" s="9"/>
      <c r="U1282" s="9"/>
    </row>
    <row r="1283" spans="1:21" ht="12.75" hidden="1" customHeight="1" x14ac:dyDescent="0.25">
      <c r="A1283" s="6">
        <v>944</v>
      </c>
      <c r="B1283" s="7" t="s">
        <v>2102</v>
      </c>
      <c r="C1283" s="7" t="s">
        <v>303</v>
      </c>
      <c r="D1283" s="7" t="str">
        <f t="shared" si="0"/>
        <v>021100094815Vẽ kỹ thuật</v>
      </c>
      <c r="E1283" s="7" t="s">
        <v>2090</v>
      </c>
      <c r="F1283" s="7" t="str">
        <f t="shared" si="1"/>
        <v>02110009481517C1-CNÔ1</v>
      </c>
      <c r="G1283" s="8">
        <v>1</v>
      </c>
      <c r="H1283" s="7" t="s">
        <v>2103</v>
      </c>
      <c r="I1283" s="8">
        <v>58</v>
      </c>
      <c r="J1283" s="8">
        <v>0</v>
      </c>
      <c r="K1283" s="8">
        <v>58</v>
      </c>
      <c r="L1283" s="9"/>
      <c r="M1283" s="9"/>
      <c r="N1283" s="9"/>
      <c r="O1283" s="9"/>
      <c r="P1283" s="9"/>
      <c r="Q1283" s="9"/>
      <c r="R1283" s="9"/>
      <c r="S1283" s="9"/>
      <c r="T1283" s="9"/>
      <c r="U1283" s="9"/>
    </row>
    <row r="1284" spans="1:21" ht="12.75" hidden="1" customHeight="1" x14ac:dyDescent="0.25">
      <c r="A1284" s="6">
        <v>945</v>
      </c>
      <c r="B1284" s="7" t="s">
        <v>2104</v>
      </c>
      <c r="C1284" s="7" t="s">
        <v>1597</v>
      </c>
      <c r="D1284" s="7" t="str">
        <f t="shared" si="0"/>
        <v>021100096202Động cơ đốt trong</v>
      </c>
      <c r="E1284" s="7" t="s">
        <v>2105</v>
      </c>
      <c r="F1284" s="7" t="str">
        <f t="shared" si="1"/>
        <v>02110009620217C1-CNÔ2</v>
      </c>
      <c r="G1284" s="8">
        <v>1</v>
      </c>
      <c r="H1284" s="7" t="s">
        <v>2106</v>
      </c>
      <c r="I1284" s="8">
        <v>57</v>
      </c>
      <c r="J1284" s="8">
        <v>0</v>
      </c>
      <c r="K1284" s="8">
        <v>57</v>
      </c>
      <c r="L1284" s="9"/>
      <c r="M1284" s="9"/>
      <c r="N1284" s="9"/>
      <c r="O1284" s="9"/>
      <c r="P1284" s="9"/>
      <c r="Q1284" s="9"/>
      <c r="R1284" s="9"/>
      <c r="S1284" s="9"/>
      <c r="T1284" s="9"/>
      <c r="U1284" s="9"/>
    </row>
    <row r="1285" spans="1:21" ht="12.75" hidden="1" customHeight="1" x14ac:dyDescent="0.25">
      <c r="A1285" s="6">
        <v>946</v>
      </c>
      <c r="B1285" s="7" t="s">
        <v>2107</v>
      </c>
      <c r="C1285" s="7" t="s">
        <v>791</v>
      </c>
      <c r="D1285" s="7" t="str">
        <f t="shared" si="0"/>
        <v>021100076916Dung sai - Kỹ thuật đo</v>
      </c>
      <c r="E1285" s="7" t="s">
        <v>2105</v>
      </c>
      <c r="F1285" s="7" t="str">
        <f t="shared" si="1"/>
        <v>02110007691617C1-CNÔ2</v>
      </c>
      <c r="G1285" s="8">
        <v>1</v>
      </c>
      <c r="H1285" s="7" t="s">
        <v>365</v>
      </c>
      <c r="I1285" s="8">
        <v>57</v>
      </c>
      <c r="J1285" s="8">
        <v>0</v>
      </c>
      <c r="K1285" s="8">
        <v>57</v>
      </c>
      <c r="L1285" s="9"/>
      <c r="M1285" s="9"/>
      <c r="N1285" s="9"/>
      <c r="O1285" s="9"/>
      <c r="P1285" s="9"/>
      <c r="Q1285" s="9"/>
      <c r="R1285" s="9"/>
      <c r="S1285" s="9"/>
      <c r="T1285" s="9"/>
      <c r="U1285" s="9"/>
    </row>
    <row r="1286" spans="1:21" ht="12.75" hidden="1" customHeight="1" x14ac:dyDescent="0.25">
      <c r="A1286" s="6">
        <v>947</v>
      </c>
      <c r="B1286" s="7" t="s">
        <v>2108</v>
      </c>
      <c r="C1286" s="7" t="s">
        <v>716</v>
      </c>
      <c r="D1286" s="7" t="str">
        <f t="shared" si="0"/>
        <v>021100096102Kỹ thuật điện - điện tử</v>
      </c>
      <c r="E1286" s="7" t="s">
        <v>2105</v>
      </c>
      <c r="F1286" s="7" t="str">
        <f t="shared" si="1"/>
        <v>02110009610217C1-CNÔ2</v>
      </c>
      <c r="G1286" s="8">
        <v>1</v>
      </c>
      <c r="H1286" s="7" t="s">
        <v>2106</v>
      </c>
      <c r="I1286" s="8">
        <v>57</v>
      </c>
      <c r="J1286" s="8">
        <v>0</v>
      </c>
      <c r="K1286" s="8">
        <v>57</v>
      </c>
      <c r="L1286" s="9"/>
      <c r="M1286" s="9"/>
      <c r="N1286" s="9"/>
      <c r="O1286" s="9"/>
      <c r="P1286" s="9"/>
      <c r="Q1286" s="9"/>
      <c r="R1286" s="9"/>
      <c r="S1286" s="9"/>
      <c r="T1286" s="9"/>
      <c r="U1286" s="9"/>
    </row>
    <row r="1287" spans="1:21" ht="12.75" hidden="1" customHeight="1" x14ac:dyDescent="0.25">
      <c r="A1287" s="6">
        <v>948</v>
      </c>
      <c r="B1287" s="7" t="s">
        <v>2109</v>
      </c>
      <c r="C1287" s="7" t="s">
        <v>381</v>
      </c>
      <c r="D1287" s="7" t="str">
        <f t="shared" si="0"/>
        <v>SHCN(12+)120Sinh hoạt chủ nhiệm</v>
      </c>
      <c r="E1287" s="7" t="s">
        <v>2105</v>
      </c>
      <c r="F1287" s="7" t="str">
        <f t="shared" si="1"/>
        <v>SHCN(12+)12017C1-CNÔ2</v>
      </c>
      <c r="G1287" s="8">
        <v>1</v>
      </c>
      <c r="H1287" s="7" t="s">
        <v>2110</v>
      </c>
      <c r="I1287" s="8">
        <v>57</v>
      </c>
      <c r="J1287" s="8">
        <v>0</v>
      </c>
      <c r="K1287" s="8">
        <v>57</v>
      </c>
      <c r="L1287" s="9"/>
      <c r="M1287" s="9"/>
      <c r="N1287" s="9"/>
      <c r="O1287" s="9"/>
      <c r="P1287" s="9"/>
      <c r="Q1287" s="9"/>
      <c r="R1287" s="9"/>
      <c r="S1287" s="9"/>
      <c r="T1287" s="9"/>
      <c r="U1287" s="9"/>
    </row>
    <row r="1288" spans="1:21" ht="12.75" hidden="1" customHeight="1" x14ac:dyDescent="0.25">
      <c r="A1288" s="6">
        <v>949</v>
      </c>
      <c r="B1288" s="7" t="s">
        <v>2111</v>
      </c>
      <c r="C1288" s="7" t="s">
        <v>2097</v>
      </c>
      <c r="D1288" s="7" t="str">
        <f t="shared" si="0"/>
        <v>021100096002Thực tập Hàn cơ bản</v>
      </c>
      <c r="E1288" s="7" t="s">
        <v>2105</v>
      </c>
      <c r="F1288" s="7" t="str">
        <f t="shared" si="1"/>
        <v>02110009600217C1-CNÔ2</v>
      </c>
      <c r="G1288" s="8">
        <v>1</v>
      </c>
      <c r="H1288" s="7" t="s">
        <v>307</v>
      </c>
      <c r="I1288" s="8">
        <v>57</v>
      </c>
      <c r="J1288" s="8">
        <v>0</v>
      </c>
      <c r="K1288" s="8">
        <v>57</v>
      </c>
      <c r="L1288" s="9"/>
      <c r="M1288" s="9"/>
      <c r="N1288" s="9"/>
      <c r="O1288" s="9"/>
      <c r="P1288" s="9"/>
      <c r="Q1288" s="9"/>
      <c r="R1288" s="9"/>
      <c r="S1288" s="9"/>
      <c r="T1288" s="9"/>
      <c r="U1288" s="9"/>
    </row>
    <row r="1289" spans="1:21" ht="12.75" hidden="1" customHeight="1" x14ac:dyDescent="0.25">
      <c r="A1289" s="6">
        <v>950</v>
      </c>
      <c r="B1289" s="7" t="s">
        <v>2112</v>
      </c>
      <c r="C1289" s="7" t="s">
        <v>2099</v>
      </c>
      <c r="D1289" s="7" t="str">
        <f t="shared" si="0"/>
        <v>021100096302Thực tập Kỹ thuật lái xe</v>
      </c>
      <c r="E1289" s="7" t="s">
        <v>2105</v>
      </c>
      <c r="F1289" s="7" t="str">
        <f t="shared" si="1"/>
        <v>02110009630217C1-CNÔ2</v>
      </c>
      <c r="G1289" s="8">
        <v>1</v>
      </c>
      <c r="H1289" s="7" t="s">
        <v>314</v>
      </c>
      <c r="I1289" s="8">
        <v>57</v>
      </c>
      <c r="J1289" s="8">
        <v>0</v>
      </c>
      <c r="K1289" s="8">
        <v>57</v>
      </c>
      <c r="L1289" s="9"/>
      <c r="M1289" s="9"/>
      <c r="N1289" s="9"/>
      <c r="O1289" s="9"/>
      <c r="P1289" s="9"/>
      <c r="Q1289" s="9"/>
      <c r="R1289" s="9"/>
      <c r="S1289" s="9"/>
      <c r="T1289" s="9"/>
      <c r="U1289" s="9"/>
    </row>
    <row r="1290" spans="1:21" ht="12.75" hidden="1" customHeight="1" x14ac:dyDescent="0.25">
      <c r="A1290" s="6">
        <v>951</v>
      </c>
      <c r="B1290" s="7" t="s">
        <v>2113</v>
      </c>
      <c r="C1290" s="7" t="s">
        <v>306</v>
      </c>
      <c r="D1290" s="7" t="str">
        <f t="shared" si="0"/>
        <v>021100095902Thực tập Nguội cơ bản</v>
      </c>
      <c r="E1290" s="7" t="s">
        <v>2105</v>
      </c>
      <c r="F1290" s="7" t="str">
        <f t="shared" si="1"/>
        <v>02110009590217C1-CNÔ2</v>
      </c>
      <c r="G1290" s="8">
        <v>1</v>
      </c>
      <c r="H1290" s="7" t="s">
        <v>683</v>
      </c>
      <c r="I1290" s="8">
        <v>57</v>
      </c>
      <c r="J1290" s="8">
        <v>57</v>
      </c>
      <c r="K1290" s="8">
        <v>0</v>
      </c>
      <c r="L1290" s="9"/>
      <c r="M1290" s="9"/>
      <c r="N1290" s="9"/>
      <c r="O1290" s="9"/>
      <c r="P1290" s="9"/>
      <c r="Q1290" s="9"/>
      <c r="R1290" s="9"/>
      <c r="S1290" s="9"/>
      <c r="T1290" s="9"/>
      <c r="U1290" s="9"/>
    </row>
    <row r="1291" spans="1:21" ht="12.75" hidden="1" customHeight="1" x14ac:dyDescent="0.25">
      <c r="A1291" s="6">
        <v>952</v>
      </c>
      <c r="B1291" s="7" t="s">
        <v>2114</v>
      </c>
      <c r="C1291" s="7" t="s">
        <v>303</v>
      </c>
      <c r="D1291" s="7" t="str">
        <f t="shared" si="0"/>
        <v>021100094816Vẽ kỹ thuật</v>
      </c>
      <c r="E1291" s="7" t="s">
        <v>2105</v>
      </c>
      <c r="F1291" s="7" t="str">
        <f t="shared" si="1"/>
        <v>02110009481617C1-CNÔ2</v>
      </c>
      <c r="G1291" s="8">
        <v>1</v>
      </c>
      <c r="H1291" s="7" t="s">
        <v>2103</v>
      </c>
      <c r="I1291" s="8">
        <v>57</v>
      </c>
      <c r="J1291" s="8">
        <v>0</v>
      </c>
      <c r="K1291" s="8">
        <v>57</v>
      </c>
      <c r="L1291" s="9"/>
      <c r="M1291" s="9"/>
      <c r="N1291" s="9"/>
      <c r="O1291" s="9"/>
      <c r="P1291" s="9"/>
      <c r="Q1291" s="9"/>
      <c r="R1291" s="9"/>
      <c r="S1291" s="9"/>
      <c r="T1291" s="9"/>
      <c r="U1291" s="9"/>
    </row>
    <row r="1292" spans="1:21" ht="12.75" hidden="1" customHeight="1" x14ac:dyDescent="0.25">
      <c r="A1292" s="6">
        <v>953</v>
      </c>
      <c r="B1292" s="7" t="s">
        <v>2115</v>
      </c>
      <c r="C1292" s="7" t="s">
        <v>1597</v>
      </c>
      <c r="D1292" s="7" t="str">
        <f t="shared" si="0"/>
        <v>021100096203Động cơ đốt trong</v>
      </c>
      <c r="E1292" s="7" t="s">
        <v>2116</v>
      </c>
      <c r="F1292" s="7" t="str">
        <f t="shared" si="1"/>
        <v>02110009620317C1-CNÔ3</v>
      </c>
      <c r="G1292" s="8">
        <v>1</v>
      </c>
      <c r="H1292" s="7" t="s">
        <v>2117</v>
      </c>
      <c r="I1292" s="8">
        <v>58</v>
      </c>
      <c r="J1292" s="8">
        <v>0</v>
      </c>
      <c r="K1292" s="8">
        <v>58</v>
      </c>
      <c r="L1292" s="9"/>
      <c r="M1292" s="9"/>
      <c r="N1292" s="9"/>
      <c r="O1292" s="9"/>
      <c r="P1292" s="9"/>
      <c r="Q1292" s="9"/>
      <c r="R1292" s="9"/>
      <c r="S1292" s="9"/>
      <c r="T1292" s="9"/>
      <c r="U1292" s="9"/>
    </row>
    <row r="1293" spans="1:21" ht="12.75" hidden="1" customHeight="1" x14ac:dyDescent="0.25">
      <c r="A1293" s="6">
        <v>954</v>
      </c>
      <c r="B1293" s="7" t="s">
        <v>2118</v>
      </c>
      <c r="C1293" s="7" t="s">
        <v>791</v>
      </c>
      <c r="D1293" s="7" t="str">
        <f t="shared" si="0"/>
        <v>021100076917Dung sai - Kỹ thuật đo</v>
      </c>
      <c r="E1293" s="7" t="s">
        <v>2116</v>
      </c>
      <c r="F1293" s="7" t="str">
        <f t="shared" si="1"/>
        <v>02110007691717C1-CNÔ3</v>
      </c>
      <c r="G1293" s="8">
        <v>1</v>
      </c>
      <c r="H1293" s="7" t="s">
        <v>365</v>
      </c>
      <c r="I1293" s="8">
        <v>58</v>
      </c>
      <c r="J1293" s="8">
        <v>0</v>
      </c>
      <c r="K1293" s="8">
        <v>58</v>
      </c>
      <c r="L1293" s="9"/>
      <c r="M1293" s="9"/>
      <c r="N1293" s="9"/>
      <c r="O1293" s="9"/>
      <c r="P1293" s="9"/>
      <c r="Q1293" s="9"/>
      <c r="R1293" s="9"/>
      <c r="S1293" s="9"/>
      <c r="T1293" s="9"/>
      <c r="U1293" s="9"/>
    </row>
    <row r="1294" spans="1:21" ht="12.75" hidden="1" customHeight="1" x14ac:dyDescent="0.25">
      <c r="A1294" s="6">
        <v>955</v>
      </c>
      <c r="B1294" s="7" t="s">
        <v>2119</v>
      </c>
      <c r="C1294" s="7" t="s">
        <v>716</v>
      </c>
      <c r="D1294" s="7" t="str">
        <f t="shared" si="0"/>
        <v>021100096103Kỹ thuật điện - điện tử</v>
      </c>
      <c r="E1294" s="7" t="s">
        <v>2116</v>
      </c>
      <c r="F1294" s="7" t="str">
        <f t="shared" si="1"/>
        <v>02110009610317C1-CNÔ3</v>
      </c>
      <c r="G1294" s="8">
        <v>1</v>
      </c>
      <c r="H1294" s="7" t="s">
        <v>2117</v>
      </c>
      <c r="I1294" s="8">
        <v>58</v>
      </c>
      <c r="J1294" s="8">
        <v>0</v>
      </c>
      <c r="K1294" s="8">
        <v>58</v>
      </c>
      <c r="L1294" s="9"/>
      <c r="M1294" s="9"/>
      <c r="N1294" s="9"/>
      <c r="O1294" s="9"/>
      <c r="P1294" s="9"/>
      <c r="Q1294" s="9"/>
      <c r="R1294" s="9"/>
      <c r="S1294" s="9"/>
      <c r="T1294" s="9"/>
      <c r="U1294" s="9"/>
    </row>
    <row r="1295" spans="1:21" ht="12.75" hidden="1" customHeight="1" x14ac:dyDescent="0.25">
      <c r="A1295" s="6">
        <v>956</v>
      </c>
      <c r="B1295" s="7" t="s">
        <v>2120</v>
      </c>
      <c r="C1295" s="7" t="s">
        <v>381</v>
      </c>
      <c r="D1295" s="7" t="str">
        <f t="shared" si="0"/>
        <v>SHCN(12+)121Sinh hoạt chủ nhiệm</v>
      </c>
      <c r="E1295" s="7" t="s">
        <v>2116</v>
      </c>
      <c r="F1295" s="7" t="str">
        <f t="shared" si="1"/>
        <v>SHCN(12+)12117C1-CNÔ3</v>
      </c>
      <c r="G1295" s="8">
        <v>1</v>
      </c>
      <c r="H1295" s="7" t="s">
        <v>2121</v>
      </c>
      <c r="I1295" s="8">
        <v>58</v>
      </c>
      <c r="J1295" s="8">
        <v>0</v>
      </c>
      <c r="K1295" s="8">
        <v>58</v>
      </c>
      <c r="L1295" s="9"/>
      <c r="M1295" s="9"/>
      <c r="N1295" s="9"/>
      <c r="O1295" s="9"/>
      <c r="P1295" s="9"/>
      <c r="Q1295" s="9"/>
      <c r="R1295" s="9"/>
      <c r="S1295" s="9"/>
      <c r="T1295" s="9"/>
      <c r="U1295" s="9"/>
    </row>
    <row r="1296" spans="1:21" ht="12.75" hidden="1" customHeight="1" x14ac:dyDescent="0.25">
      <c r="A1296" s="6">
        <v>957</v>
      </c>
      <c r="B1296" s="7" t="s">
        <v>2122</v>
      </c>
      <c r="C1296" s="7" t="s">
        <v>2097</v>
      </c>
      <c r="D1296" s="7" t="str">
        <f t="shared" si="0"/>
        <v>021100096003Thực tập Hàn cơ bản</v>
      </c>
      <c r="E1296" s="7" t="s">
        <v>2116</v>
      </c>
      <c r="F1296" s="7" t="str">
        <f t="shared" si="1"/>
        <v>02110009600317C1-CNÔ3</v>
      </c>
      <c r="G1296" s="8">
        <v>1</v>
      </c>
      <c r="H1296" s="7" t="s">
        <v>680</v>
      </c>
      <c r="I1296" s="8">
        <v>58</v>
      </c>
      <c r="J1296" s="8">
        <v>0</v>
      </c>
      <c r="K1296" s="8">
        <v>58</v>
      </c>
      <c r="L1296" s="9"/>
      <c r="M1296" s="9"/>
      <c r="N1296" s="9"/>
      <c r="O1296" s="9"/>
      <c r="P1296" s="9"/>
      <c r="Q1296" s="9"/>
      <c r="R1296" s="9"/>
      <c r="S1296" s="9"/>
      <c r="T1296" s="9"/>
      <c r="U1296" s="9"/>
    </row>
    <row r="1297" spans="1:21" ht="12.75" hidden="1" customHeight="1" x14ac:dyDescent="0.25">
      <c r="A1297" s="6">
        <v>958</v>
      </c>
      <c r="B1297" s="7" t="s">
        <v>2123</v>
      </c>
      <c r="C1297" s="7" t="s">
        <v>2099</v>
      </c>
      <c r="D1297" s="7" t="str">
        <f t="shared" si="0"/>
        <v>021100096303Thực tập Kỹ thuật lái xe</v>
      </c>
      <c r="E1297" s="7" t="s">
        <v>2116</v>
      </c>
      <c r="F1297" s="7" t="str">
        <f t="shared" si="1"/>
        <v>02110009630317C1-CNÔ3</v>
      </c>
      <c r="G1297" s="8">
        <v>1</v>
      </c>
      <c r="H1297" s="7" t="s">
        <v>314</v>
      </c>
      <c r="I1297" s="8">
        <v>58</v>
      </c>
      <c r="J1297" s="8">
        <v>0</v>
      </c>
      <c r="K1297" s="8">
        <v>58</v>
      </c>
      <c r="L1297" s="9"/>
      <c r="M1297" s="9"/>
      <c r="N1297" s="9"/>
      <c r="O1297" s="9"/>
      <c r="P1297" s="9"/>
      <c r="Q1297" s="9"/>
      <c r="R1297" s="9"/>
      <c r="S1297" s="9"/>
      <c r="T1297" s="9"/>
      <c r="U1297" s="9"/>
    </row>
    <row r="1298" spans="1:21" ht="12.75" hidden="1" customHeight="1" x14ac:dyDescent="0.25">
      <c r="A1298" s="6">
        <v>959</v>
      </c>
      <c r="B1298" s="7" t="s">
        <v>2124</v>
      </c>
      <c r="C1298" s="7" t="s">
        <v>306</v>
      </c>
      <c r="D1298" s="7" t="str">
        <f t="shared" si="0"/>
        <v>021100095903Thực tập Nguội cơ bản</v>
      </c>
      <c r="E1298" s="7" t="s">
        <v>2116</v>
      </c>
      <c r="F1298" s="7" t="str">
        <f t="shared" si="1"/>
        <v>02110009590317C1-CNÔ3</v>
      </c>
      <c r="G1298" s="8">
        <v>1</v>
      </c>
      <c r="H1298" s="7" t="s">
        <v>683</v>
      </c>
      <c r="I1298" s="8">
        <v>58</v>
      </c>
      <c r="J1298" s="8">
        <v>0</v>
      </c>
      <c r="K1298" s="8">
        <v>58</v>
      </c>
      <c r="L1298" s="9"/>
      <c r="M1298" s="9"/>
      <c r="N1298" s="9"/>
      <c r="O1298" s="9"/>
      <c r="P1298" s="9"/>
      <c r="Q1298" s="9"/>
      <c r="R1298" s="9"/>
      <c r="S1298" s="9"/>
      <c r="T1298" s="9"/>
      <c r="U1298" s="9"/>
    </row>
    <row r="1299" spans="1:21" ht="12.75" hidden="1" customHeight="1" x14ac:dyDescent="0.25">
      <c r="A1299" s="6">
        <v>960</v>
      </c>
      <c r="B1299" s="7" t="s">
        <v>2125</v>
      </c>
      <c r="C1299" s="7" t="s">
        <v>303</v>
      </c>
      <c r="D1299" s="7" t="str">
        <f t="shared" si="0"/>
        <v>021100094817Vẽ kỹ thuật</v>
      </c>
      <c r="E1299" s="7" t="s">
        <v>2116</v>
      </c>
      <c r="F1299" s="7" t="str">
        <f t="shared" si="1"/>
        <v>02110009481717C1-CNÔ3</v>
      </c>
      <c r="G1299" s="8">
        <v>1</v>
      </c>
      <c r="H1299" s="7" t="s">
        <v>304</v>
      </c>
      <c r="I1299" s="8">
        <v>58</v>
      </c>
      <c r="J1299" s="8">
        <v>0</v>
      </c>
      <c r="K1299" s="8">
        <v>58</v>
      </c>
      <c r="L1299" s="9"/>
      <c r="M1299" s="9"/>
      <c r="N1299" s="9"/>
      <c r="O1299" s="9"/>
      <c r="P1299" s="9"/>
      <c r="Q1299" s="9"/>
      <c r="R1299" s="9"/>
      <c r="S1299" s="9"/>
      <c r="T1299" s="9"/>
      <c r="U1299" s="9"/>
    </row>
    <row r="1300" spans="1:21" ht="12.75" hidden="1" customHeight="1" x14ac:dyDescent="0.25">
      <c r="A1300" s="6">
        <v>961</v>
      </c>
      <c r="B1300" s="7" t="s">
        <v>2126</v>
      </c>
      <c r="C1300" s="7" t="s">
        <v>1597</v>
      </c>
      <c r="D1300" s="7" t="str">
        <f t="shared" si="0"/>
        <v>021100096204Động cơ đốt trong</v>
      </c>
      <c r="E1300" s="7" t="s">
        <v>2127</v>
      </c>
      <c r="F1300" s="7" t="str">
        <f t="shared" si="1"/>
        <v>02110009620417C1-CNÔ4</v>
      </c>
      <c r="G1300" s="8">
        <v>1</v>
      </c>
      <c r="H1300" s="7" t="s">
        <v>2091</v>
      </c>
      <c r="I1300" s="8">
        <v>58</v>
      </c>
      <c r="J1300" s="8">
        <v>0</v>
      </c>
      <c r="K1300" s="8">
        <v>58</v>
      </c>
      <c r="L1300" s="9"/>
      <c r="M1300" s="9"/>
      <c r="N1300" s="9"/>
      <c r="O1300" s="9"/>
      <c r="P1300" s="9"/>
      <c r="Q1300" s="9"/>
      <c r="R1300" s="9"/>
      <c r="S1300" s="9"/>
      <c r="T1300" s="9"/>
      <c r="U1300" s="9"/>
    </row>
    <row r="1301" spans="1:21" ht="12.75" hidden="1" customHeight="1" x14ac:dyDescent="0.25">
      <c r="A1301" s="6">
        <v>962</v>
      </c>
      <c r="B1301" s="7" t="s">
        <v>2128</v>
      </c>
      <c r="C1301" s="7" t="s">
        <v>791</v>
      </c>
      <c r="D1301" s="7" t="str">
        <f t="shared" si="0"/>
        <v>021100076918Dung sai - Kỹ thuật đo</v>
      </c>
      <c r="E1301" s="7" t="s">
        <v>2127</v>
      </c>
      <c r="F1301" s="7" t="str">
        <f t="shared" si="1"/>
        <v>02110007691817C1-CNÔ4</v>
      </c>
      <c r="G1301" s="8">
        <v>1</v>
      </c>
      <c r="H1301" s="7" t="s">
        <v>365</v>
      </c>
      <c r="I1301" s="8">
        <v>58</v>
      </c>
      <c r="J1301" s="8">
        <v>0</v>
      </c>
      <c r="K1301" s="8">
        <v>58</v>
      </c>
      <c r="L1301" s="9"/>
      <c r="M1301" s="9"/>
      <c r="N1301" s="9"/>
      <c r="O1301" s="9"/>
      <c r="P1301" s="9"/>
      <c r="Q1301" s="9"/>
      <c r="R1301" s="9"/>
      <c r="S1301" s="9"/>
      <c r="T1301" s="9"/>
      <c r="U1301" s="9"/>
    </row>
    <row r="1302" spans="1:21" ht="12.75" hidden="1" customHeight="1" x14ac:dyDescent="0.25">
      <c r="A1302" s="6">
        <v>963</v>
      </c>
      <c r="B1302" s="7" t="s">
        <v>2129</v>
      </c>
      <c r="C1302" s="7" t="s">
        <v>716</v>
      </c>
      <c r="D1302" s="7" t="str">
        <f t="shared" si="0"/>
        <v>021100096104Kỹ thuật điện - điện tử</v>
      </c>
      <c r="E1302" s="7" t="s">
        <v>2127</v>
      </c>
      <c r="F1302" s="7" t="str">
        <f t="shared" si="1"/>
        <v>02110009610417C1-CNÔ4</v>
      </c>
      <c r="G1302" s="8">
        <v>1</v>
      </c>
      <c r="H1302" s="7" t="s">
        <v>2091</v>
      </c>
      <c r="I1302" s="8">
        <v>58</v>
      </c>
      <c r="J1302" s="8">
        <v>0</v>
      </c>
      <c r="K1302" s="8">
        <v>58</v>
      </c>
      <c r="L1302" s="9"/>
      <c r="M1302" s="9"/>
      <c r="N1302" s="9"/>
      <c r="O1302" s="9"/>
      <c r="P1302" s="9"/>
      <c r="Q1302" s="9"/>
      <c r="R1302" s="9"/>
      <c r="S1302" s="9"/>
      <c r="T1302" s="9"/>
      <c r="U1302" s="9"/>
    </row>
    <row r="1303" spans="1:21" ht="12.75" hidden="1" customHeight="1" x14ac:dyDescent="0.25">
      <c r="A1303" s="6">
        <v>964</v>
      </c>
      <c r="B1303" s="7" t="s">
        <v>2130</v>
      </c>
      <c r="C1303" s="7" t="s">
        <v>381</v>
      </c>
      <c r="D1303" s="7" t="str">
        <f t="shared" si="0"/>
        <v>SHCN(12+)122Sinh hoạt chủ nhiệm</v>
      </c>
      <c r="E1303" s="7" t="s">
        <v>2127</v>
      </c>
      <c r="F1303" s="7" t="str">
        <f t="shared" si="1"/>
        <v>SHCN(12+)12217C1-CNÔ4</v>
      </c>
      <c r="G1303" s="8">
        <v>1</v>
      </c>
      <c r="H1303" s="7" t="s">
        <v>2131</v>
      </c>
      <c r="I1303" s="8">
        <v>58</v>
      </c>
      <c r="J1303" s="8">
        <v>0</v>
      </c>
      <c r="K1303" s="8">
        <v>58</v>
      </c>
      <c r="L1303" s="9"/>
      <c r="M1303" s="9"/>
      <c r="N1303" s="9"/>
      <c r="O1303" s="9"/>
      <c r="P1303" s="9"/>
      <c r="Q1303" s="9"/>
      <c r="R1303" s="9"/>
      <c r="S1303" s="9"/>
      <c r="T1303" s="9"/>
      <c r="U1303" s="9"/>
    </row>
    <row r="1304" spans="1:21" ht="12.75" hidden="1" customHeight="1" x14ac:dyDescent="0.25">
      <c r="A1304" s="6">
        <v>965</v>
      </c>
      <c r="B1304" s="7" t="s">
        <v>2132</v>
      </c>
      <c r="C1304" s="7" t="s">
        <v>2097</v>
      </c>
      <c r="D1304" s="7" t="str">
        <f t="shared" si="0"/>
        <v>021100096004Thực tập Hàn cơ bản</v>
      </c>
      <c r="E1304" s="7" t="s">
        <v>2127</v>
      </c>
      <c r="F1304" s="7" t="str">
        <f t="shared" si="1"/>
        <v>02110009600417C1-CNÔ4</v>
      </c>
      <c r="G1304" s="8">
        <v>1</v>
      </c>
      <c r="H1304" s="7" t="s">
        <v>307</v>
      </c>
      <c r="I1304" s="8">
        <v>58</v>
      </c>
      <c r="J1304" s="8">
        <v>0</v>
      </c>
      <c r="K1304" s="8">
        <v>58</v>
      </c>
      <c r="L1304" s="9"/>
      <c r="M1304" s="9"/>
      <c r="N1304" s="9"/>
      <c r="O1304" s="9"/>
      <c r="P1304" s="9"/>
      <c r="Q1304" s="9"/>
      <c r="R1304" s="9"/>
      <c r="S1304" s="9"/>
      <c r="T1304" s="9"/>
      <c r="U1304" s="9"/>
    </row>
    <row r="1305" spans="1:21" ht="12.75" hidden="1" customHeight="1" x14ac:dyDescent="0.25">
      <c r="A1305" s="6">
        <v>966</v>
      </c>
      <c r="B1305" s="7" t="s">
        <v>2133</v>
      </c>
      <c r="C1305" s="7" t="s">
        <v>2099</v>
      </c>
      <c r="D1305" s="7" t="str">
        <f t="shared" si="0"/>
        <v>021100096304Thực tập Kỹ thuật lái xe</v>
      </c>
      <c r="E1305" s="7" t="s">
        <v>2127</v>
      </c>
      <c r="F1305" s="7" t="str">
        <f t="shared" si="1"/>
        <v>02110009630417C1-CNÔ4</v>
      </c>
      <c r="G1305" s="8">
        <v>1</v>
      </c>
      <c r="H1305" s="7" t="s">
        <v>317</v>
      </c>
      <c r="I1305" s="8">
        <v>58</v>
      </c>
      <c r="J1305" s="8">
        <v>0</v>
      </c>
      <c r="K1305" s="8">
        <v>58</v>
      </c>
      <c r="L1305" s="9"/>
      <c r="M1305" s="9"/>
      <c r="N1305" s="9"/>
      <c r="O1305" s="9"/>
      <c r="P1305" s="9"/>
      <c r="Q1305" s="9"/>
      <c r="R1305" s="9"/>
      <c r="S1305" s="9"/>
      <c r="T1305" s="9"/>
      <c r="U1305" s="9"/>
    </row>
    <row r="1306" spans="1:21" ht="12.75" hidden="1" customHeight="1" x14ac:dyDescent="0.25">
      <c r="A1306" s="6">
        <v>967</v>
      </c>
      <c r="B1306" s="7" t="s">
        <v>2134</v>
      </c>
      <c r="C1306" s="7" t="s">
        <v>306</v>
      </c>
      <c r="D1306" s="7" t="str">
        <f t="shared" si="0"/>
        <v>021100095904Thực tập Nguội cơ bản</v>
      </c>
      <c r="E1306" s="7" t="s">
        <v>2127</v>
      </c>
      <c r="F1306" s="7" t="str">
        <f t="shared" si="1"/>
        <v>02110009590417C1-CNÔ4</v>
      </c>
      <c r="G1306" s="8">
        <v>1</v>
      </c>
      <c r="H1306" s="7" t="s">
        <v>683</v>
      </c>
      <c r="I1306" s="8">
        <v>58</v>
      </c>
      <c r="J1306" s="8">
        <v>0</v>
      </c>
      <c r="K1306" s="8">
        <v>58</v>
      </c>
      <c r="L1306" s="9"/>
      <c r="M1306" s="9"/>
      <c r="N1306" s="9"/>
      <c r="O1306" s="9"/>
      <c r="P1306" s="9"/>
      <c r="Q1306" s="9"/>
      <c r="R1306" s="9"/>
      <c r="S1306" s="9"/>
      <c r="T1306" s="9"/>
      <c r="U1306" s="9"/>
    </row>
    <row r="1307" spans="1:21" ht="12.75" hidden="1" customHeight="1" x14ac:dyDescent="0.25">
      <c r="A1307" s="6">
        <v>968</v>
      </c>
      <c r="B1307" s="7" t="s">
        <v>2135</v>
      </c>
      <c r="C1307" s="7" t="s">
        <v>303</v>
      </c>
      <c r="D1307" s="7" t="str">
        <f t="shared" si="0"/>
        <v>021100094818Vẽ kỹ thuật</v>
      </c>
      <c r="E1307" s="7" t="s">
        <v>2127</v>
      </c>
      <c r="F1307" s="7" t="str">
        <f t="shared" si="1"/>
        <v>02110009481817C1-CNÔ4</v>
      </c>
      <c r="G1307" s="8">
        <v>1</v>
      </c>
      <c r="H1307" s="7" t="s">
        <v>304</v>
      </c>
      <c r="I1307" s="8">
        <v>58</v>
      </c>
      <c r="J1307" s="8">
        <v>0</v>
      </c>
      <c r="K1307" s="8">
        <v>58</v>
      </c>
      <c r="L1307" s="9"/>
      <c r="M1307" s="9"/>
      <c r="N1307" s="9"/>
      <c r="O1307" s="9"/>
      <c r="P1307" s="9"/>
      <c r="Q1307" s="9"/>
      <c r="R1307" s="9"/>
      <c r="S1307" s="9"/>
      <c r="T1307" s="9"/>
      <c r="U1307" s="9"/>
    </row>
    <row r="1308" spans="1:21" ht="12.75" hidden="1" customHeight="1" x14ac:dyDescent="0.25">
      <c r="A1308" s="6">
        <v>969</v>
      </c>
      <c r="B1308" s="7" t="s">
        <v>2136</v>
      </c>
      <c r="C1308" s="7" t="s">
        <v>1597</v>
      </c>
      <c r="D1308" s="7" t="str">
        <f t="shared" si="0"/>
        <v>021100096205Động cơ đốt trong</v>
      </c>
      <c r="E1308" s="7" t="s">
        <v>2137</v>
      </c>
      <c r="F1308" s="7" t="str">
        <f t="shared" si="1"/>
        <v>02110009620517C1-CNÔ5</v>
      </c>
      <c r="G1308" s="8">
        <v>1</v>
      </c>
      <c r="H1308" s="7" t="s">
        <v>2138</v>
      </c>
      <c r="I1308" s="8">
        <v>58</v>
      </c>
      <c r="J1308" s="8">
        <v>0</v>
      </c>
      <c r="K1308" s="8">
        <v>58</v>
      </c>
      <c r="L1308" s="9"/>
      <c r="M1308" s="9"/>
      <c r="N1308" s="9"/>
      <c r="O1308" s="9"/>
      <c r="P1308" s="9"/>
      <c r="Q1308" s="9"/>
      <c r="R1308" s="9"/>
      <c r="S1308" s="9"/>
      <c r="T1308" s="9"/>
      <c r="U1308" s="9"/>
    </row>
    <row r="1309" spans="1:21" ht="12.75" hidden="1" customHeight="1" x14ac:dyDescent="0.25">
      <c r="A1309" s="6">
        <v>970</v>
      </c>
      <c r="B1309" s="7" t="s">
        <v>2139</v>
      </c>
      <c r="C1309" s="7" t="s">
        <v>791</v>
      </c>
      <c r="D1309" s="7" t="str">
        <f t="shared" si="0"/>
        <v>021100076919Dung sai - Kỹ thuật đo</v>
      </c>
      <c r="E1309" s="7" t="s">
        <v>2137</v>
      </c>
      <c r="F1309" s="7" t="str">
        <f t="shared" si="1"/>
        <v>02110007691917C1-CNÔ5</v>
      </c>
      <c r="G1309" s="8">
        <v>1</v>
      </c>
      <c r="H1309" s="7" t="s">
        <v>686</v>
      </c>
      <c r="I1309" s="8">
        <v>58</v>
      </c>
      <c r="J1309" s="8">
        <v>0</v>
      </c>
      <c r="K1309" s="8">
        <v>58</v>
      </c>
      <c r="L1309" s="9"/>
      <c r="M1309" s="9"/>
      <c r="N1309" s="9"/>
      <c r="O1309" s="9"/>
      <c r="P1309" s="9"/>
      <c r="Q1309" s="9"/>
      <c r="R1309" s="9"/>
      <c r="S1309" s="9"/>
      <c r="T1309" s="9"/>
      <c r="U1309" s="9"/>
    </row>
    <row r="1310" spans="1:21" ht="12.75" hidden="1" customHeight="1" x14ac:dyDescent="0.25">
      <c r="A1310" s="6">
        <v>971</v>
      </c>
      <c r="B1310" s="7" t="s">
        <v>2140</v>
      </c>
      <c r="C1310" s="7" t="s">
        <v>716</v>
      </c>
      <c r="D1310" s="7" t="str">
        <f t="shared" si="0"/>
        <v>021100096105Kỹ thuật điện - điện tử</v>
      </c>
      <c r="E1310" s="7" t="s">
        <v>2137</v>
      </c>
      <c r="F1310" s="7" t="str">
        <f t="shared" si="1"/>
        <v>02110009610517C1-CNÔ5</v>
      </c>
      <c r="G1310" s="8">
        <v>1</v>
      </c>
      <c r="H1310" s="7" t="s">
        <v>2141</v>
      </c>
      <c r="I1310" s="8">
        <v>58</v>
      </c>
      <c r="J1310" s="8">
        <v>0</v>
      </c>
      <c r="K1310" s="8">
        <v>58</v>
      </c>
      <c r="L1310" s="9"/>
      <c r="M1310" s="9"/>
      <c r="N1310" s="9"/>
      <c r="O1310" s="9"/>
      <c r="P1310" s="9"/>
      <c r="Q1310" s="9"/>
      <c r="R1310" s="9"/>
      <c r="S1310" s="9"/>
      <c r="T1310" s="9"/>
      <c r="U1310" s="9"/>
    </row>
    <row r="1311" spans="1:21" ht="12.75" hidden="1" customHeight="1" x14ac:dyDescent="0.25">
      <c r="A1311" s="6">
        <v>972</v>
      </c>
      <c r="B1311" s="7" t="s">
        <v>2142</v>
      </c>
      <c r="C1311" s="7" t="s">
        <v>381</v>
      </c>
      <c r="D1311" s="7" t="str">
        <f t="shared" si="0"/>
        <v>SHCN(12+)123Sinh hoạt chủ nhiệm</v>
      </c>
      <c r="E1311" s="7" t="s">
        <v>2137</v>
      </c>
      <c r="F1311" s="7" t="str">
        <f t="shared" si="1"/>
        <v>SHCN(12+)12317C1-CNÔ5</v>
      </c>
      <c r="G1311" s="8">
        <v>1</v>
      </c>
      <c r="H1311" s="7" t="s">
        <v>2143</v>
      </c>
      <c r="I1311" s="8">
        <v>58</v>
      </c>
      <c r="J1311" s="8">
        <v>0</v>
      </c>
      <c r="K1311" s="8">
        <v>58</v>
      </c>
      <c r="L1311" s="9"/>
      <c r="M1311" s="9"/>
      <c r="N1311" s="9"/>
      <c r="O1311" s="9"/>
      <c r="P1311" s="9"/>
      <c r="Q1311" s="9"/>
      <c r="R1311" s="9"/>
      <c r="S1311" s="9"/>
      <c r="T1311" s="9"/>
      <c r="U1311" s="9"/>
    </row>
    <row r="1312" spans="1:21" ht="12.75" hidden="1" customHeight="1" x14ac:dyDescent="0.25">
      <c r="A1312" s="6">
        <v>973</v>
      </c>
      <c r="B1312" s="7" t="s">
        <v>2144</v>
      </c>
      <c r="C1312" s="7" t="s">
        <v>2097</v>
      </c>
      <c r="D1312" s="7" t="str">
        <f t="shared" si="0"/>
        <v>021100096005Thực tập Hàn cơ bản</v>
      </c>
      <c r="E1312" s="7" t="s">
        <v>2137</v>
      </c>
      <c r="F1312" s="7" t="str">
        <f t="shared" si="1"/>
        <v>02110009600517C1-CNÔ5</v>
      </c>
      <c r="G1312" s="8">
        <v>1</v>
      </c>
      <c r="H1312" s="7" t="s">
        <v>465</v>
      </c>
      <c r="I1312" s="8">
        <v>58</v>
      </c>
      <c r="J1312" s="8">
        <v>0</v>
      </c>
      <c r="K1312" s="8">
        <v>58</v>
      </c>
      <c r="L1312" s="9"/>
      <c r="M1312" s="9"/>
      <c r="N1312" s="9"/>
      <c r="O1312" s="9"/>
      <c r="P1312" s="9"/>
      <c r="Q1312" s="9"/>
      <c r="R1312" s="9"/>
      <c r="S1312" s="9"/>
      <c r="T1312" s="9"/>
      <c r="U1312" s="9"/>
    </row>
    <row r="1313" spans="1:21" ht="12.75" hidden="1" customHeight="1" x14ac:dyDescent="0.25">
      <c r="A1313" s="6">
        <v>974</v>
      </c>
      <c r="B1313" s="7" t="s">
        <v>2145</v>
      </c>
      <c r="C1313" s="7" t="s">
        <v>2099</v>
      </c>
      <c r="D1313" s="7" t="str">
        <f t="shared" si="0"/>
        <v>021100096305Thực tập Kỹ thuật lái xe</v>
      </c>
      <c r="E1313" s="7" t="s">
        <v>2137</v>
      </c>
      <c r="F1313" s="7" t="str">
        <f t="shared" si="1"/>
        <v>02110009630517C1-CNÔ5</v>
      </c>
      <c r="G1313" s="8">
        <v>1</v>
      </c>
      <c r="H1313" s="7" t="s">
        <v>140</v>
      </c>
      <c r="I1313" s="8">
        <v>58</v>
      </c>
      <c r="J1313" s="8">
        <v>0</v>
      </c>
      <c r="K1313" s="8">
        <v>58</v>
      </c>
      <c r="L1313" s="9"/>
      <c r="M1313" s="9"/>
      <c r="N1313" s="9"/>
      <c r="O1313" s="9"/>
      <c r="P1313" s="9"/>
      <c r="Q1313" s="9"/>
      <c r="R1313" s="9"/>
      <c r="S1313" s="9"/>
      <c r="T1313" s="9"/>
      <c r="U1313" s="9"/>
    </row>
    <row r="1314" spans="1:21" ht="12.75" hidden="1" customHeight="1" x14ac:dyDescent="0.25">
      <c r="A1314" s="6">
        <v>975</v>
      </c>
      <c r="B1314" s="7" t="s">
        <v>2147</v>
      </c>
      <c r="C1314" s="7" t="s">
        <v>306</v>
      </c>
      <c r="D1314" s="7" t="str">
        <f t="shared" si="0"/>
        <v>021100095905Thực tập Nguội cơ bản</v>
      </c>
      <c r="E1314" s="7" t="s">
        <v>2137</v>
      </c>
      <c r="F1314" s="7" t="str">
        <f t="shared" si="1"/>
        <v>02110009590517C1-CNÔ5</v>
      </c>
      <c r="G1314" s="8">
        <v>1</v>
      </c>
      <c r="H1314" s="7" t="s">
        <v>683</v>
      </c>
      <c r="I1314" s="8">
        <v>58</v>
      </c>
      <c r="J1314" s="8">
        <v>0</v>
      </c>
      <c r="K1314" s="8">
        <v>58</v>
      </c>
      <c r="L1314" s="9"/>
      <c r="M1314" s="9"/>
      <c r="N1314" s="9"/>
      <c r="O1314" s="9"/>
      <c r="P1314" s="9"/>
      <c r="Q1314" s="9"/>
      <c r="R1314" s="9"/>
      <c r="S1314" s="9"/>
      <c r="T1314" s="9"/>
      <c r="U1314" s="9"/>
    </row>
    <row r="1315" spans="1:21" ht="12.75" hidden="1" customHeight="1" x14ac:dyDescent="0.25">
      <c r="A1315" s="6">
        <v>976</v>
      </c>
      <c r="B1315" s="7" t="s">
        <v>2148</v>
      </c>
      <c r="C1315" s="7" t="s">
        <v>303</v>
      </c>
      <c r="D1315" s="7" t="str">
        <f t="shared" si="0"/>
        <v>021100094819Vẽ kỹ thuật</v>
      </c>
      <c r="E1315" s="7" t="s">
        <v>2137</v>
      </c>
      <c r="F1315" s="7" t="str">
        <f t="shared" si="1"/>
        <v>02110009481917C1-CNÔ5</v>
      </c>
      <c r="G1315" s="8">
        <v>1</v>
      </c>
      <c r="H1315" s="7" t="s">
        <v>2103</v>
      </c>
      <c r="I1315" s="8">
        <v>58</v>
      </c>
      <c r="J1315" s="8">
        <v>0</v>
      </c>
      <c r="K1315" s="8">
        <v>58</v>
      </c>
      <c r="L1315" s="9"/>
      <c r="M1315" s="9"/>
      <c r="N1315" s="9"/>
      <c r="O1315" s="9"/>
      <c r="P1315" s="9"/>
      <c r="Q1315" s="9"/>
      <c r="R1315" s="9"/>
      <c r="S1315" s="9"/>
      <c r="T1315" s="9"/>
      <c r="U1315" s="9"/>
    </row>
    <row r="1316" spans="1:21" ht="12.75" hidden="1" customHeight="1" x14ac:dyDescent="0.25">
      <c r="A1316" s="6">
        <v>977</v>
      </c>
      <c r="B1316" s="7" t="s">
        <v>2149</v>
      </c>
      <c r="C1316" s="7" t="s">
        <v>1597</v>
      </c>
      <c r="D1316" s="7" t="str">
        <f t="shared" si="0"/>
        <v>021100096206Động cơ đốt trong</v>
      </c>
      <c r="E1316" s="7" t="s">
        <v>2150</v>
      </c>
      <c r="F1316" s="7" t="str">
        <f t="shared" si="1"/>
        <v>02110009620617C1-CNÔ6</v>
      </c>
      <c r="G1316" s="8">
        <v>1</v>
      </c>
      <c r="H1316" s="7" t="s">
        <v>490</v>
      </c>
      <c r="I1316" s="8">
        <v>58</v>
      </c>
      <c r="J1316" s="8">
        <v>0</v>
      </c>
      <c r="K1316" s="8">
        <v>58</v>
      </c>
      <c r="L1316" s="9"/>
      <c r="M1316" s="9"/>
      <c r="N1316" s="9"/>
      <c r="O1316" s="9"/>
      <c r="P1316" s="9"/>
      <c r="Q1316" s="9"/>
      <c r="R1316" s="9"/>
      <c r="S1316" s="9"/>
      <c r="T1316" s="9"/>
      <c r="U1316" s="9"/>
    </row>
    <row r="1317" spans="1:21" ht="12.75" hidden="1" customHeight="1" x14ac:dyDescent="0.25">
      <c r="A1317" s="6">
        <v>978</v>
      </c>
      <c r="B1317" s="7" t="s">
        <v>2151</v>
      </c>
      <c r="C1317" s="7" t="s">
        <v>791</v>
      </c>
      <c r="D1317" s="7" t="str">
        <f t="shared" si="0"/>
        <v>021100076920Dung sai - Kỹ thuật đo</v>
      </c>
      <c r="E1317" s="7" t="s">
        <v>2150</v>
      </c>
      <c r="F1317" s="7" t="str">
        <f t="shared" si="1"/>
        <v>02110007692017C1-CNÔ6</v>
      </c>
      <c r="G1317" s="8">
        <v>1</v>
      </c>
      <c r="H1317" s="7" t="s">
        <v>686</v>
      </c>
      <c r="I1317" s="8">
        <v>58</v>
      </c>
      <c r="J1317" s="8">
        <v>0</v>
      </c>
      <c r="K1317" s="8">
        <v>58</v>
      </c>
      <c r="L1317" s="9"/>
      <c r="M1317" s="9"/>
      <c r="N1317" s="9"/>
      <c r="O1317" s="9"/>
      <c r="P1317" s="9"/>
      <c r="Q1317" s="9"/>
      <c r="R1317" s="9"/>
      <c r="S1317" s="9"/>
      <c r="T1317" s="9"/>
      <c r="U1317" s="9"/>
    </row>
    <row r="1318" spans="1:21" ht="12.75" hidden="1" customHeight="1" x14ac:dyDescent="0.25">
      <c r="A1318" s="6">
        <v>979</v>
      </c>
      <c r="B1318" s="7" t="s">
        <v>2153</v>
      </c>
      <c r="C1318" s="7" t="s">
        <v>716</v>
      </c>
      <c r="D1318" s="7" t="str">
        <f t="shared" si="0"/>
        <v>021100096106Kỹ thuật điện - điện tử</v>
      </c>
      <c r="E1318" s="7" t="s">
        <v>2150</v>
      </c>
      <c r="F1318" s="7" t="str">
        <f t="shared" si="1"/>
        <v>02110009610617C1-CNÔ6</v>
      </c>
      <c r="G1318" s="8">
        <v>1</v>
      </c>
      <c r="H1318" s="7" t="s">
        <v>490</v>
      </c>
      <c r="I1318" s="8">
        <v>58</v>
      </c>
      <c r="J1318" s="8">
        <v>0</v>
      </c>
      <c r="K1318" s="8">
        <v>58</v>
      </c>
      <c r="L1318" s="9"/>
      <c r="M1318" s="9"/>
      <c r="N1318" s="9"/>
      <c r="O1318" s="9"/>
      <c r="P1318" s="9"/>
      <c r="Q1318" s="9"/>
      <c r="R1318" s="9"/>
      <c r="S1318" s="9"/>
      <c r="T1318" s="9"/>
      <c r="U1318" s="9"/>
    </row>
    <row r="1319" spans="1:21" ht="12.75" hidden="1" customHeight="1" x14ac:dyDescent="0.25">
      <c r="A1319" s="6">
        <v>980</v>
      </c>
      <c r="B1319" s="7" t="s">
        <v>2154</v>
      </c>
      <c r="C1319" s="7" t="s">
        <v>381</v>
      </c>
      <c r="D1319" s="7" t="str">
        <f t="shared" si="0"/>
        <v>SHCN(12+)124Sinh hoạt chủ nhiệm</v>
      </c>
      <c r="E1319" s="7" t="s">
        <v>2150</v>
      </c>
      <c r="F1319" s="7" t="str">
        <f t="shared" si="1"/>
        <v>SHCN(12+)12417C1-CNÔ6</v>
      </c>
      <c r="G1319" s="8">
        <v>1</v>
      </c>
      <c r="H1319" s="7" t="s">
        <v>185</v>
      </c>
      <c r="I1319" s="8">
        <v>58</v>
      </c>
      <c r="J1319" s="8">
        <v>0</v>
      </c>
      <c r="K1319" s="8">
        <v>58</v>
      </c>
      <c r="L1319" s="9"/>
      <c r="M1319" s="9"/>
      <c r="N1319" s="9"/>
      <c r="O1319" s="9"/>
      <c r="P1319" s="9"/>
      <c r="Q1319" s="9"/>
      <c r="R1319" s="9"/>
      <c r="S1319" s="9"/>
      <c r="T1319" s="9"/>
      <c r="U1319" s="9"/>
    </row>
    <row r="1320" spans="1:21" ht="12.75" hidden="1" customHeight="1" x14ac:dyDescent="0.25">
      <c r="A1320" s="6">
        <v>981</v>
      </c>
      <c r="B1320" s="7" t="s">
        <v>2155</v>
      </c>
      <c r="C1320" s="7" t="s">
        <v>2097</v>
      </c>
      <c r="D1320" s="7" t="str">
        <f t="shared" si="0"/>
        <v>021100096006Thực tập Hàn cơ bản</v>
      </c>
      <c r="E1320" s="7" t="s">
        <v>2150</v>
      </c>
      <c r="F1320" s="7" t="str">
        <f t="shared" si="1"/>
        <v>02110009600617C1-CNÔ6</v>
      </c>
      <c r="G1320" s="8">
        <v>1</v>
      </c>
      <c r="H1320" s="7" t="s">
        <v>307</v>
      </c>
      <c r="I1320" s="8">
        <v>58</v>
      </c>
      <c r="J1320" s="8">
        <v>0</v>
      </c>
      <c r="K1320" s="8">
        <v>58</v>
      </c>
      <c r="L1320" s="9"/>
      <c r="M1320" s="9"/>
      <c r="N1320" s="9"/>
      <c r="O1320" s="9"/>
      <c r="P1320" s="9"/>
      <c r="Q1320" s="9"/>
      <c r="R1320" s="9"/>
      <c r="S1320" s="9"/>
      <c r="T1320" s="9"/>
      <c r="U1320" s="9"/>
    </row>
    <row r="1321" spans="1:21" ht="12.75" hidden="1" customHeight="1" x14ac:dyDescent="0.25">
      <c r="A1321" s="6">
        <v>982</v>
      </c>
      <c r="B1321" s="7" t="s">
        <v>2157</v>
      </c>
      <c r="C1321" s="7" t="s">
        <v>2099</v>
      </c>
      <c r="D1321" s="7" t="str">
        <f t="shared" si="0"/>
        <v>021100096306Thực tập Kỹ thuật lái xe</v>
      </c>
      <c r="E1321" s="7" t="s">
        <v>2150</v>
      </c>
      <c r="F1321" s="7" t="str">
        <f t="shared" si="1"/>
        <v>02110009630617C1-CNÔ6</v>
      </c>
      <c r="G1321" s="8">
        <v>1</v>
      </c>
      <c r="H1321" s="7" t="s">
        <v>2158</v>
      </c>
      <c r="I1321" s="8">
        <v>58</v>
      </c>
      <c r="J1321" s="8">
        <v>0</v>
      </c>
      <c r="K1321" s="8">
        <v>58</v>
      </c>
      <c r="L1321" s="9"/>
      <c r="M1321" s="9"/>
      <c r="N1321" s="9"/>
      <c r="O1321" s="9"/>
      <c r="P1321" s="9"/>
      <c r="Q1321" s="9"/>
      <c r="R1321" s="9"/>
      <c r="S1321" s="9"/>
      <c r="T1321" s="9"/>
      <c r="U1321" s="9"/>
    </row>
    <row r="1322" spans="1:21" ht="12.75" hidden="1" customHeight="1" x14ac:dyDescent="0.25">
      <c r="A1322" s="6">
        <v>983</v>
      </c>
      <c r="B1322" s="7" t="s">
        <v>2159</v>
      </c>
      <c r="C1322" s="7" t="s">
        <v>306</v>
      </c>
      <c r="D1322" s="7" t="str">
        <f t="shared" si="0"/>
        <v>021100095906Thực tập Nguội cơ bản</v>
      </c>
      <c r="E1322" s="7" t="s">
        <v>2150</v>
      </c>
      <c r="F1322" s="7" t="str">
        <f t="shared" si="1"/>
        <v>02110009590617C1-CNÔ6</v>
      </c>
      <c r="G1322" s="8">
        <v>1</v>
      </c>
      <c r="H1322" s="7" t="s">
        <v>683</v>
      </c>
      <c r="I1322" s="8">
        <v>58</v>
      </c>
      <c r="J1322" s="8">
        <v>0</v>
      </c>
      <c r="K1322" s="8">
        <v>58</v>
      </c>
      <c r="L1322" s="9"/>
      <c r="M1322" s="9"/>
      <c r="N1322" s="9"/>
      <c r="O1322" s="9"/>
      <c r="P1322" s="9"/>
      <c r="Q1322" s="9"/>
      <c r="R1322" s="9"/>
      <c r="S1322" s="9"/>
      <c r="T1322" s="9"/>
      <c r="U1322" s="9"/>
    </row>
    <row r="1323" spans="1:21" ht="12.75" hidden="1" customHeight="1" x14ac:dyDescent="0.25">
      <c r="A1323" s="6">
        <v>984</v>
      </c>
      <c r="B1323" s="7" t="s">
        <v>2160</v>
      </c>
      <c r="C1323" s="7" t="s">
        <v>303</v>
      </c>
      <c r="D1323" s="7" t="str">
        <f t="shared" si="0"/>
        <v>021100094820Vẽ kỹ thuật</v>
      </c>
      <c r="E1323" s="7" t="s">
        <v>2150</v>
      </c>
      <c r="F1323" s="7" t="str">
        <f t="shared" si="1"/>
        <v>02110009482017C1-CNÔ6</v>
      </c>
      <c r="G1323" s="8">
        <v>1</v>
      </c>
      <c r="H1323" s="7" t="s">
        <v>2103</v>
      </c>
      <c r="I1323" s="8">
        <v>58</v>
      </c>
      <c r="J1323" s="8">
        <v>0</v>
      </c>
      <c r="K1323" s="8">
        <v>58</v>
      </c>
      <c r="L1323" s="9"/>
      <c r="M1323" s="9"/>
      <c r="N1323" s="9"/>
      <c r="O1323" s="9"/>
      <c r="P1323" s="9"/>
      <c r="Q1323" s="9"/>
      <c r="R1323" s="9"/>
      <c r="S1323" s="9"/>
      <c r="T1323" s="9"/>
      <c r="U1323" s="9"/>
    </row>
    <row r="1324" spans="1:21" ht="12.75" hidden="1" customHeight="1" x14ac:dyDescent="0.25">
      <c r="A1324" s="6">
        <v>985</v>
      </c>
      <c r="B1324" s="7" t="s">
        <v>2161</v>
      </c>
      <c r="C1324" s="7" t="s">
        <v>1597</v>
      </c>
      <c r="D1324" s="7" t="str">
        <f t="shared" si="0"/>
        <v>021100096207Động cơ đốt trong</v>
      </c>
      <c r="E1324" s="7" t="s">
        <v>2163</v>
      </c>
      <c r="F1324" s="7" t="str">
        <f t="shared" si="1"/>
        <v>02110009620717C1-CNÔ7</v>
      </c>
      <c r="G1324" s="8">
        <v>1</v>
      </c>
      <c r="H1324" s="7" t="s">
        <v>2164</v>
      </c>
      <c r="I1324" s="8">
        <v>59</v>
      </c>
      <c r="J1324" s="8">
        <v>0</v>
      </c>
      <c r="K1324" s="8">
        <v>59</v>
      </c>
      <c r="L1324" s="9"/>
      <c r="M1324" s="9"/>
      <c r="N1324" s="9"/>
      <c r="O1324" s="9"/>
      <c r="P1324" s="9"/>
      <c r="Q1324" s="9"/>
      <c r="R1324" s="9"/>
      <c r="S1324" s="9"/>
      <c r="T1324" s="9"/>
      <c r="U1324" s="9"/>
    </row>
    <row r="1325" spans="1:21" ht="12.75" hidden="1" customHeight="1" x14ac:dyDescent="0.25">
      <c r="A1325" s="6">
        <v>986</v>
      </c>
      <c r="B1325" s="7" t="s">
        <v>2165</v>
      </c>
      <c r="C1325" s="7" t="s">
        <v>791</v>
      </c>
      <c r="D1325" s="7" t="str">
        <f t="shared" si="0"/>
        <v>021100076921Dung sai - Kỹ thuật đo</v>
      </c>
      <c r="E1325" s="7" t="s">
        <v>2163</v>
      </c>
      <c r="F1325" s="7" t="str">
        <f t="shared" si="1"/>
        <v>02110007692117C1-CNÔ7</v>
      </c>
      <c r="G1325" s="8">
        <v>1</v>
      </c>
      <c r="H1325" s="7" t="s">
        <v>686</v>
      </c>
      <c r="I1325" s="8">
        <v>59</v>
      </c>
      <c r="J1325" s="8">
        <v>0</v>
      </c>
      <c r="K1325" s="8">
        <v>59</v>
      </c>
      <c r="L1325" s="9"/>
      <c r="M1325" s="9"/>
      <c r="N1325" s="9"/>
      <c r="O1325" s="9"/>
      <c r="P1325" s="9"/>
      <c r="Q1325" s="9"/>
      <c r="R1325" s="9"/>
      <c r="S1325" s="9"/>
      <c r="T1325" s="9"/>
      <c r="U1325" s="9"/>
    </row>
    <row r="1326" spans="1:21" ht="12.75" hidden="1" customHeight="1" x14ac:dyDescent="0.25">
      <c r="A1326" s="6">
        <v>987</v>
      </c>
      <c r="B1326" s="7" t="s">
        <v>2166</v>
      </c>
      <c r="C1326" s="7" t="s">
        <v>716</v>
      </c>
      <c r="D1326" s="7" t="str">
        <f t="shared" si="0"/>
        <v>021100096107Kỹ thuật điện - điện tử</v>
      </c>
      <c r="E1326" s="7" t="s">
        <v>2163</v>
      </c>
      <c r="F1326" s="7" t="str">
        <f t="shared" si="1"/>
        <v>02110009610717C1-CNÔ7</v>
      </c>
      <c r="G1326" s="8">
        <v>1</v>
      </c>
      <c r="H1326" s="7" t="s">
        <v>2141</v>
      </c>
      <c r="I1326" s="8">
        <v>59</v>
      </c>
      <c r="J1326" s="8">
        <v>0</v>
      </c>
      <c r="K1326" s="8">
        <v>59</v>
      </c>
      <c r="L1326" s="9"/>
      <c r="M1326" s="9"/>
      <c r="N1326" s="9"/>
      <c r="O1326" s="9"/>
      <c r="P1326" s="9"/>
      <c r="Q1326" s="9"/>
      <c r="R1326" s="9"/>
      <c r="S1326" s="9"/>
      <c r="T1326" s="9"/>
      <c r="U1326" s="9"/>
    </row>
    <row r="1327" spans="1:21" ht="12.75" hidden="1" customHeight="1" x14ac:dyDescent="0.25">
      <c r="A1327" s="6">
        <v>988</v>
      </c>
      <c r="B1327" s="7" t="s">
        <v>2168</v>
      </c>
      <c r="C1327" s="7" t="s">
        <v>381</v>
      </c>
      <c r="D1327" s="7" t="str">
        <f t="shared" si="0"/>
        <v>SHCN(12+)125Sinh hoạt chủ nhiệm</v>
      </c>
      <c r="E1327" s="7" t="s">
        <v>2163</v>
      </c>
      <c r="F1327" s="7" t="str">
        <f t="shared" si="1"/>
        <v>SHCN(12+)12517C1-CNÔ7</v>
      </c>
      <c r="G1327" s="8">
        <v>1</v>
      </c>
      <c r="H1327" s="7" t="s">
        <v>1232</v>
      </c>
      <c r="I1327" s="8">
        <v>59</v>
      </c>
      <c r="J1327" s="8">
        <v>0</v>
      </c>
      <c r="K1327" s="8">
        <v>59</v>
      </c>
      <c r="L1327" s="9"/>
      <c r="M1327" s="9"/>
      <c r="N1327" s="9"/>
      <c r="O1327" s="9"/>
      <c r="P1327" s="9"/>
      <c r="Q1327" s="9"/>
      <c r="R1327" s="9"/>
      <c r="S1327" s="9"/>
      <c r="T1327" s="9"/>
      <c r="U1327" s="9"/>
    </row>
    <row r="1328" spans="1:21" ht="12.75" hidden="1" customHeight="1" x14ac:dyDescent="0.25">
      <c r="A1328" s="6">
        <v>989</v>
      </c>
      <c r="B1328" s="7" t="s">
        <v>2169</v>
      </c>
      <c r="C1328" s="7" t="s">
        <v>2097</v>
      </c>
      <c r="D1328" s="7" t="str">
        <f t="shared" si="0"/>
        <v>021100096007Thực tập Hàn cơ bản</v>
      </c>
      <c r="E1328" s="7" t="s">
        <v>2163</v>
      </c>
      <c r="F1328" s="7" t="str">
        <f t="shared" si="1"/>
        <v>02110009600717C1-CNÔ7</v>
      </c>
      <c r="G1328" s="8">
        <v>1</v>
      </c>
      <c r="H1328" s="7" t="s">
        <v>542</v>
      </c>
      <c r="I1328" s="8">
        <v>59</v>
      </c>
      <c r="J1328" s="8">
        <v>0</v>
      </c>
      <c r="K1328" s="8">
        <v>59</v>
      </c>
      <c r="L1328" s="9"/>
      <c r="M1328" s="9"/>
      <c r="N1328" s="9"/>
      <c r="O1328" s="9"/>
      <c r="P1328" s="9"/>
      <c r="Q1328" s="9"/>
      <c r="R1328" s="9"/>
      <c r="S1328" s="9"/>
      <c r="T1328" s="9"/>
      <c r="U1328" s="9"/>
    </row>
    <row r="1329" spans="1:21" ht="12.75" hidden="1" customHeight="1" x14ac:dyDescent="0.25">
      <c r="A1329" s="6">
        <v>990</v>
      </c>
      <c r="B1329" s="7" t="s">
        <v>2170</v>
      </c>
      <c r="C1329" s="7" t="s">
        <v>2099</v>
      </c>
      <c r="D1329" s="7" t="str">
        <f t="shared" si="0"/>
        <v>021100096307Thực tập Kỹ thuật lái xe</v>
      </c>
      <c r="E1329" s="7" t="s">
        <v>2163</v>
      </c>
      <c r="F1329" s="7" t="str">
        <f t="shared" si="1"/>
        <v>02110009630717C1-CNÔ7</v>
      </c>
      <c r="G1329" s="8">
        <v>1</v>
      </c>
      <c r="H1329" s="7" t="s">
        <v>140</v>
      </c>
      <c r="I1329" s="8">
        <v>59</v>
      </c>
      <c r="J1329" s="8">
        <v>0</v>
      </c>
      <c r="K1329" s="8">
        <v>59</v>
      </c>
      <c r="L1329" s="9"/>
      <c r="M1329" s="9"/>
      <c r="N1329" s="9"/>
      <c r="O1329" s="9"/>
      <c r="P1329" s="9"/>
      <c r="Q1329" s="9"/>
      <c r="R1329" s="9"/>
      <c r="S1329" s="9"/>
      <c r="T1329" s="9"/>
      <c r="U1329" s="9"/>
    </row>
    <row r="1330" spans="1:21" ht="12.75" hidden="1" customHeight="1" x14ac:dyDescent="0.25">
      <c r="A1330" s="6">
        <v>991</v>
      </c>
      <c r="B1330" s="7" t="s">
        <v>2172</v>
      </c>
      <c r="C1330" s="7" t="s">
        <v>306</v>
      </c>
      <c r="D1330" s="7" t="str">
        <f t="shared" si="0"/>
        <v>021100095907Thực tập Nguội cơ bản</v>
      </c>
      <c r="E1330" s="7" t="s">
        <v>2163</v>
      </c>
      <c r="F1330" s="7" t="str">
        <f t="shared" si="1"/>
        <v>02110009590717C1-CNÔ7</v>
      </c>
      <c r="G1330" s="8">
        <v>1</v>
      </c>
      <c r="H1330" s="7" t="s">
        <v>683</v>
      </c>
      <c r="I1330" s="8">
        <v>59</v>
      </c>
      <c r="J1330" s="8">
        <v>57</v>
      </c>
      <c r="K1330" s="8">
        <v>2</v>
      </c>
      <c r="L1330" s="9"/>
      <c r="M1330" s="9"/>
      <c r="N1330" s="9"/>
      <c r="O1330" s="9"/>
      <c r="P1330" s="9"/>
      <c r="Q1330" s="9"/>
      <c r="R1330" s="9"/>
      <c r="S1330" s="9"/>
      <c r="T1330" s="9"/>
      <c r="U1330" s="9"/>
    </row>
    <row r="1331" spans="1:21" ht="12.75" hidden="1" customHeight="1" x14ac:dyDescent="0.25">
      <c r="A1331" s="6">
        <v>992</v>
      </c>
      <c r="B1331" s="7" t="s">
        <v>2173</v>
      </c>
      <c r="C1331" s="7" t="s">
        <v>303</v>
      </c>
      <c r="D1331" s="7" t="str">
        <f t="shared" si="0"/>
        <v>021100094821Vẽ kỹ thuật</v>
      </c>
      <c r="E1331" s="7" t="s">
        <v>2163</v>
      </c>
      <c r="F1331" s="7" t="str">
        <f t="shared" si="1"/>
        <v>02110009482117C1-CNÔ7</v>
      </c>
      <c r="G1331" s="8">
        <v>1</v>
      </c>
      <c r="H1331" s="7" t="s">
        <v>956</v>
      </c>
      <c r="I1331" s="8">
        <v>59</v>
      </c>
      <c r="J1331" s="8">
        <v>0</v>
      </c>
      <c r="K1331" s="8">
        <v>59</v>
      </c>
      <c r="L1331" s="9"/>
      <c r="M1331" s="9"/>
      <c r="N1331" s="9"/>
      <c r="O1331" s="9"/>
      <c r="P1331" s="9"/>
      <c r="Q1331" s="9"/>
      <c r="R1331" s="9"/>
      <c r="S1331" s="9"/>
      <c r="T1331" s="9"/>
      <c r="U1331" s="9"/>
    </row>
    <row r="1332" spans="1:21" ht="12.75" hidden="1" customHeight="1" x14ac:dyDescent="0.25">
      <c r="A1332" s="6">
        <v>993</v>
      </c>
      <c r="B1332" s="7" t="s">
        <v>2174</v>
      </c>
      <c r="C1332" s="7" t="s">
        <v>1597</v>
      </c>
      <c r="D1332" s="7" t="str">
        <f t="shared" si="0"/>
        <v>021100096208Động cơ đốt trong</v>
      </c>
      <c r="E1332" s="7" t="s">
        <v>2175</v>
      </c>
      <c r="F1332" s="7" t="str">
        <f t="shared" si="1"/>
        <v>02110009620817C1-CNÔ8</v>
      </c>
      <c r="G1332" s="8">
        <v>1</v>
      </c>
      <c r="H1332" s="7" t="s">
        <v>2176</v>
      </c>
      <c r="I1332" s="8">
        <v>56</v>
      </c>
      <c r="J1332" s="8">
        <v>0</v>
      </c>
      <c r="K1332" s="8">
        <v>56</v>
      </c>
      <c r="L1332" s="9"/>
      <c r="M1332" s="9"/>
      <c r="N1332" s="9"/>
      <c r="O1332" s="9"/>
      <c r="P1332" s="9"/>
      <c r="Q1332" s="9"/>
      <c r="R1332" s="9"/>
      <c r="S1332" s="9"/>
      <c r="T1332" s="9"/>
      <c r="U1332" s="9"/>
    </row>
    <row r="1333" spans="1:21" ht="12.75" hidden="1" customHeight="1" x14ac:dyDescent="0.25">
      <c r="A1333" s="6">
        <v>994</v>
      </c>
      <c r="B1333" s="7" t="s">
        <v>2178</v>
      </c>
      <c r="C1333" s="7" t="s">
        <v>791</v>
      </c>
      <c r="D1333" s="7" t="str">
        <f t="shared" si="0"/>
        <v>021100076922Dung sai - Kỹ thuật đo</v>
      </c>
      <c r="E1333" s="7" t="s">
        <v>2175</v>
      </c>
      <c r="F1333" s="7" t="str">
        <f t="shared" si="1"/>
        <v>02110007692217C1-CNÔ8</v>
      </c>
      <c r="G1333" s="8">
        <v>1</v>
      </c>
      <c r="H1333" s="7" t="s">
        <v>686</v>
      </c>
      <c r="I1333" s="8">
        <v>56</v>
      </c>
      <c r="J1333" s="8">
        <v>0</v>
      </c>
      <c r="K1333" s="8">
        <v>56</v>
      </c>
      <c r="L1333" s="9"/>
      <c r="M1333" s="9"/>
      <c r="N1333" s="9"/>
      <c r="O1333" s="9"/>
      <c r="P1333" s="9"/>
      <c r="Q1333" s="9"/>
      <c r="R1333" s="9"/>
      <c r="S1333" s="9"/>
      <c r="T1333" s="9"/>
      <c r="U1333" s="9"/>
    </row>
    <row r="1334" spans="1:21" ht="12.75" hidden="1" customHeight="1" x14ac:dyDescent="0.25">
      <c r="A1334" s="6">
        <v>995</v>
      </c>
      <c r="B1334" s="7" t="s">
        <v>2180</v>
      </c>
      <c r="C1334" s="7" t="s">
        <v>716</v>
      </c>
      <c r="D1334" s="7" t="str">
        <f t="shared" si="0"/>
        <v>021100096108Kỹ thuật điện - điện tử</v>
      </c>
      <c r="E1334" s="7" t="s">
        <v>2175</v>
      </c>
      <c r="F1334" s="7" t="str">
        <f t="shared" si="1"/>
        <v>02110009610817C1-CNÔ8</v>
      </c>
      <c r="G1334" s="8">
        <v>1</v>
      </c>
      <c r="H1334" s="7" t="s">
        <v>2176</v>
      </c>
      <c r="I1334" s="8">
        <v>56</v>
      </c>
      <c r="J1334" s="8">
        <v>0</v>
      </c>
      <c r="K1334" s="8">
        <v>56</v>
      </c>
      <c r="L1334" s="9"/>
      <c r="M1334" s="9"/>
      <c r="N1334" s="9"/>
      <c r="O1334" s="9"/>
      <c r="P1334" s="9"/>
      <c r="Q1334" s="9"/>
      <c r="R1334" s="9"/>
      <c r="S1334" s="9"/>
      <c r="T1334" s="9"/>
      <c r="U1334" s="9"/>
    </row>
    <row r="1335" spans="1:21" ht="12.75" hidden="1" customHeight="1" x14ac:dyDescent="0.25">
      <c r="A1335" s="6">
        <v>996</v>
      </c>
      <c r="B1335" s="7" t="s">
        <v>2181</v>
      </c>
      <c r="C1335" s="7" t="s">
        <v>381</v>
      </c>
      <c r="D1335" s="7" t="str">
        <f t="shared" si="0"/>
        <v>SHCN(12+)126Sinh hoạt chủ nhiệm</v>
      </c>
      <c r="E1335" s="7" t="s">
        <v>2175</v>
      </c>
      <c r="F1335" s="7" t="str">
        <f t="shared" si="1"/>
        <v>SHCN(12+)12617C1-CNÔ8</v>
      </c>
      <c r="G1335" s="8">
        <v>1</v>
      </c>
      <c r="H1335" s="7" t="s">
        <v>2141</v>
      </c>
      <c r="I1335" s="8">
        <v>56</v>
      </c>
      <c r="J1335" s="8">
        <v>0</v>
      </c>
      <c r="K1335" s="8">
        <v>56</v>
      </c>
      <c r="L1335" s="9"/>
      <c r="M1335" s="9"/>
      <c r="N1335" s="9"/>
      <c r="O1335" s="9"/>
      <c r="P1335" s="9"/>
      <c r="Q1335" s="9"/>
      <c r="R1335" s="9"/>
      <c r="S1335" s="9"/>
      <c r="T1335" s="9"/>
      <c r="U1335" s="9"/>
    </row>
    <row r="1336" spans="1:21" ht="12.75" hidden="1" customHeight="1" x14ac:dyDescent="0.25">
      <c r="A1336" s="6">
        <v>997</v>
      </c>
      <c r="B1336" s="7" t="s">
        <v>2182</v>
      </c>
      <c r="C1336" s="7" t="s">
        <v>2097</v>
      </c>
      <c r="D1336" s="7" t="str">
        <f t="shared" si="0"/>
        <v>021100096008Thực tập Hàn cơ bản</v>
      </c>
      <c r="E1336" s="7" t="s">
        <v>2175</v>
      </c>
      <c r="F1336" s="7" t="str">
        <f t="shared" si="1"/>
        <v>02110009600817C1-CNÔ8</v>
      </c>
      <c r="G1336" s="8">
        <v>1</v>
      </c>
      <c r="H1336" s="7" t="s">
        <v>542</v>
      </c>
      <c r="I1336" s="8">
        <v>56</v>
      </c>
      <c r="J1336" s="8">
        <v>0</v>
      </c>
      <c r="K1336" s="8">
        <v>56</v>
      </c>
      <c r="L1336" s="9"/>
      <c r="M1336" s="9"/>
      <c r="N1336" s="9"/>
      <c r="O1336" s="9"/>
      <c r="P1336" s="9"/>
      <c r="Q1336" s="9"/>
      <c r="R1336" s="9"/>
      <c r="S1336" s="9"/>
      <c r="T1336" s="9"/>
      <c r="U1336" s="9"/>
    </row>
    <row r="1337" spans="1:21" ht="12.75" hidden="1" customHeight="1" x14ac:dyDescent="0.25">
      <c r="A1337" s="6">
        <v>998</v>
      </c>
      <c r="B1337" s="7" t="s">
        <v>2184</v>
      </c>
      <c r="C1337" s="7" t="s">
        <v>2099</v>
      </c>
      <c r="D1337" s="7" t="str">
        <f t="shared" si="0"/>
        <v>021100096308Thực tập Kỹ thuật lái xe</v>
      </c>
      <c r="E1337" s="7" t="s">
        <v>2175</v>
      </c>
      <c r="F1337" s="7" t="str">
        <f t="shared" si="1"/>
        <v>02110009630817C1-CNÔ8</v>
      </c>
      <c r="G1337" s="8">
        <v>1</v>
      </c>
      <c r="H1337" s="7" t="s">
        <v>576</v>
      </c>
      <c r="I1337" s="8">
        <v>56</v>
      </c>
      <c r="J1337" s="8">
        <v>0</v>
      </c>
      <c r="K1337" s="8">
        <v>56</v>
      </c>
      <c r="L1337" s="9"/>
      <c r="M1337" s="9"/>
      <c r="N1337" s="9"/>
      <c r="O1337" s="9"/>
      <c r="P1337" s="9"/>
      <c r="Q1337" s="9"/>
      <c r="R1337" s="9"/>
      <c r="S1337" s="9"/>
      <c r="T1337" s="9"/>
      <c r="U1337" s="9"/>
    </row>
    <row r="1338" spans="1:21" ht="12.75" hidden="1" customHeight="1" x14ac:dyDescent="0.25">
      <c r="A1338" s="6">
        <v>999</v>
      </c>
      <c r="B1338" s="7" t="s">
        <v>2185</v>
      </c>
      <c r="C1338" s="7" t="s">
        <v>306</v>
      </c>
      <c r="D1338" s="7" t="str">
        <f t="shared" si="0"/>
        <v>021100095908Thực tập Nguội cơ bản</v>
      </c>
      <c r="E1338" s="7" t="s">
        <v>2175</v>
      </c>
      <c r="F1338" s="7" t="str">
        <f t="shared" si="1"/>
        <v>02110009590817C1-CNÔ8</v>
      </c>
      <c r="G1338" s="8">
        <v>1</v>
      </c>
      <c r="H1338" s="7" t="s">
        <v>683</v>
      </c>
      <c r="I1338" s="8">
        <v>56</v>
      </c>
      <c r="J1338" s="8">
        <v>55</v>
      </c>
      <c r="K1338" s="8">
        <v>1</v>
      </c>
      <c r="L1338" s="9"/>
      <c r="M1338" s="9"/>
      <c r="N1338" s="9"/>
      <c r="O1338" s="9"/>
      <c r="P1338" s="9"/>
      <c r="Q1338" s="9"/>
      <c r="R1338" s="9"/>
      <c r="S1338" s="9"/>
      <c r="T1338" s="9"/>
      <c r="U1338" s="9"/>
    </row>
    <row r="1339" spans="1:21" ht="12.75" hidden="1" customHeight="1" x14ac:dyDescent="0.25">
      <c r="A1339" s="6">
        <v>1000</v>
      </c>
      <c r="B1339" s="7" t="s">
        <v>2186</v>
      </c>
      <c r="C1339" s="7" t="s">
        <v>303</v>
      </c>
      <c r="D1339" s="7" t="str">
        <f t="shared" si="0"/>
        <v>021100094822Vẽ kỹ thuật</v>
      </c>
      <c r="E1339" s="7" t="s">
        <v>2175</v>
      </c>
      <c r="F1339" s="7" t="str">
        <f t="shared" si="1"/>
        <v>02110009482217C1-CNÔ8</v>
      </c>
      <c r="G1339" s="8">
        <v>1</v>
      </c>
      <c r="H1339" s="7" t="s">
        <v>956</v>
      </c>
      <c r="I1339" s="8">
        <v>56</v>
      </c>
      <c r="J1339" s="8">
        <v>0</v>
      </c>
      <c r="K1339" s="8">
        <v>56</v>
      </c>
      <c r="L1339" s="9"/>
      <c r="M1339" s="9"/>
      <c r="N1339" s="9"/>
      <c r="O1339" s="9"/>
      <c r="P1339" s="9"/>
      <c r="Q1339" s="9"/>
      <c r="R1339" s="9"/>
      <c r="S1339" s="9"/>
      <c r="T1339" s="9"/>
      <c r="U1339" s="9"/>
    </row>
    <row r="1340" spans="1:21" ht="12.75" hidden="1" customHeight="1" x14ac:dyDescent="0.25">
      <c r="A1340" s="6">
        <v>1001</v>
      </c>
      <c r="B1340" s="7" t="s">
        <v>2188</v>
      </c>
      <c r="C1340" s="7" t="s">
        <v>1597</v>
      </c>
      <c r="D1340" s="7" t="str">
        <f t="shared" si="0"/>
        <v>021100096209Động cơ đốt trong</v>
      </c>
      <c r="E1340" s="7" t="s">
        <v>2189</v>
      </c>
      <c r="F1340" s="7" t="str">
        <f t="shared" si="1"/>
        <v>02110009620917C1-CNÔ9</v>
      </c>
      <c r="G1340" s="8">
        <v>1</v>
      </c>
      <c r="H1340" s="7" t="s">
        <v>2190</v>
      </c>
      <c r="I1340" s="8">
        <v>58</v>
      </c>
      <c r="J1340" s="8">
        <v>0</v>
      </c>
      <c r="K1340" s="8">
        <v>58</v>
      </c>
      <c r="L1340" s="9"/>
      <c r="M1340" s="9"/>
      <c r="N1340" s="9"/>
      <c r="O1340" s="9"/>
      <c r="P1340" s="9"/>
      <c r="Q1340" s="9"/>
      <c r="R1340" s="9"/>
      <c r="S1340" s="9"/>
      <c r="T1340" s="9"/>
      <c r="U1340" s="9"/>
    </row>
    <row r="1341" spans="1:21" ht="12.75" hidden="1" customHeight="1" x14ac:dyDescent="0.25">
      <c r="A1341" s="6">
        <v>1002</v>
      </c>
      <c r="B1341" s="7" t="s">
        <v>2192</v>
      </c>
      <c r="C1341" s="7" t="s">
        <v>791</v>
      </c>
      <c r="D1341" s="7" t="str">
        <f t="shared" si="0"/>
        <v>021100076923Dung sai - Kỹ thuật đo</v>
      </c>
      <c r="E1341" s="7" t="s">
        <v>2189</v>
      </c>
      <c r="F1341" s="7" t="str">
        <f t="shared" si="1"/>
        <v>02110007692317C1-CNÔ9</v>
      </c>
      <c r="G1341" s="8">
        <v>1</v>
      </c>
      <c r="H1341" s="7" t="s">
        <v>2193</v>
      </c>
      <c r="I1341" s="8">
        <v>58</v>
      </c>
      <c r="J1341" s="8">
        <v>0</v>
      </c>
      <c r="K1341" s="8">
        <v>58</v>
      </c>
      <c r="L1341" s="9"/>
      <c r="M1341" s="9"/>
      <c r="N1341" s="9"/>
      <c r="O1341" s="9"/>
      <c r="P1341" s="9"/>
      <c r="Q1341" s="9"/>
      <c r="R1341" s="9"/>
      <c r="S1341" s="9"/>
      <c r="T1341" s="9"/>
      <c r="U1341" s="9"/>
    </row>
    <row r="1342" spans="1:21" ht="12.75" hidden="1" customHeight="1" x14ac:dyDescent="0.25">
      <c r="A1342" s="6">
        <v>1003</v>
      </c>
      <c r="B1342" s="7" t="s">
        <v>2194</v>
      </c>
      <c r="C1342" s="7" t="s">
        <v>716</v>
      </c>
      <c r="D1342" s="7" t="str">
        <f t="shared" si="0"/>
        <v>021100096109Kỹ thuật điện - điện tử</v>
      </c>
      <c r="E1342" s="7" t="s">
        <v>2189</v>
      </c>
      <c r="F1342" s="7" t="str">
        <f t="shared" si="1"/>
        <v>02110009610917C1-CNÔ9</v>
      </c>
      <c r="G1342" s="8">
        <v>1</v>
      </c>
      <c r="H1342" s="7" t="s">
        <v>2190</v>
      </c>
      <c r="I1342" s="8">
        <v>58</v>
      </c>
      <c r="J1342" s="8">
        <v>0</v>
      </c>
      <c r="K1342" s="8">
        <v>58</v>
      </c>
      <c r="L1342" s="9"/>
      <c r="M1342" s="9"/>
      <c r="N1342" s="9"/>
      <c r="O1342" s="9"/>
      <c r="P1342" s="9"/>
      <c r="Q1342" s="9"/>
      <c r="R1342" s="9"/>
      <c r="S1342" s="9"/>
      <c r="T1342" s="9"/>
      <c r="U1342" s="9"/>
    </row>
    <row r="1343" spans="1:21" ht="12.75" hidden="1" customHeight="1" x14ac:dyDescent="0.25">
      <c r="A1343" s="6">
        <v>1004</v>
      </c>
      <c r="B1343" s="7" t="s">
        <v>2196</v>
      </c>
      <c r="C1343" s="7" t="s">
        <v>381</v>
      </c>
      <c r="D1343" s="7" t="str">
        <f t="shared" si="0"/>
        <v>SHCN(12+)127Sinh hoạt chủ nhiệm</v>
      </c>
      <c r="E1343" s="7" t="s">
        <v>2189</v>
      </c>
      <c r="F1343" s="7" t="str">
        <f t="shared" si="1"/>
        <v>SHCN(12+)12717C1-CNÔ9</v>
      </c>
      <c r="G1343" s="8">
        <v>1</v>
      </c>
      <c r="H1343" s="7" t="s">
        <v>2197</v>
      </c>
      <c r="I1343" s="8">
        <v>58</v>
      </c>
      <c r="J1343" s="8">
        <v>0</v>
      </c>
      <c r="K1343" s="8">
        <v>58</v>
      </c>
      <c r="L1343" s="9"/>
      <c r="M1343" s="9"/>
      <c r="N1343" s="9"/>
      <c r="O1343" s="9"/>
      <c r="P1343" s="9"/>
      <c r="Q1343" s="9"/>
      <c r="R1343" s="9"/>
      <c r="S1343" s="9"/>
      <c r="T1343" s="9"/>
      <c r="U1343" s="9"/>
    </row>
    <row r="1344" spans="1:21" ht="12.75" hidden="1" customHeight="1" x14ac:dyDescent="0.25">
      <c r="A1344" s="6">
        <v>1005</v>
      </c>
      <c r="B1344" s="7" t="s">
        <v>2199</v>
      </c>
      <c r="C1344" s="7" t="s">
        <v>2097</v>
      </c>
      <c r="D1344" s="7" t="str">
        <f t="shared" si="0"/>
        <v>021100096009Thực tập Hàn cơ bản</v>
      </c>
      <c r="E1344" s="7" t="s">
        <v>2189</v>
      </c>
      <c r="F1344" s="7" t="str">
        <f t="shared" si="1"/>
        <v>02110009600917C1-CNÔ9</v>
      </c>
      <c r="G1344" s="8">
        <v>1</v>
      </c>
      <c r="H1344" s="7" t="s">
        <v>680</v>
      </c>
      <c r="I1344" s="8">
        <v>58</v>
      </c>
      <c r="J1344" s="8">
        <v>0</v>
      </c>
      <c r="K1344" s="8">
        <v>58</v>
      </c>
      <c r="L1344" s="9"/>
      <c r="M1344" s="9"/>
      <c r="N1344" s="9"/>
      <c r="O1344" s="9"/>
      <c r="P1344" s="9"/>
      <c r="Q1344" s="9"/>
      <c r="R1344" s="9"/>
      <c r="S1344" s="9"/>
      <c r="T1344" s="9"/>
      <c r="U1344" s="9"/>
    </row>
    <row r="1345" spans="1:21" ht="12.75" hidden="1" customHeight="1" x14ac:dyDescent="0.25">
      <c r="A1345" s="6">
        <v>1006</v>
      </c>
      <c r="B1345" s="7" t="s">
        <v>2200</v>
      </c>
      <c r="C1345" s="7" t="s">
        <v>2099</v>
      </c>
      <c r="D1345" s="7" t="str">
        <f t="shared" si="0"/>
        <v>021100096309Thực tập Kỹ thuật lái xe</v>
      </c>
      <c r="E1345" s="7" t="s">
        <v>2189</v>
      </c>
      <c r="F1345" s="7" t="str">
        <f t="shared" si="1"/>
        <v>02110009630917C1-CNÔ9</v>
      </c>
      <c r="G1345" s="8">
        <v>1</v>
      </c>
      <c r="H1345" s="7" t="s">
        <v>132</v>
      </c>
      <c r="I1345" s="8">
        <v>58</v>
      </c>
      <c r="J1345" s="8">
        <v>0</v>
      </c>
      <c r="K1345" s="8">
        <v>58</v>
      </c>
      <c r="L1345" s="9"/>
      <c r="M1345" s="9"/>
      <c r="N1345" s="9"/>
      <c r="O1345" s="9"/>
      <c r="P1345" s="9"/>
      <c r="Q1345" s="9"/>
      <c r="R1345" s="9"/>
      <c r="S1345" s="9"/>
      <c r="T1345" s="9"/>
      <c r="U1345" s="9"/>
    </row>
    <row r="1346" spans="1:21" ht="12.75" hidden="1" customHeight="1" x14ac:dyDescent="0.25">
      <c r="A1346" s="6">
        <v>1007</v>
      </c>
      <c r="B1346" s="7" t="s">
        <v>2201</v>
      </c>
      <c r="C1346" s="7" t="s">
        <v>306</v>
      </c>
      <c r="D1346" s="7" t="str">
        <f t="shared" si="0"/>
        <v>021100095909Thực tập Nguội cơ bản</v>
      </c>
      <c r="E1346" s="7" t="s">
        <v>2189</v>
      </c>
      <c r="F1346" s="7" t="str">
        <f t="shared" si="1"/>
        <v>02110009590917C1-CNÔ9</v>
      </c>
      <c r="G1346" s="8">
        <v>1</v>
      </c>
      <c r="H1346" s="7" t="s">
        <v>683</v>
      </c>
      <c r="I1346" s="8">
        <v>58</v>
      </c>
      <c r="J1346" s="8">
        <v>0</v>
      </c>
      <c r="K1346" s="8">
        <v>58</v>
      </c>
      <c r="L1346" s="9"/>
      <c r="M1346" s="9"/>
      <c r="N1346" s="9"/>
      <c r="O1346" s="9"/>
      <c r="P1346" s="9"/>
      <c r="Q1346" s="9"/>
      <c r="R1346" s="9"/>
      <c r="S1346" s="9"/>
      <c r="T1346" s="9"/>
      <c r="U1346" s="9"/>
    </row>
    <row r="1347" spans="1:21" ht="12.75" hidden="1" customHeight="1" x14ac:dyDescent="0.25">
      <c r="A1347" s="6">
        <v>1008</v>
      </c>
      <c r="B1347" s="7" t="s">
        <v>2202</v>
      </c>
      <c r="C1347" s="7" t="s">
        <v>303</v>
      </c>
      <c r="D1347" s="7" t="str">
        <f t="shared" si="0"/>
        <v>021100094823Vẽ kỹ thuật</v>
      </c>
      <c r="E1347" s="7" t="s">
        <v>2189</v>
      </c>
      <c r="F1347" s="7" t="str">
        <f t="shared" si="1"/>
        <v>02110009482317C1-CNÔ9</v>
      </c>
      <c r="G1347" s="8">
        <v>1</v>
      </c>
      <c r="H1347" s="7" t="s">
        <v>143</v>
      </c>
      <c r="I1347" s="8">
        <v>58</v>
      </c>
      <c r="J1347" s="8">
        <v>0</v>
      </c>
      <c r="K1347" s="8">
        <v>58</v>
      </c>
      <c r="L1347" s="9"/>
      <c r="M1347" s="9"/>
      <c r="N1347" s="9"/>
      <c r="O1347" s="9"/>
      <c r="P1347" s="9"/>
      <c r="Q1347" s="9"/>
      <c r="R1347" s="9"/>
      <c r="S1347" s="9"/>
      <c r="T1347" s="9"/>
      <c r="U1347" s="9"/>
    </row>
    <row r="1348" spans="1:21" ht="12.75" hidden="1" customHeight="1" x14ac:dyDescent="0.25">
      <c r="A1348" s="6">
        <v>1009</v>
      </c>
      <c r="B1348" s="7" t="s">
        <v>2204</v>
      </c>
      <c r="C1348" s="7" t="s">
        <v>1597</v>
      </c>
      <c r="D1348" s="7" t="str">
        <f t="shared" si="0"/>
        <v>021100096210Động cơ đốt trong</v>
      </c>
      <c r="E1348" s="7" t="s">
        <v>2205</v>
      </c>
      <c r="F1348" s="7" t="str">
        <f t="shared" si="1"/>
        <v>02110009621017C1-CNÔ10</v>
      </c>
      <c r="G1348" s="8">
        <v>1</v>
      </c>
      <c r="H1348" s="7" t="s">
        <v>317</v>
      </c>
      <c r="I1348" s="8">
        <v>58</v>
      </c>
      <c r="J1348" s="8">
        <v>0</v>
      </c>
      <c r="K1348" s="8">
        <v>58</v>
      </c>
      <c r="L1348" s="9"/>
      <c r="M1348" s="9"/>
      <c r="N1348" s="9"/>
      <c r="O1348" s="9"/>
      <c r="P1348" s="9"/>
      <c r="Q1348" s="9"/>
      <c r="R1348" s="9"/>
      <c r="S1348" s="9"/>
      <c r="T1348" s="9"/>
      <c r="U1348" s="9"/>
    </row>
    <row r="1349" spans="1:21" ht="12.75" hidden="1" customHeight="1" x14ac:dyDescent="0.25">
      <c r="A1349" s="6">
        <v>1010</v>
      </c>
      <c r="B1349" s="7" t="s">
        <v>2206</v>
      </c>
      <c r="C1349" s="7" t="s">
        <v>791</v>
      </c>
      <c r="D1349" s="7" t="str">
        <f t="shared" si="0"/>
        <v>021100076924Dung sai - Kỹ thuật đo</v>
      </c>
      <c r="E1349" s="7" t="s">
        <v>2205</v>
      </c>
      <c r="F1349" s="7" t="str">
        <f t="shared" si="1"/>
        <v>02110007692417C1-CNÔ10</v>
      </c>
      <c r="G1349" s="8">
        <v>1</v>
      </c>
      <c r="H1349" s="7" t="s">
        <v>2193</v>
      </c>
      <c r="I1349" s="8">
        <v>58</v>
      </c>
      <c r="J1349" s="8">
        <v>0</v>
      </c>
      <c r="K1349" s="8">
        <v>58</v>
      </c>
      <c r="L1349" s="9"/>
      <c r="M1349" s="9"/>
      <c r="N1349" s="9"/>
      <c r="O1349" s="9"/>
      <c r="P1349" s="9"/>
      <c r="Q1349" s="9"/>
      <c r="R1349" s="9"/>
      <c r="S1349" s="9"/>
      <c r="T1349" s="9"/>
      <c r="U1349" s="9"/>
    </row>
    <row r="1350" spans="1:21" ht="12.75" hidden="1" customHeight="1" x14ac:dyDescent="0.25">
      <c r="A1350" s="6">
        <v>1011</v>
      </c>
      <c r="B1350" s="7" t="s">
        <v>2208</v>
      </c>
      <c r="C1350" s="7" t="s">
        <v>716</v>
      </c>
      <c r="D1350" s="7" t="str">
        <f t="shared" si="0"/>
        <v>021100096110Kỹ thuật điện - điện tử</v>
      </c>
      <c r="E1350" s="7" t="s">
        <v>2205</v>
      </c>
      <c r="F1350" s="7" t="str">
        <f t="shared" si="1"/>
        <v>02110009611017C1-CNÔ10</v>
      </c>
      <c r="G1350" s="8">
        <v>1</v>
      </c>
      <c r="H1350" s="7" t="s">
        <v>317</v>
      </c>
      <c r="I1350" s="8">
        <v>58</v>
      </c>
      <c r="J1350" s="8">
        <v>0</v>
      </c>
      <c r="K1350" s="8">
        <v>58</v>
      </c>
      <c r="L1350" s="9"/>
      <c r="M1350" s="9"/>
      <c r="N1350" s="9"/>
      <c r="O1350" s="9"/>
      <c r="P1350" s="9"/>
      <c r="Q1350" s="9"/>
      <c r="R1350" s="9"/>
      <c r="S1350" s="9"/>
      <c r="T1350" s="9"/>
      <c r="U1350" s="9"/>
    </row>
    <row r="1351" spans="1:21" ht="12.75" hidden="1" customHeight="1" x14ac:dyDescent="0.25">
      <c r="A1351" s="6">
        <v>1012</v>
      </c>
      <c r="B1351" s="7" t="s">
        <v>2210</v>
      </c>
      <c r="C1351" s="7" t="s">
        <v>381</v>
      </c>
      <c r="D1351" s="7" t="str">
        <f t="shared" si="0"/>
        <v>SHCN(12+)128Sinh hoạt chủ nhiệm</v>
      </c>
      <c r="E1351" s="7" t="s">
        <v>2205</v>
      </c>
      <c r="F1351" s="7" t="str">
        <f t="shared" si="1"/>
        <v>SHCN(12+)12817C1-CNÔ10</v>
      </c>
      <c r="G1351" s="8">
        <v>1</v>
      </c>
      <c r="H1351" s="7" t="s">
        <v>2211</v>
      </c>
      <c r="I1351" s="8">
        <v>58</v>
      </c>
      <c r="J1351" s="8">
        <v>0</v>
      </c>
      <c r="K1351" s="8">
        <v>58</v>
      </c>
      <c r="L1351" s="9"/>
      <c r="M1351" s="9"/>
      <c r="N1351" s="9"/>
      <c r="O1351" s="9"/>
      <c r="P1351" s="9"/>
      <c r="Q1351" s="9"/>
      <c r="R1351" s="9"/>
      <c r="S1351" s="9"/>
      <c r="T1351" s="9"/>
      <c r="U1351" s="9"/>
    </row>
    <row r="1352" spans="1:21" ht="12.75" hidden="1" customHeight="1" x14ac:dyDescent="0.25">
      <c r="A1352" s="6">
        <v>1013</v>
      </c>
      <c r="B1352" s="7" t="s">
        <v>2212</v>
      </c>
      <c r="C1352" s="7" t="s">
        <v>2097</v>
      </c>
      <c r="D1352" s="7" t="str">
        <f t="shared" si="0"/>
        <v>021100096010Thực tập Hàn cơ bản</v>
      </c>
      <c r="E1352" s="7" t="s">
        <v>2205</v>
      </c>
      <c r="F1352" s="7" t="str">
        <f t="shared" si="1"/>
        <v>02110009601017C1-CNÔ10</v>
      </c>
      <c r="G1352" s="8">
        <v>1</v>
      </c>
      <c r="H1352" s="7" t="s">
        <v>977</v>
      </c>
      <c r="I1352" s="8">
        <v>58</v>
      </c>
      <c r="J1352" s="8">
        <v>0</v>
      </c>
      <c r="K1352" s="8">
        <v>58</v>
      </c>
      <c r="L1352" s="9"/>
      <c r="M1352" s="9"/>
      <c r="N1352" s="9"/>
      <c r="O1352" s="9"/>
      <c r="P1352" s="9"/>
      <c r="Q1352" s="9"/>
      <c r="R1352" s="9"/>
      <c r="S1352" s="9"/>
      <c r="T1352" s="9"/>
      <c r="U1352" s="9"/>
    </row>
    <row r="1353" spans="1:21" ht="12.75" hidden="1" customHeight="1" x14ac:dyDescent="0.25">
      <c r="A1353" s="6">
        <v>1014</v>
      </c>
      <c r="B1353" s="7" t="s">
        <v>2214</v>
      </c>
      <c r="C1353" s="7" t="s">
        <v>2099</v>
      </c>
      <c r="D1353" s="7" t="str">
        <f t="shared" si="0"/>
        <v>021100096310Thực tập Kỹ thuật lái xe</v>
      </c>
      <c r="E1353" s="7" t="s">
        <v>2205</v>
      </c>
      <c r="F1353" s="7" t="str">
        <f t="shared" si="1"/>
        <v>02110009631017C1-CNÔ10</v>
      </c>
      <c r="G1353" s="8">
        <v>1</v>
      </c>
      <c r="H1353" s="7" t="s">
        <v>140</v>
      </c>
      <c r="I1353" s="8">
        <v>58</v>
      </c>
      <c r="J1353" s="8">
        <v>0</v>
      </c>
      <c r="K1353" s="8">
        <v>58</v>
      </c>
      <c r="L1353" s="9"/>
      <c r="M1353" s="9"/>
      <c r="N1353" s="9"/>
      <c r="O1353" s="9"/>
      <c r="P1353" s="9"/>
      <c r="Q1353" s="9"/>
      <c r="R1353" s="9"/>
      <c r="S1353" s="9"/>
      <c r="T1353" s="9"/>
      <c r="U1353" s="9"/>
    </row>
    <row r="1354" spans="1:21" ht="12.75" hidden="1" customHeight="1" x14ac:dyDescent="0.25">
      <c r="A1354" s="6">
        <v>1015</v>
      </c>
      <c r="B1354" s="7" t="s">
        <v>2216</v>
      </c>
      <c r="C1354" s="7" t="s">
        <v>306</v>
      </c>
      <c r="D1354" s="7" t="str">
        <f t="shared" si="0"/>
        <v>021100095910Thực tập Nguội cơ bản</v>
      </c>
      <c r="E1354" s="7" t="s">
        <v>2205</v>
      </c>
      <c r="F1354" s="7" t="str">
        <f t="shared" si="1"/>
        <v>02110009591017C1-CNÔ10</v>
      </c>
      <c r="G1354" s="8">
        <v>1</v>
      </c>
      <c r="H1354" s="7" t="s">
        <v>683</v>
      </c>
      <c r="I1354" s="8">
        <v>58</v>
      </c>
      <c r="J1354" s="8">
        <v>0</v>
      </c>
      <c r="K1354" s="8">
        <v>58</v>
      </c>
      <c r="L1354" s="9"/>
      <c r="M1354" s="9"/>
      <c r="N1354" s="9"/>
      <c r="O1354" s="9"/>
      <c r="P1354" s="9"/>
      <c r="Q1354" s="9"/>
      <c r="R1354" s="9"/>
      <c r="S1354" s="9"/>
      <c r="T1354" s="9"/>
      <c r="U1354" s="9"/>
    </row>
    <row r="1355" spans="1:21" ht="12.75" hidden="1" customHeight="1" x14ac:dyDescent="0.25">
      <c r="A1355" s="6">
        <v>1016</v>
      </c>
      <c r="B1355" s="7" t="s">
        <v>2218</v>
      </c>
      <c r="C1355" s="7" t="s">
        <v>303</v>
      </c>
      <c r="D1355" s="7" t="str">
        <f t="shared" si="0"/>
        <v>021100094824Vẽ kỹ thuật</v>
      </c>
      <c r="E1355" s="7" t="s">
        <v>2205</v>
      </c>
      <c r="F1355" s="7" t="str">
        <f t="shared" si="1"/>
        <v>02110009482417C1-CNÔ10</v>
      </c>
      <c r="G1355" s="8">
        <v>1</v>
      </c>
      <c r="H1355" s="7" t="s">
        <v>143</v>
      </c>
      <c r="I1355" s="8">
        <v>58</v>
      </c>
      <c r="J1355" s="8">
        <v>0</v>
      </c>
      <c r="K1355" s="8">
        <v>58</v>
      </c>
      <c r="L1355" s="9"/>
      <c r="M1355" s="9"/>
      <c r="N1355" s="9"/>
      <c r="O1355" s="9"/>
      <c r="P1355" s="9"/>
      <c r="Q1355" s="9"/>
      <c r="R1355" s="9"/>
      <c r="S1355" s="9"/>
      <c r="T1355" s="9"/>
      <c r="U1355" s="9"/>
    </row>
    <row r="1356" spans="1:21" ht="12.75" hidden="1" customHeight="1" x14ac:dyDescent="0.25">
      <c r="A1356" s="6">
        <v>1017</v>
      </c>
      <c r="B1356" s="7" t="s">
        <v>2219</v>
      </c>
      <c r="C1356" s="7" t="s">
        <v>1597</v>
      </c>
      <c r="D1356" s="7" t="str">
        <f t="shared" si="0"/>
        <v>021100096211Động cơ đốt trong</v>
      </c>
      <c r="E1356" s="7" t="s">
        <v>2220</v>
      </c>
      <c r="F1356" s="7" t="str">
        <f t="shared" si="1"/>
        <v>02110009621117C1-CNÔ11</v>
      </c>
      <c r="G1356" s="8">
        <v>1</v>
      </c>
      <c r="H1356" s="7" t="s">
        <v>2117</v>
      </c>
      <c r="I1356" s="8">
        <v>58</v>
      </c>
      <c r="J1356" s="8">
        <v>0</v>
      </c>
      <c r="K1356" s="8">
        <v>58</v>
      </c>
      <c r="L1356" s="9"/>
      <c r="M1356" s="9"/>
      <c r="N1356" s="9"/>
      <c r="O1356" s="9"/>
      <c r="P1356" s="9"/>
      <c r="Q1356" s="9"/>
      <c r="R1356" s="9"/>
      <c r="S1356" s="9"/>
      <c r="T1356" s="9"/>
      <c r="U1356" s="9"/>
    </row>
    <row r="1357" spans="1:21" ht="12.75" hidden="1" customHeight="1" x14ac:dyDescent="0.25">
      <c r="A1357" s="6">
        <v>1018</v>
      </c>
      <c r="B1357" s="7" t="s">
        <v>2222</v>
      </c>
      <c r="C1357" s="7" t="s">
        <v>791</v>
      </c>
      <c r="D1357" s="7" t="str">
        <f t="shared" si="0"/>
        <v>021100076925Dung sai - Kỹ thuật đo</v>
      </c>
      <c r="E1357" s="7" t="s">
        <v>2220</v>
      </c>
      <c r="F1357" s="7" t="str">
        <f t="shared" si="1"/>
        <v>02110007692517C1-CNÔ11</v>
      </c>
      <c r="G1357" s="8">
        <v>1</v>
      </c>
      <c r="H1357" s="7" t="s">
        <v>686</v>
      </c>
      <c r="I1357" s="8">
        <v>58</v>
      </c>
      <c r="J1357" s="8">
        <v>0</v>
      </c>
      <c r="K1357" s="8">
        <v>58</v>
      </c>
      <c r="L1357" s="9"/>
      <c r="M1357" s="9"/>
      <c r="N1357" s="9"/>
      <c r="O1357" s="9"/>
      <c r="P1357" s="9"/>
      <c r="Q1357" s="9"/>
      <c r="R1357" s="9"/>
      <c r="S1357" s="9"/>
      <c r="T1357" s="9"/>
      <c r="U1357" s="9"/>
    </row>
    <row r="1358" spans="1:21" ht="12.75" hidden="1" customHeight="1" x14ac:dyDescent="0.25">
      <c r="A1358" s="6">
        <v>1019</v>
      </c>
      <c r="B1358" s="7" t="s">
        <v>2224</v>
      </c>
      <c r="C1358" s="7" t="s">
        <v>716</v>
      </c>
      <c r="D1358" s="7" t="str">
        <f t="shared" si="0"/>
        <v>021100096111Kỹ thuật điện - điện tử</v>
      </c>
      <c r="E1358" s="7" t="s">
        <v>2220</v>
      </c>
      <c r="F1358" s="7" t="str">
        <f t="shared" si="1"/>
        <v>02110009611117C1-CNÔ11</v>
      </c>
      <c r="G1358" s="8">
        <v>1</v>
      </c>
      <c r="H1358" s="7" t="s">
        <v>2117</v>
      </c>
      <c r="I1358" s="8">
        <v>58</v>
      </c>
      <c r="J1358" s="8">
        <v>0</v>
      </c>
      <c r="K1358" s="8">
        <v>58</v>
      </c>
      <c r="L1358" s="9"/>
      <c r="M1358" s="9"/>
      <c r="N1358" s="9"/>
      <c r="O1358" s="9"/>
      <c r="P1358" s="9"/>
      <c r="Q1358" s="9"/>
      <c r="R1358" s="9"/>
      <c r="S1358" s="9"/>
      <c r="T1358" s="9"/>
      <c r="U1358" s="9"/>
    </row>
    <row r="1359" spans="1:21" ht="12.75" hidden="1" customHeight="1" x14ac:dyDescent="0.25">
      <c r="A1359" s="6">
        <v>1020</v>
      </c>
      <c r="B1359" s="7" t="s">
        <v>2225</v>
      </c>
      <c r="C1359" s="7" t="s">
        <v>381</v>
      </c>
      <c r="D1359" s="7" t="str">
        <f t="shared" si="0"/>
        <v>SHCN(12+)129Sinh hoạt chủ nhiệm</v>
      </c>
      <c r="E1359" s="7" t="s">
        <v>2220</v>
      </c>
      <c r="F1359" s="7" t="str">
        <f t="shared" si="1"/>
        <v>SHCN(12+)12917C1-CNÔ11</v>
      </c>
      <c r="G1359" s="8">
        <v>1</v>
      </c>
      <c r="H1359" s="7" t="s">
        <v>2226</v>
      </c>
      <c r="I1359" s="8">
        <v>58</v>
      </c>
      <c r="J1359" s="8">
        <v>0</v>
      </c>
      <c r="K1359" s="8">
        <v>58</v>
      </c>
      <c r="L1359" s="9"/>
      <c r="M1359" s="9"/>
      <c r="N1359" s="9"/>
      <c r="O1359" s="9"/>
      <c r="P1359" s="9"/>
      <c r="Q1359" s="9"/>
      <c r="R1359" s="9"/>
      <c r="S1359" s="9"/>
      <c r="T1359" s="9"/>
      <c r="U1359" s="9"/>
    </row>
    <row r="1360" spans="1:21" ht="12.75" hidden="1" customHeight="1" x14ac:dyDescent="0.25">
      <c r="A1360" s="6">
        <v>1021</v>
      </c>
      <c r="B1360" s="7" t="s">
        <v>2227</v>
      </c>
      <c r="C1360" s="7" t="s">
        <v>2097</v>
      </c>
      <c r="D1360" s="7" t="str">
        <f t="shared" si="0"/>
        <v>021100096011Thực tập Hàn cơ bản</v>
      </c>
      <c r="E1360" s="7" t="s">
        <v>2220</v>
      </c>
      <c r="F1360" s="7" t="str">
        <f t="shared" si="1"/>
        <v>02110009601117C1-CNÔ11</v>
      </c>
      <c r="G1360" s="8">
        <v>1</v>
      </c>
      <c r="H1360" s="7" t="s">
        <v>960</v>
      </c>
      <c r="I1360" s="8">
        <v>58</v>
      </c>
      <c r="J1360" s="8">
        <v>0</v>
      </c>
      <c r="K1360" s="8">
        <v>58</v>
      </c>
      <c r="L1360" s="9"/>
      <c r="M1360" s="9"/>
      <c r="N1360" s="9"/>
      <c r="O1360" s="9"/>
      <c r="P1360" s="9"/>
      <c r="Q1360" s="9"/>
      <c r="R1360" s="9"/>
      <c r="S1360" s="9"/>
      <c r="T1360" s="9"/>
      <c r="U1360" s="9"/>
    </row>
    <row r="1361" spans="1:21" ht="12.75" hidden="1" customHeight="1" x14ac:dyDescent="0.25">
      <c r="A1361" s="6">
        <v>1022</v>
      </c>
      <c r="B1361" s="7" t="s">
        <v>2228</v>
      </c>
      <c r="C1361" s="7" t="s">
        <v>2099</v>
      </c>
      <c r="D1361" s="7" t="str">
        <f t="shared" si="0"/>
        <v>021100096311Thực tập Kỹ thuật lái xe</v>
      </c>
      <c r="E1361" s="7" t="s">
        <v>2220</v>
      </c>
      <c r="F1361" s="7" t="str">
        <f t="shared" si="1"/>
        <v>02110009631117C1-CNÔ11</v>
      </c>
      <c r="G1361" s="8">
        <v>1</v>
      </c>
      <c r="H1361" s="7" t="s">
        <v>314</v>
      </c>
      <c r="I1361" s="8">
        <v>58</v>
      </c>
      <c r="J1361" s="8">
        <v>0</v>
      </c>
      <c r="K1361" s="8">
        <v>58</v>
      </c>
      <c r="L1361" s="9"/>
      <c r="M1361" s="9"/>
      <c r="N1361" s="9"/>
      <c r="O1361" s="9"/>
      <c r="P1361" s="9"/>
      <c r="Q1361" s="9"/>
      <c r="R1361" s="9"/>
      <c r="S1361" s="9"/>
      <c r="T1361" s="9"/>
      <c r="U1361" s="9"/>
    </row>
    <row r="1362" spans="1:21" ht="12.75" hidden="1" customHeight="1" x14ac:dyDescent="0.25">
      <c r="A1362" s="6">
        <v>1023</v>
      </c>
      <c r="B1362" s="7" t="s">
        <v>2229</v>
      </c>
      <c r="C1362" s="7" t="s">
        <v>306</v>
      </c>
      <c r="D1362" s="7" t="str">
        <f t="shared" si="0"/>
        <v>021100095911Thực tập Nguội cơ bản</v>
      </c>
      <c r="E1362" s="7" t="s">
        <v>2220</v>
      </c>
      <c r="F1362" s="7" t="str">
        <f t="shared" si="1"/>
        <v>02110009591117C1-CNÔ11</v>
      </c>
      <c r="G1362" s="8">
        <v>1</v>
      </c>
      <c r="H1362" s="7" t="s">
        <v>683</v>
      </c>
      <c r="I1362" s="8">
        <v>58</v>
      </c>
      <c r="J1362" s="8">
        <v>0</v>
      </c>
      <c r="K1362" s="8">
        <v>58</v>
      </c>
      <c r="L1362" s="9"/>
      <c r="M1362" s="9"/>
      <c r="N1362" s="9"/>
      <c r="O1362" s="9"/>
      <c r="P1362" s="9"/>
      <c r="Q1362" s="9"/>
      <c r="R1362" s="9"/>
      <c r="S1362" s="9"/>
      <c r="T1362" s="9"/>
      <c r="U1362" s="9"/>
    </row>
    <row r="1363" spans="1:21" ht="12.75" hidden="1" customHeight="1" x14ac:dyDescent="0.25">
      <c r="A1363" s="6">
        <v>1024</v>
      </c>
      <c r="B1363" s="7" t="s">
        <v>2230</v>
      </c>
      <c r="C1363" s="7" t="s">
        <v>303</v>
      </c>
      <c r="D1363" s="7" t="str">
        <f t="shared" si="0"/>
        <v>021100094825Vẽ kỹ thuật</v>
      </c>
      <c r="E1363" s="7" t="s">
        <v>2220</v>
      </c>
      <c r="F1363" s="7" t="str">
        <f t="shared" si="1"/>
        <v>02110009482517C1-CNÔ11</v>
      </c>
      <c r="G1363" s="8">
        <v>1</v>
      </c>
      <c r="H1363" s="7" t="s">
        <v>673</v>
      </c>
      <c r="I1363" s="8">
        <v>58</v>
      </c>
      <c r="J1363" s="8">
        <v>0</v>
      </c>
      <c r="K1363" s="8">
        <v>58</v>
      </c>
      <c r="L1363" s="9"/>
      <c r="M1363" s="9"/>
      <c r="N1363" s="9"/>
      <c r="O1363" s="9"/>
      <c r="P1363" s="9"/>
      <c r="Q1363" s="9"/>
      <c r="R1363" s="9"/>
      <c r="S1363" s="9"/>
      <c r="T1363" s="9"/>
      <c r="U1363" s="9"/>
    </row>
    <row r="1364" spans="1:21" ht="12.75" hidden="1" customHeight="1" x14ac:dyDescent="0.25">
      <c r="A1364" s="6">
        <v>1025</v>
      </c>
      <c r="B1364" s="7" t="s">
        <v>2231</v>
      </c>
      <c r="C1364" s="7" t="s">
        <v>1597</v>
      </c>
      <c r="D1364" s="7" t="str">
        <f t="shared" si="0"/>
        <v>021100096212Động cơ đốt trong</v>
      </c>
      <c r="E1364" s="7" t="s">
        <v>2232</v>
      </c>
      <c r="F1364" s="7" t="str">
        <f t="shared" si="1"/>
        <v>02110009621217C1-CNÔ12</v>
      </c>
      <c r="G1364" s="8">
        <v>1</v>
      </c>
      <c r="H1364" s="7" t="s">
        <v>2190</v>
      </c>
      <c r="I1364" s="8">
        <v>58</v>
      </c>
      <c r="J1364" s="8">
        <v>0</v>
      </c>
      <c r="K1364" s="8">
        <v>58</v>
      </c>
      <c r="L1364" s="9"/>
      <c r="M1364" s="9"/>
      <c r="N1364" s="9"/>
      <c r="O1364" s="9"/>
      <c r="P1364" s="9"/>
      <c r="Q1364" s="9"/>
      <c r="R1364" s="9"/>
      <c r="S1364" s="9"/>
      <c r="T1364" s="9"/>
      <c r="U1364" s="9"/>
    </row>
    <row r="1365" spans="1:21" ht="12.75" hidden="1" customHeight="1" x14ac:dyDescent="0.25">
      <c r="A1365" s="6">
        <v>1026</v>
      </c>
      <c r="B1365" s="7" t="s">
        <v>2233</v>
      </c>
      <c r="C1365" s="7" t="s">
        <v>791</v>
      </c>
      <c r="D1365" s="7" t="str">
        <f t="shared" si="0"/>
        <v>021100076926Dung sai - Kỹ thuật đo</v>
      </c>
      <c r="E1365" s="7" t="s">
        <v>2232</v>
      </c>
      <c r="F1365" s="7" t="str">
        <f t="shared" si="1"/>
        <v>02110007692617C1-CNÔ12</v>
      </c>
      <c r="G1365" s="8">
        <v>1</v>
      </c>
      <c r="H1365" s="7" t="s">
        <v>686</v>
      </c>
      <c r="I1365" s="8">
        <v>58</v>
      </c>
      <c r="J1365" s="8">
        <v>0</v>
      </c>
      <c r="K1365" s="8">
        <v>58</v>
      </c>
      <c r="L1365" s="9"/>
      <c r="M1365" s="9"/>
      <c r="N1365" s="9"/>
      <c r="O1365" s="9"/>
      <c r="P1365" s="9"/>
      <c r="Q1365" s="9"/>
      <c r="R1365" s="9"/>
      <c r="S1365" s="9"/>
      <c r="T1365" s="9"/>
      <c r="U1365" s="9"/>
    </row>
    <row r="1366" spans="1:21" ht="12.75" hidden="1" customHeight="1" x14ac:dyDescent="0.25">
      <c r="A1366" s="6">
        <v>1027</v>
      </c>
      <c r="B1366" s="7" t="s">
        <v>2234</v>
      </c>
      <c r="C1366" s="7" t="s">
        <v>716</v>
      </c>
      <c r="D1366" s="7" t="str">
        <f t="shared" si="0"/>
        <v>021100096112Kỹ thuật điện - điện tử</v>
      </c>
      <c r="E1366" s="7" t="s">
        <v>2232</v>
      </c>
      <c r="F1366" s="7" t="str">
        <f t="shared" si="1"/>
        <v>02110009611217C1-CNÔ12</v>
      </c>
      <c r="G1366" s="8">
        <v>1</v>
      </c>
      <c r="H1366" s="7" t="s">
        <v>2190</v>
      </c>
      <c r="I1366" s="8">
        <v>58</v>
      </c>
      <c r="J1366" s="8">
        <v>0</v>
      </c>
      <c r="K1366" s="8">
        <v>58</v>
      </c>
      <c r="L1366" s="9"/>
      <c r="M1366" s="9"/>
      <c r="N1366" s="9"/>
      <c r="O1366" s="9"/>
      <c r="P1366" s="9"/>
      <c r="Q1366" s="9"/>
      <c r="R1366" s="9"/>
      <c r="S1366" s="9"/>
      <c r="T1366" s="9"/>
      <c r="U1366" s="9"/>
    </row>
    <row r="1367" spans="1:21" ht="12.75" hidden="1" customHeight="1" x14ac:dyDescent="0.25">
      <c r="A1367" s="6">
        <v>1028</v>
      </c>
      <c r="B1367" s="7" t="s">
        <v>2235</v>
      </c>
      <c r="C1367" s="7" t="s">
        <v>381</v>
      </c>
      <c r="D1367" s="7" t="str">
        <f t="shared" si="0"/>
        <v>SHCN(12+)130Sinh hoạt chủ nhiệm</v>
      </c>
      <c r="E1367" s="7" t="s">
        <v>2232</v>
      </c>
      <c r="F1367" s="7" t="str">
        <f t="shared" si="1"/>
        <v>SHCN(12+)13017C1-CNÔ12</v>
      </c>
      <c r="G1367" s="8">
        <v>1</v>
      </c>
      <c r="H1367" s="7" t="s">
        <v>2236</v>
      </c>
      <c r="I1367" s="8">
        <v>58</v>
      </c>
      <c r="J1367" s="8">
        <v>0</v>
      </c>
      <c r="K1367" s="8">
        <v>58</v>
      </c>
      <c r="L1367" s="9"/>
      <c r="M1367" s="9"/>
      <c r="N1367" s="9"/>
      <c r="O1367" s="9"/>
      <c r="P1367" s="9"/>
      <c r="Q1367" s="9"/>
      <c r="R1367" s="9"/>
      <c r="S1367" s="9"/>
      <c r="T1367" s="9"/>
      <c r="U1367" s="9"/>
    </row>
    <row r="1368" spans="1:21" ht="12.75" hidden="1" customHeight="1" x14ac:dyDescent="0.25">
      <c r="A1368" s="6">
        <v>1029</v>
      </c>
      <c r="B1368" s="7" t="s">
        <v>2237</v>
      </c>
      <c r="C1368" s="7" t="s">
        <v>2097</v>
      </c>
      <c r="D1368" s="7" t="str">
        <f t="shared" si="0"/>
        <v>021100096012Thực tập Hàn cơ bản</v>
      </c>
      <c r="E1368" s="7" t="s">
        <v>2232</v>
      </c>
      <c r="F1368" s="7" t="str">
        <f t="shared" si="1"/>
        <v>02110009601217C1-CNÔ12</v>
      </c>
      <c r="G1368" s="8">
        <v>1</v>
      </c>
      <c r="H1368" s="7" t="s">
        <v>542</v>
      </c>
      <c r="I1368" s="8">
        <v>58</v>
      </c>
      <c r="J1368" s="8">
        <v>0</v>
      </c>
      <c r="K1368" s="8">
        <v>58</v>
      </c>
      <c r="L1368" s="9"/>
      <c r="M1368" s="9"/>
      <c r="N1368" s="9"/>
      <c r="O1368" s="9"/>
      <c r="P1368" s="9"/>
      <c r="Q1368" s="9"/>
      <c r="R1368" s="9"/>
      <c r="S1368" s="9"/>
      <c r="T1368" s="9"/>
      <c r="U1368" s="9"/>
    </row>
    <row r="1369" spans="1:21" ht="12.75" hidden="1" customHeight="1" x14ac:dyDescent="0.25">
      <c r="A1369" s="6">
        <v>1030</v>
      </c>
      <c r="B1369" s="7" t="s">
        <v>2238</v>
      </c>
      <c r="C1369" s="7" t="s">
        <v>2099</v>
      </c>
      <c r="D1369" s="7" t="str">
        <f t="shared" si="0"/>
        <v>021100096312Thực tập Kỹ thuật lái xe</v>
      </c>
      <c r="E1369" s="7" t="s">
        <v>2232</v>
      </c>
      <c r="F1369" s="7" t="str">
        <f t="shared" si="1"/>
        <v>02110009631217C1-CNÔ12</v>
      </c>
      <c r="G1369" s="8">
        <v>1</v>
      </c>
      <c r="H1369" s="7" t="s">
        <v>171</v>
      </c>
      <c r="I1369" s="8">
        <v>58</v>
      </c>
      <c r="J1369" s="8">
        <v>0</v>
      </c>
      <c r="K1369" s="8">
        <v>58</v>
      </c>
      <c r="L1369" s="9"/>
      <c r="M1369" s="9"/>
      <c r="N1369" s="9"/>
      <c r="O1369" s="9"/>
      <c r="P1369" s="9"/>
      <c r="Q1369" s="9"/>
      <c r="R1369" s="9"/>
      <c r="S1369" s="9"/>
      <c r="T1369" s="9"/>
      <c r="U1369" s="9"/>
    </row>
    <row r="1370" spans="1:21" ht="12.75" hidden="1" customHeight="1" x14ac:dyDescent="0.25">
      <c r="A1370" s="6">
        <v>1031</v>
      </c>
      <c r="B1370" s="7" t="s">
        <v>2239</v>
      </c>
      <c r="C1370" s="7" t="s">
        <v>306</v>
      </c>
      <c r="D1370" s="7" t="str">
        <f t="shared" si="0"/>
        <v>021100095912Thực tập Nguội cơ bản</v>
      </c>
      <c r="E1370" s="7" t="s">
        <v>2232</v>
      </c>
      <c r="F1370" s="7" t="str">
        <f t="shared" si="1"/>
        <v>02110009591217C1-CNÔ12</v>
      </c>
      <c r="G1370" s="8">
        <v>1</v>
      </c>
      <c r="H1370" s="7" t="s">
        <v>683</v>
      </c>
      <c r="I1370" s="8">
        <v>58</v>
      </c>
      <c r="J1370" s="8">
        <v>0</v>
      </c>
      <c r="K1370" s="8">
        <v>58</v>
      </c>
      <c r="L1370" s="9"/>
      <c r="M1370" s="9"/>
      <c r="N1370" s="9"/>
      <c r="O1370" s="9"/>
      <c r="P1370" s="9"/>
      <c r="Q1370" s="9"/>
      <c r="R1370" s="9"/>
      <c r="S1370" s="9"/>
      <c r="T1370" s="9"/>
      <c r="U1370" s="9"/>
    </row>
    <row r="1371" spans="1:21" ht="12.75" hidden="1" customHeight="1" x14ac:dyDescent="0.25">
      <c r="A1371" s="6">
        <v>1032</v>
      </c>
      <c r="B1371" s="7" t="s">
        <v>2240</v>
      </c>
      <c r="C1371" s="7" t="s">
        <v>303</v>
      </c>
      <c r="D1371" s="7" t="str">
        <f t="shared" si="0"/>
        <v>021100094826Vẽ kỹ thuật</v>
      </c>
      <c r="E1371" s="7" t="s">
        <v>2232</v>
      </c>
      <c r="F1371" s="7" t="str">
        <f t="shared" si="1"/>
        <v>02110009482617C1-CNÔ12</v>
      </c>
      <c r="G1371" s="8">
        <v>1</v>
      </c>
      <c r="H1371" s="7" t="s">
        <v>673</v>
      </c>
      <c r="I1371" s="8">
        <v>58</v>
      </c>
      <c r="J1371" s="8">
        <v>0</v>
      </c>
      <c r="K1371" s="8">
        <v>58</v>
      </c>
      <c r="L1371" s="9"/>
      <c r="M1371" s="9"/>
      <c r="N1371" s="9"/>
      <c r="O1371" s="9"/>
      <c r="P1371" s="9"/>
      <c r="Q1371" s="9"/>
      <c r="R1371" s="9"/>
      <c r="S1371" s="9"/>
      <c r="T1371" s="9"/>
      <c r="U1371" s="9"/>
    </row>
    <row r="1372" spans="1:21" ht="12.75" hidden="1" customHeight="1" x14ac:dyDescent="0.25">
      <c r="A1372" s="6">
        <v>1033</v>
      </c>
      <c r="B1372" s="7" t="s">
        <v>2241</v>
      </c>
      <c r="C1372" s="7" t="s">
        <v>1597</v>
      </c>
      <c r="D1372" s="7" t="str">
        <f t="shared" si="0"/>
        <v>021100096213Động cơ đốt trong</v>
      </c>
      <c r="E1372" s="7" t="s">
        <v>2242</v>
      </c>
      <c r="F1372" s="7" t="str">
        <f t="shared" si="1"/>
        <v>02110009621317C1-CNÔ13</v>
      </c>
      <c r="G1372" s="8">
        <v>1</v>
      </c>
      <c r="H1372" s="7" t="s">
        <v>2190</v>
      </c>
      <c r="I1372" s="8">
        <v>58</v>
      </c>
      <c r="J1372" s="8">
        <v>0</v>
      </c>
      <c r="K1372" s="8">
        <v>58</v>
      </c>
      <c r="L1372" s="9"/>
      <c r="M1372" s="9"/>
      <c r="N1372" s="9"/>
      <c r="O1372" s="9"/>
      <c r="P1372" s="9"/>
      <c r="Q1372" s="9"/>
      <c r="R1372" s="9"/>
      <c r="S1372" s="9"/>
      <c r="T1372" s="9"/>
      <c r="U1372" s="9"/>
    </row>
    <row r="1373" spans="1:21" ht="12.75" hidden="1" customHeight="1" x14ac:dyDescent="0.25">
      <c r="A1373" s="6">
        <v>1034</v>
      </c>
      <c r="B1373" s="7" t="s">
        <v>2243</v>
      </c>
      <c r="C1373" s="7" t="s">
        <v>791</v>
      </c>
      <c r="D1373" s="7" t="str">
        <f t="shared" si="0"/>
        <v>021100076927Dung sai - Kỹ thuật đo</v>
      </c>
      <c r="E1373" s="7" t="s">
        <v>2242</v>
      </c>
      <c r="F1373" s="7" t="str">
        <f t="shared" si="1"/>
        <v>02110007692717C1-CNÔ13</v>
      </c>
      <c r="G1373" s="8">
        <v>1</v>
      </c>
      <c r="H1373" s="7" t="s">
        <v>2193</v>
      </c>
      <c r="I1373" s="8">
        <v>58</v>
      </c>
      <c r="J1373" s="8">
        <v>0</v>
      </c>
      <c r="K1373" s="8">
        <v>58</v>
      </c>
      <c r="L1373" s="9"/>
      <c r="M1373" s="9"/>
      <c r="N1373" s="9"/>
      <c r="O1373" s="9"/>
      <c r="P1373" s="9"/>
      <c r="Q1373" s="9"/>
      <c r="R1373" s="9"/>
      <c r="S1373" s="9"/>
      <c r="T1373" s="9"/>
      <c r="U1373" s="9"/>
    </row>
    <row r="1374" spans="1:21" ht="12.75" hidden="1" customHeight="1" x14ac:dyDescent="0.25">
      <c r="A1374" s="6">
        <v>1035</v>
      </c>
      <c r="B1374" s="7" t="s">
        <v>2244</v>
      </c>
      <c r="C1374" s="7" t="s">
        <v>716</v>
      </c>
      <c r="D1374" s="7" t="str">
        <f t="shared" si="0"/>
        <v>021100096113Kỹ thuật điện - điện tử</v>
      </c>
      <c r="E1374" s="7" t="s">
        <v>2242</v>
      </c>
      <c r="F1374" s="7" t="str">
        <f t="shared" si="1"/>
        <v>02110009611317C1-CNÔ13</v>
      </c>
      <c r="G1374" s="8">
        <v>1</v>
      </c>
      <c r="H1374" s="7" t="s">
        <v>2190</v>
      </c>
      <c r="I1374" s="8">
        <v>58</v>
      </c>
      <c r="J1374" s="8">
        <v>0</v>
      </c>
      <c r="K1374" s="8">
        <v>58</v>
      </c>
      <c r="L1374" s="9"/>
      <c r="M1374" s="9"/>
      <c r="N1374" s="9"/>
      <c r="O1374" s="9"/>
      <c r="P1374" s="9"/>
      <c r="Q1374" s="9"/>
      <c r="R1374" s="9"/>
      <c r="S1374" s="9"/>
      <c r="T1374" s="9"/>
      <c r="U1374" s="9"/>
    </row>
    <row r="1375" spans="1:21" ht="12.75" hidden="1" customHeight="1" x14ac:dyDescent="0.25">
      <c r="A1375" s="6">
        <v>1036</v>
      </c>
      <c r="B1375" s="7" t="s">
        <v>2245</v>
      </c>
      <c r="C1375" s="7" t="s">
        <v>381</v>
      </c>
      <c r="D1375" s="7" t="str">
        <f t="shared" si="0"/>
        <v>SHCN(12+)131Sinh hoạt chủ nhiệm</v>
      </c>
      <c r="E1375" s="7" t="s">
        <v>2242</v>
      </c>
      <c r="F1375" s="7" t="str">
        <f t="shared" si="1"/>
        <v>SHCN(12+)13117C1-CNÔ13</v>
      </c>
      <c r="G1375" s="8">
        <v>1</v>
      </c>
      <c r="H1375" s="7" t="s">
        <v>1720</v>
      </c>
      <c r="I1375" s="8">
        <v>58</v>
      </c>
      <c r="J1375" s="8">
        <v>0</v>
      </c>
      <c r="K1375" s="8">
        <v>58</v>
      </c>
      <c r="L1375" s="9"/>
      <c r="M1375" s="9"/>
      <c r="N1375" s="9"/>
      <c r="O1375" s="9"/>
      <c r="P1375" s="9"/>
      <c r="Q1375" s="9"/>
      <c r="R1375" s="9"/>
      <c r="S1375" s="9"/>
      <c r="T1375" s="9"/>
      <c r="U1375" s="9"/>
    </row>
    <row r="1376" spans="1:21" ht="12.75" hidden="1" customHeight="1" x14ac:dyDescent="0.25">
      <c r="A1376" s="6">
        <v>1037</v>
      </c>
      <c r="B1376" s="7" t="s">
        <v>2246</v>
      </c>
      <c r="C1376" s="7" t="s">
        <v>2097</v>
      </c>
      <c r="D1376" s="7" t="str">
        <f t="shared" si="0"/>
        <v>021100096013Thực tập Hàn cơ bản</v>
      </c>
      <c r="E1376" s="7" t="s">
        <v>2242</v>
      </c>
      <c r="F1376" s="7" t="str">
        <f t="shared" si="1"/>
        <v>02110009601317C1-CNÔ13</v>
      </c>
      <c r="G1376" s="8">
        <v>1</v>
      </c>
      <c r="H1376" s="7" t="s">
        <v>680</v>
      </c>
      <c r="I1376" s="8">
        <v>58</v>
      </c>
      <c r="J1376" s="8">
        <v>0</v>
      </c>
      <c r="K1376" s="8">
        <v>58</v>
      </c>
      <c r="L1376" s="9"/>
      <c r="M1376" s="9"/>
      <c r="N1376" s="9"/>
      <c r="O1376" s="9"/>
      <c r="P1376" s="9"/>
      <c r="Q1376" s="9"/>
      <c r="R1376" s="9"/>
      <c r="S1376" s="9"/>
      <c r="T1376" s="9"/>
      <c r="U1376" s="9"/>
    </row>
    <row r="1377" spans="1:21" ht="12.75" hidden="1" customHeight="1" x14ac:dyDescent="0.25">
      <c r="A1377" s="6">
        <v>1038</v>
      </c>
      <c r="B1377" s="7" t="s">
        <v>2247</v>
      </c>
      <c r="C1377" s="7" t="s">
        <v>2099</v>
      </c>
      <c r="D1377" s="7" t="str">
        <f t="shared" si="0"/>
        <v>021100096313Thực tập Kỹ thuật lái xe</v>
      </c>
      <c r="E1377" s="7" t="s">
        <v>2242</v>
      </c>
      <c r="F1377" s="7" t="str">
        <f t="shared" si="1"/>
        <v>02110009631317C1-CNÔ13</v>
      </c>
      <c r="G1377" s="8">
        <v>1</v>
      </c>
      <c r="H1377" s="7" t="s">
        <v>490</v>
      </c>
      <c r="I1377" s="8">
        <v>58</v>
      </c>
      <c r="J1377" s="8">
        <v>0</v>
      </c>
      <c r="K1377" s="8">
        <v>58</v>
      </c>
      <c r="L1377" s="9"/>
      <c r="M1377" s="9"/>
      <c r="N1377" s="9"/>
      <c r="O1377" s="9"/>
      <c r="P1377" s="9"/>
      <c r="Q1377" s="9"/>
      <c r="R1377" s="9"/>
      <c r="S1377" s="9"/>
      <c r="T1377" s="9"/>
      <c r="U1377" s="9"/>
    </row>
    <row r="1378" spans="1:21" ht="12.75" hidden="1" customHeight="1" x14ac:dyDescent="0.25">
      <c r="A1378" s="6">
        <v>1039</v>
      </c>
      <c r="B1378" s="7" t="s">
        <v>2248</v>
      </c>
      <c r="C1378" s="7" t="s">
        <v>306</v>
      </c>
      <c r="D1378" s="7" t="str">
        <f t="shared" si="0"/>
        <v>021100095913Thực tập Nguội cơ bản</v>
      </c>
      <c r="E1378" s="7" t="s">
        <v>2242</v>
      </c>
      <c r="F1378" s="7" t="str">
        <f t="shared" si="1"/>
        <v>02110009591317C1-CNÔ13</v>
      </c>
      <c r="G1378" s="8">
        <v>1</v>
      </c>
      <c r="H1378" s="7" t="s">
        <v>963</v>
      </c>
      <c r="I1378" s="8">
        <v>59</v>
      </c>
      <c r="J1378" s="8">
        <v>59</v>
      </c>
      <c r="K1378" s="8">
        <v>0</v>
      </c>
      <c r="L1378" s="9"/>
      <c r="M1378" s="9"/>
      <c r="N1378" s="9"/>
      <c r="O1378" s="9"/>
      <c r="P1378" s="9"/>
      <c r="Q1378" s="9"/>
      <c r="R1378" s="9"/>
      <c r="S1378" s="9"/>
      <c r="T1378" s="9"/>
      <c r="U1378" s="9"/>
    </row>
    <row r="1379" spans="1:21" ht="12.75" hidden="1" customHeight="1" x14ac:dyDescent="0.25">
      <c r="A1379" s="6">
        <v>1040</v>
      </c>
      <c r="B1379" s="7" t="s">
        <v>2249</v>
      </c>
      <c r="C1379" s="7" t="s">
        <v>303</v>
      </c>
      <c r="D1379" s="7" t="str">
        <f t="shared" si="0"/>
        <v>021100094827Vẽ kỹ thuật</v>
      </c>
      <c r="E1379" s="7" t="s">
        <v>2242</v>
      </c>
      <c r="F1379" s="7" t="str">
        <f t="shared" si="1"/>
        <v>02110009482717C1-CNÔ13</v>
      </c>
      <c r="G1379" s="8">
        <v>1</v>
      </c>
      <c r="H1379" s="7" t="s">
        <v>2014</v>
      </c>
      <c r="I1379" s="8">
        <v>58</v>
      </c>
      <c r="J1379" s="8">
        <v>0</v>
      </c>
      <c r="K1379" s="8">
        <v>58</v>
      </c>
      <c r="L1379" s="9"/>
      <c r="M1379" s="9"/>
      <c r="N1379" s="9"/>
      <c r="O1379" s="9"/>
      <c r="P1379" s="9"/>
      <c r="Q1379" s="9"/>
      <c r="R1379" s="9"/>
      <c r="S1379" s="9"/>
      <c r="T1379" s="9"/>
      <c r="U1379" s="9"/>
    </row>
    <row r="1380" spans="1:21" ht="12.75" hidden="1" customHeight="1" x14ac:dyDescent="0.25">
      <c r="A1380" s="6">
        <v>1041</v>
      </c>
      <c r="B1380" s="7" t="s">
        <v>2250</v>
      </c>
      <c r="C1380" s="7" t="s">
        <v>1597</v>
      </c>
      <c r="D1380" s="7" t="str">
        <f t="shared" si="0"/>
        <v>021100096214Động cơ đốt trong</v>
      </c>
      <c r="E1380" s="7" t="s">
        <v>2251</v>
      </c>
      <c r="F1380" s="7" t="str">
        <f t="shared" si="1"/>
        <v>02110009621417C1-CNÔ14</v>
      </c>
      <c r="G1380" s="8">
        <v>1</v>
      </c>
      <c r="H1380" s="7" t="s">
        <v>317</v>
      </c>
      <c r="I1380" s="8">
        <v>58</v>
      </c>
      <c r="J1380" s="8">
        <v>0</v>
      </c>
      <c r="K1380" s="8">
        <v>58</v>
      </c>
      <c r="L1380" s="9"/>
      <c r="M1380" s="9"/>
      <c r="N1380" s="9"/>
      <c r="O1380" s="9"/>
      <c r="P1380" s="9"/>
      <c r="Q1380" s="9"/>
      <c r="R1380" s="9"/>
      <c r="S1380" s="9"/>
      <c r="T1380" s="9"/>
      <c r="U1380" s="9"/>
    </row>
    <row r="1381" spans="1:21" ht="12.75" hidden="1" customHeight="1" x14ac:dyDescent="0.25">
      <c r="A1381" s="6">
        <v>1042</v>
      </c>
      <c r="B1381" s="7" t="s">
        <v>2252</v>
      </c>
      <c r="C1381" s="7" t="s">
        <v>791</v>
      </c>
      <c r="D1381" s="7" t="str">
        <f t="shared" si="0"/>
        <v>021100076928Dung sai - Kỹ thuật đo</v>
      </c>
      <c r="E1381" s="7" t="s">
        <v>2251</v>
      </c>
      <c r="F1381" s="7" t="str">
        <f t="shared" si="1"/>
        <v>02110007692817C1-CNÔ14</v>
      </c>
      <c r="G1381" s="8">
        <v>1</v>
      </c>
      <c r="H1381" s="7" t="s">
        <v>2193</v>
      </c>
      <c r="I1381" s="8">
        <v>58</v>
      </c>
      <c r="J1381" s="8">
        <v>0</v>
      </c>
      <c r="K1381" s="8">
        <v>58</v>
      </c>
      <c r="L1381" s="9"/>
      <c r="M1381" s="9"/>
      <c r="N1381" s="9"/>
      <c r="O1381" s="9"/>
      <c r="P1381" s="9"/>
      <c r="Q1381" s="9"/>
      <c r="R1381" s="9"/>
      <c r="S1381" s="9"/>
      <c r="T1381" s="9"/>
      <c r="U1381" s="9"/>
    </row>
    <row r="1382" spans="1:21" ht="12.75" hidden="1" customHeight="1" x14ac:dyDescent="0.25">
      <c r="A1382" s="6">
        <v>1043</v>
      </c>
      <c r="B1382" s="7" t="s">
        <v>2253</v>
      </c>
      <c r="C1382" s="7" t="s">
        <v>716</v>
      </c>
      <c r="D1382" s="7" t="str">
        <f t="shared" si="0"/>
        <v>021100096114Kỹ thuật điện - điện tử</v>
      </c>
      <c r="E1382" s="7" t="s">
        <v>2251</v>
      </c>
      <c r="F1382" s="7" t="str">
        <f t="shared" si="1"/>
        <v>02110009611417C1-CNÔ14</v>
      </c>
      <c r="G1382" s="8">
        <v>1</v>
      </c>
      <c r="H1382" s="7" t="s">
        <v>317</v>
      </c>
      <c r="I1382" s="8">
        <v>58</v>
      </c>
      <c r="J1382" s="8">
        <v>0</v>
      </c>
      <c r="K1382" s="8">
        <v>58</v>
      </c>
      <c r="L1382" s="9"/>
      <c r="M1382" s="9"/>
      <c r="N1382" s="9"/>
      <c r="O1382" s="9"/>
      <c r="P1382" s="9"/>
      <c r="Q1382" s="9"/>
      <c r="R1382" s="9"/>
      <c r="S1382" s="9"/>
      <c r="T1382" s="9"/>
      <c r="U1382" s="9"/>
    </row>
    <row r="1383" spans="1:21" ht="12.75" hidden="1" customHeight="1" x14ac:dyDescent="0.25">
      <c r="A1383" s="6">
        <v>1044</v>
      </c>
      <c r="B1383" s="7" t="s">
        <v>2254</v>
      </c>
      <c r="C1383" s="7" t="s">
        <v>381</v>
      </c>
      <c r="D1383" s="7" t="str">
        <f t="shared" si="0"/>
        <v>SHCN(12+)132Sinh hoạt chủ nhiệm</v>
      </c>
      <c r="E1383" s="7" t="s">
        <v>2251</v>
      </c>
      <c r="F1383" s="7" t="str">
        <f t="shared" si="1"/>
        <v>SHCN(12+)13217C1-CNÔ14</v>
      </c>
      <c r="G1383" s="8">
        <v>1</v>
      </c>
      <c r="H1383" s="7" t="s">
        <v>2255</v>
      </c>
      <c r="I1383" s="8">
        <v>58</v>
      </c>
      <c r="J1383" s="8">
        <v>0</v>
      </c>
      <c r="K1383" s="8">
        <v>58</v>
      </c>
      <c r="L1383" s="9"/>
      <c r="M1383" s="9"/>
      <c r="N1383" s="9"/>
      <c r="O1383" s="9"/>
      <c r="P1383" s="9"/>
      <c r="Q1383" s="9"/>
      <c r="R1383" s="9"/>
      <c r="S1383" s="9"/>
      <c r="T1383" s="9"/>
      <c r="U1383" s="9"/>
    </row>
    <row r="1384" spans="1:21" ht="12.75" hidden="1" customHeight="1" x14ac:dyDescent="0.25">
      <c r="A1384" s="6">
        <v>1045</v>
      </c>
      <c r="B1384" s="7" t="s">
        <v>2256</v>
      </c>
      <c r="C1384" s="7" t="s">
        <v>2097</v>
      </c>
      <c r="D1384" s="7" t="str">
        <f t="shared" si="0"/>
        <v>021100096014Thực tập Hàn cơ bản</v>
      </c>
      <c r="E1384" s="7" t="s">
        <v>2251</v>
      </c>
      <c r="F1384" s="7" t="str">
        <f t="shared" si="1"/>
        <v>02110009601417C1-CNÔ14</v>
      </c>
      <c r="G1384" s="8">
        <v>1</v>
      </c>
      <c r="H1384" s="7" t="s">
        <v>680</v>
      </c>
      <c r="I1384" s="8">
        <v>58</v>
      </c>
      <c r="J1384" s="8">
        <v>0</v>
      </c>
      <c r="K1384" s="8">
        <v>58</v>
      </c>
      <c r="L1384" s="9"/>
      <c r="M1384" s="9"/>
      <c r="N1384" s="9"/>
      <c r="O1384" s="9"/>
      <c r="P1384" s="9"/>
      <c r="Q1384" s="9"/>
      <c r="R1384" s="9"/>
      <c r="S1384" s="9"/>
      <c r="T1384" s="9"/>
      <c r="U1384" s="9"/>
    </row>
    <row r="1385" spans="1:21" ht="12.75" hidden="1" customHeight="1" x14ac:dyDescent="0.25">
      <c r="A1385" s="6">
        <v>1046</v>
      </c>
      <c r="B1385" s="7" t="s">
        <v>2257</v>
      </c>
      <c r="C1385" s="7" t="s">
        <v>2099</v>
      </c>
      <c r="D1385" s="7" t="str">
        <f t="shared" si="0"/>
        <v>021100096314Thực tập Kỹ thuật lái xe</v>
      </c>
      <c r="E1385" s="7" t="s">
        <v>2251</v>
      </c>
      <c r="F1385" s="7" t="str">
        <f t="shared" si="1"/>
        <v>02110009631417C1-CNÔ14</v>
      </c>
      <c r="G1385" s="8">
        <v>1</v>
      </c>
      <c r="H1385" s="7" t="s">
        <v>314</v>
      </c>
      <c r="I1385" s="8">
        <v>58</v>
      </c>
      <c r="J1385" s="8">
        <v>0</v>
      </c>
      <c r="K1385" s="8">
        <v>58</v>
      </c>
      <c r="L1385" s="9"/>
      <c r="M1385" s="9"/>
      <c r="N1385" s="9"/>
      <c r="O1385" s="9"/>
      <c r="P1385" s="9"/>
      <c r="Q1385" s="9"/>
      <c r="R1385" s="9"/>
      <c r="S1385" s="9"/>
      <c r="T1385" s="9"/>
      <c r="U1385" s="9"/>
    </row>
    <row r="1386" spans="1:21" ht="12.75" hidden="1" customHeight="1" x14ac:dyDescent="0.25">
      <c r="A1386" s="6">
        <v>1047</v>
      </c>
      <c r="B1386" s="7" t="s">
        <v>2258</v>
      </c>
      <c r="C1386" s="7" t="s">
        <v>306</v>
      </c>
      <c r="D1386" s="7" t="str">
        <f t="shared" si="0"/>
        <v>021100095914Thực tập Nguội cơ bản</v>
      </c>
      <c r="E1386" s="7" t="s">
        <v>2251</v>
      </c>
      <c r="F1386" s="7" t="str">
        <f t="shared" si="1"/>
        <v>02110009591417C1-CNÔ14</v>
      </c>
      <c r="G1386" s="8">
        <v>1</v>
      </c>
      <c r="H1386" s="7" t="s">
        <v>963</v>
      </c>
      <c r="I1386" s="8">
        <v>58</v>
      </c>
      <c r="J1386" s="8">
        <v>58</v>
      </c>
      <c r="K1386" s="8">
        <v>0</v>
      </c>
      <c r="L1386" s="9"/>
      <c r="M1386" s="9"/>
      <c r="N1386" s="9"/>
      <c r="O1386" s="9"/>
      <c r="P1386" s="9"/>
      <c r="Q1386" s="9"/>
      <c r="R1386" s="9"/>
      <c r="S1386" s="9"/>
      <c r="T1386" s="9"/>
      <c r="U1386" s="9"/>
    </row>
    <row r="1387" spans="1:21" ht="12.75" hidden="1" customHeight="1" x14ac:dyDescent="0.25">
      <c r="A1387" s="6">
        <v>1048</v>
      </c>
      <c r="B1387" s="7" t="s">
        <v>2259</v>
      </c>
      <c r="C1387" s="7" t="s">
        <v>303</v>
      </c>
      <c r="D1387" s="7" t="str">
        <f t="shared" si="0"/>
        <v>021100094828Vẽ kỹ thuật</v>
      </c>
      <c r="E1387" s="7" t="s">
        <v>2251</v>
      </c>
      <c r="F1387" s="7" t="str">
        <f t="shared" si="1"/>
        <v>02110009482817C1-CNÔ14</v>
      </c>
      <c r="G1387" s="8">
        <v>1</v>
      </c>
      <c r="H1387" s="7" t="s">
        <v>2014</v>
      </c>
      <c r="I1387" s="8">
        <v>58</v>
      </c>
      <c r="J1387" s="8">
        <v>0</v>
      </c>
      <c r="K1387" s="8">
        <v>58</v>
      </c>
      <c r="L1387" s="9"/>
      <c r="M1387" s="9"/>
      <c r="N1387" s="9"/>
      <c r="O1387" s="9"/>
      <c r="P1387" s="9"/>
      <c r="Q1387" s="9"/>
      <c r="R1387" s="9"/>
      <c r="S1387" s="9"/>
      <c r="T1387" s="9"/>
      <c r="U1387" s="9"/>
    </row>
    <row r="1388" spans="1:21" ht="12.75" hidden="1" customHeight="1" x14ac:dyDescent="0.25">
      <c r="A1388" s="6">
        <v>1049</v>
      </c>
      <c r="B1388" s="7" t="s">
        <v>2260</v>
      </c>
      <c r="C1388" s="7" t="s">
        <v>1597</v>
      </c>
      <c r="D1388" s="7" t="str">
        <f t="shared" si="0"/>
        <v>021100096215Động cơ đốt trong</v>
      </c>
      <c r="E1388" s="7" t="s">
        <v>2261</v>
      </c>
      <c r="F1388" s="7" t="str">
        <f t="shared" si="1"/>
        <v>02110009621517C1-CNÔ15</v>
      </c>
      <c r="G1388" s="8">
        <v>1</v>
      </c>
      <c r="H1388" s="7" t="s">
        <v>2190</v>
      </c>
      <c r="I1388" s="8">
        <v>58</v>
      </c>
      <c r="J1388" s="8">
        <v>0</v>
      </c>
      <c r="K1388" s="8">
        <v>58</v>
      </c>
      <c r="L1388" s="9"/>
      <c r="M1388" s="9"/>
      <c r="N1388" s="9"/>
      <c r="O1388" s="9"/>
      <c r="P1388" s="9"/>
      <c r="Q1388" s="9"/>
      <c r="R1388" s="9"/>
      <c r="S1388" s="9"/>
      <c r="T1388" s="9"/>
      <c r="U1388" s="9"/>
    </row>
    <row r="1389" spans="1:21" ht="12.75" hidden="1" customHeight="1" x14ac:dyDescent="0.25">
      <c r="A1389" s="6">
        <v>1050</v>
      </c>
      <c r="B1389" s="7" t="s">
        <v>2262</v>
      </c>
      <c r="C1389" s="7" t="s">
        <v>791</v>
      </c>
      <c r="D1389" s="7" t="str">
        <f t="shared" si="0"/>
        <v>021100076929Dung sai - Kỹ thuật đo</v>
      </c>
      <c r="E1389" s="7" t="s">
        <v>2261</v>
      </c>
      <c r="F1389" s="7" t="str">
        <f t="shared" si="1"/>
        <v>02110007692917C1-CNÔ15</v>
      </c>
      <c r="G1389" s="8">
        <v>1</v>
      </c>
      <c r="H1389" s="7" t="s">
        <v>686</v>
      </c>
      <c r="I1389" s="8">
        <v>58</v>
      </c>
      <c r="J1389" s="8">
        <v>0</v>
      </c>
      <c r="K1389" s="8">
        <v>58</v>
      </c>
      <c r="L1389" s="9"/>
      <c r="M1389" s="9"/>
      <c r="N1389" s="9"/>
      <c r="O1389" s="9"/>
      <c r="P1389" s="9"/>
      <c r="Q1389" s="9"/>
      <c r="R1389" s="9"/>
      <c r="S1389" s="9"/>
      <c r="T1389" s="9"/>
      <c r="U1389" s="9"/>
    </row>
    <row r="1390" spans="1:21" ht="12.75" hidden="1" customHeight="1" x14ac:dyDescent="0.25">
      <c r="A1390" s="6">
        <v>1051</v>
      </c>
      <c r="B1390" s="7" t="s">
        <v>2263</v>
      </c>
      <c r="C1390" s="7" t="s">
        <v>716</v>
      </c>
      <c r="D1390" s="7" t="str">
        <f t="shared" si="0"/>
        <v>021100096115Kỹ thuật điện - điện tử</v>
      </c>
      <c r="E1390" s="7" t="s">
        <v>2261</v>
      </c>
      <c r="F1390" s="7" t="str">
        <f t="shared" si="1"/>
        <v>02110009611517C1-CNÔ15</v>
      </c>
      <c r="G1390" s="8">
        <v>1</v>
      </c>
      <c r="H1390" s="7" t="s">
        <v>2190</v>
      </c>
      <c r="I1390" s="8">
        <v>58</v>
      </c>
      <c r="J1390" s="8">
        <v>0</v>
      </c>
      <c r="K1390" s="8">
        <v>58</v>
      </c>
      <c r="L1390" s="9"/>
      <c r="M1390" s="9"/>
      <c r="N1390" s="9"/>
      <c r="O1390" s="9"/>
      <c r="P1390" s="9"/>
      <c r="Q1390" s="9"/>
      <c r="R1390" s="9"/>
      <c r="S1390" s="9"/>
      <c r="T1390" s="9"/>
      <c r="U1390" s="9"/>
    </row>
    <row r="1391" spans="1:21" ht="12.75" hidden="1" customHeight="1" x14ac:dyDescent="0.25">
      <c r="A1391" s="6">
        <v>1052</v>
      </c>
      <c r="B1391" s="7" t="s">
        <v>2264</v>
      </c>
      <c r="C1391" s="7" t="s">
        <v>381</v>
      </c>
      <c r="D1391" s="7" t="str">
        <f t="shared" si="0"/>
        <v>SHCN(12+)133Sinh hoạt chủ nhiệm</v>
      </c>
      <c r="E1391" s="7" t="s">
        <v>2261</v>
      </c>
      <c r="F1391" s="7" t="str">
        <f t="shared" si="1"/>
        <v>SHCN(12+)13317C1-CNÔ15</v>
      </c>
      <c r="G1391" s="8">
        <v>1</v>
      </c>
      <c r="H1391" s="7" t="s">
        <v>218</v>
      </c>
      <c r="I1391" s="8">
        <v>58</v>
      </c>
      <c r="J1391" s="8">
        <v>0</v>
      </c>
      <c r="K1391" s="8">
        <v>58</v>
      </c>
      <c r="L1391" s="9"/>
      <c r="M1391" s="9"/>
      <c r="N1391" s="9"/>
      <c r="O1391" s="9"/>
      <c r="P1391" s="9"/>
      <c r="Q1391" s="9"/>
      <c r="R1391" s="9"/>
      <c r="S1391" s="9"/>
      <c r="T1391" s="9"/>
      <c r="U1391" s="9"/>
    </row>
    <row r="1392" spans="1:21" ht="12.75" hidden="1" customHeight="1" x14ac:dyDescent="0.25">
      <c r="A1392" s="6">
        <v>1053</v>
      </c>
      <c r="B1392" s="7" t="s">
        <v>2265</v>
      </c>
      <c r="C1392" s="7" t="s">
        <v>2097</v>
      </c>
      <c r="D1392" s="7" t="str">
        <f t="shared" si="0"/>
        <v>021100096015Thực tập Hàn cơ bản</v>
      </c>
      <c r="E1392" s="7" t="s">
        <v>2261</v>
      </c>
      <c r="F1392" s="7" t="str">
        <f t="shared" si="1"/>
        <v>02110009601517C1-CNÔ15</v>
      </c>
      <c r="G1392" s="8">
        <v>1</v>
      </c>
      <c r="H1392" s="7" t="s">
        <v>680</v>
      </c>
      <c r="I1392" s="8">
        <v>58</v>
      </c>
      <c r="J1392" s="8">
        <v>0</v>
      </c>
      <c r="K1392" s="8">
        <v>58</v>
      </c>
      <c r="L1392" s="9"/>
      <c r="M1392" s="9"/>
      <c r="N1392" s="9"/>
      <c r="O1392" s="9"/>
      <c r="P1392" s="9"/>
      <c r="Q1392" s="9"/>
      <c r="R1392" s="9"/>
      <c r="S1392" s="9"/>
      <c r="T1392" s="9"/>
      <c r="U1392" s="9"/>
    </row>
    <row r="1393" spans="1:21" ht="12.75" hidden="1" customHeight="1" x14ac:dyDescent="0.25">
      <c r="A1393" s="6">
        <v>1054</v>
      </c>
      <c r="B1393" s="7" t="s">
        <v>2266</v>
      </c>
      <c r="C1393" s="7" t="s">
        <v>2099</v>
      </c>
      <c r="D1393" s="7" t="str">
        <f t="shared" si="0"/>
        <v>021100096315Thực tập Kỹ thuật lái xe</v>
      </c>
      <c r="E1393" s="7" t="s">
        <v>2261</v>
      </c>
      <c r="F1393" s="7" t="str">
        <f t="shared" si="1"/>
        <v>02110009631517C1-CNÔ15</v>
      </c>
      <c r="G1393" s="8">
        <v>1</v>
      </c>
      <c r="H1393" s="7" t="s">
        <v>843</v>
      </c>
      <c r="I1393" s="8">
        <v>58</v>
      </c>
      <c r="J1393" s="8">
        <v>0</v>
      </c>
      <c r="K1393" s="8">
        <v>58</v>
      </c>
      <c r="L1393" s="9"/>
      <c r="M1393" s="9"/>
      <c r="N1393" s="9"/>
      <c r="O1393" s="9"/>
      <c r="P1393" s="9"/>
      <c r="Q1393" s="9"/>
      <c r="R1393" s="9"/>
      <c r="S1393" s="9"/>
      <c r="T1393" s="9"/>
      <c r="U1393" s="9"/>
    </row>
    <row r="1394" spans="1:21" ht="12.75" hidden="1" customHeight="1" x14ac:dyDescent="0.25">
      <c r="A1394" s="6">
        <v>1055</v>
      </c>
      <c r="B1394" s="7" t="s">
        <v>2267</v>
      </c>
      <c r="C1394" s="7" t="s">
        <v>306</v>
      </c>
      <c r="D1394" s="7" t="str">
        <f t="shared" si="0"/>
        <v>021100095915Thực tập Nguội cơ bản</v>
      </c>
      <c r="E1394" s="7" t="s">
        <v>2261</v>
      </c>
      <c r="F1394" s="7" t="str">
        <f t="shared" si="1"/>
        <v>02110009591517C1-CNÔ15</v>
      </c>
      <c r="G1394" s="8">
        <v>1</v>
      </c>
      <c r="H1394" s="7" t="s">
        <v>542</v>
      </c>
      <c r="I1394" s="8">
        <v>58</v>
      </c>
      <c r="J1394" s="8">
        <v>0</v>
      </c>
      <c r="K1394" s="8">
        <v>58</v>
      </c>
      <c r="L1394" s="9"/>
      <c r="M1394" s="9"/>
      <c r="N1394" s="9"/>
      <c r="O1394" s="9"/>
      <c r="P1394" s="9"/>
      <c r="Q1394" s="9"/>
      <c r="R1394" s="9"/>
      <c r="S1394" s="9"/>
      <c r="T1394" s="9"/>
      <c r="U1394" s="9"/>
    </row>
    <row r="1395" spans="1:21" ht="12.75" hidden="1" customHeight="1" x14ac:dyDescent="0.25">
      <c r="A1395" s="6">
        <v>1056</v>
      </c>
      <c r="B1395" s="7" t="s">
        <v>2268</v>
      </c>
      <c r="C1395" s="7" t="s">
        <v>303</v>
      </c>
      <c r="D1395" s="7" t="str">
        <f t="shared" si="0"/>
        <v>021100094829Vẽ kỹ thuật</v>
      </c>
      <c r="E1395" s="7" t="s">
        <v>2261</v>
      </c>
      <c r="F1395" s="7" t="str">
        <f t="shared" si="1"/>
        <v>02110009482917C1-CNÔ15</v>
      </c>
      <c r="G1395" s="8">
        <v>1</v>
      </c>
      <c r="H1395" s="7" t="s">
        <v>304</v>
      </c>
      <c r="I1395" s="8">
        <v>58</v>
      </c>
      <c r="J1395" s="8">
        <v>0</v>
      </c>
      <c r="K1395" s="8">
        <v>58</v>
      </c>
      <c r="L1395" s="9"/>
      <c r="M1395" s="9"/>
      <c r="N1395" s="9"/>
      <c r="O1395" s="9"/>
      <c r="P1395" s="9"/>
      <c r="Q1395" s="9"/>
      <c r="R1395" s="9"/>
      <c r="S1395" s="9"/>
      <c r="T1395" s="9"/>
      <c r="U1395" s="9"/>
    </row>
    <row r="1396" spans="1:21" ht="12.75" hidden="1" customHeight="1" x14ac:dyDescent="0.25">
      <c r="A1396" s="6">
        <v>1057</v>
      </c>
      <c r="B1396" s="7" t="s">
        <v>2269</v>
      </c>
      <c r="C1396" s="7" t="s">
        <v>1597</v>
      </c>
      <c r="D1396" s="7" t="str">
        <f t="shared" si="0"/>
        <v>021100096216Động cơ đốt trong</v>
      </c>
      <c r="E1396" s="7" t="s">
        <v>2270</v>
      </c>
      <c r="F1396" s="7" t="str">
        <f t="shared" si="1"/>
        <v>02110009621617C1-CNÔ16</v>
      </c>
      <c r="G1396" s="8">
        <v>1</v>
      </c>
      <c r="H1396" s="7" t="s">
        <v>2190</v>
      </c>
      <c r="I1396" s="8">
        <v>59</v>
      </c>
      <c r="J1396" s="8">
        <v>0</v>
      </c>
      <c r="K1396" s="8">
        <v>59</v>
      </c>
      <c r="L1396" s="9"/>
      <c r="M1396" s="9"/>
      <c r="N1396" s="9"/>
      <c r="O1396" s="9"/>
      <c r="P1396" s="9"/>
      <c r="Q1396" s="9"/>
      <c r="R1396" s="9"/>
      <c r="S1396" s="9"/>
      <c r="T1396" s="9"/>
      <c r="U1396" s="9"/>
    </row>
    <row r="1397" spans="1:21" ht="12.75" hidden="1" customHeight="1" x14ac:dyDescent="0.25">
      <c r="A1397" s="6">
        <v>1058</v>
      </c>
      <c r="B1397" s="7" t="s">
        <v>2271</v>
      </c>
      <c r="C1397" s="7" t="s">
        <v>791</v>
      </c>
      <c r="D1397" s="7" t="str">
        <f t="shared" si="0"/>
        <v>021100076930Dung sai - Kỹ thuật đo</v>
      </c>
      <c r="E1397" s="7" t="s">
        <v>2270</v>
      </c>
      <c r="F1397" s="7" t="str">
        <f t="shared" si="1"/>
        <v>02110007693017C1-CNÔ16</v>
      </c>
      <c r="G1397" s="8">
        <v>1</v>
      </c>
      <c r="H1397" s="7" t="s">
        <v>686</v>
      </c>
      <c r="I1397" s="8">
        <v>59</v>
      </c>
      <c r="J1397" s="8">
        <v>0</v>
      </c>
      <c r="K1397" s="8">
        <v>59</v>
      </c>
      <c r="L1397" s="9"/>
      <c r="M1397" s="9"/>
      <c r="N1397" s="9"/>
      <c r="O1397" s="9"/>
      <c r="P1397" s="9"/>
      <c r="Q1397" s="9"/>
      <c r="R1397" s="9"/>
      <c r="S1397" s="9"/>
      <c r="T1397" s="9"/>
      <c r="U1397" s="9"/>
    </row>
    <row r="1398" spans="1:21" ht="12.75" hidden="1" customHeight="1" x14ac:dyDescent="0.25">
      <c r="A1398" s="6">
        <v>1059</v>
      </c>
      <c r="B1398" s="7" t="s">
        <v>2272</v>
      </c>
      <c r="C1398" s="7" t="s">
        <v>716</v>
      </c>
      <c r="D1398" s="7" t="str">
        <f t="shared" si="0"/>
        <v>021100096116Kỹ thuật điện - điện tử</v>
      </c>
      <c r="E1398" s="7" t="s">
        <v>2270</v>
      </c>
      <c r="F1398" s="7" t="str">
        <f t="shared" si="1"/>
        <v>02110009611617C1-CNÔ16</v>
      </c>
      <c r="G1398" s="8">
        <v>1</v>
      </c>
      <c r="H1398" s="7" t="s">
        <v>2190</v>
      </c>
      <c r="I1398" s="8">
        <v>59</v>
      </c>
      <c r="J1398" s="8">
        <v>0</v>
      </c>
      <c r="K1398" s="8">
        <v>59</v>
      </c>
      <c r="L1398" s="9"/>
      <c r="M1398" s="9"/>
      <c r="N1398" s="9"/>
      <c r="O1398" s="9"/>
      <c r="P1398" s="9"/>
      <c r="Q1398" s="9"/>
      <c r="R1398" s="9"/>
      <c r="S1398" s="9"/>
      <c r="T1398" s="9"/>
      <c r="U1398" s="9"/>
    </row>
    <row r="1399" spans="1:21" ht="12.75" hidden="1" customHeight="1" x14ac:dyDescent="0.25">
      <c r="A1399" s="6">
        <v>1060</v>
      </c>
      <c r="B1399" s="7" t="s">
        <v>2273</v>
      </c>
      <c r="C1399" s="7" t="s">
        <v>381</v>
      </c>
      <c r="D1399" s="7" t="str">
        <f t="shared" si="0"/>
        <v>SHCN(12+)134Sinh hoạt chủ nhiệm</v>
      </c>
      <c r="E1399" s="7" t="s">
        <v>2270</v>
      </c>
      <c r="F1399" s="7" t="str">
        <f t="shared" si="1"/>
        <v>SHCN(12+)13417C1-CNÔ16</v>
      </c>
      <c r="G1399" s="8">
        <v>1</v>
      </c>
      <c r="H1399" s="7" t="s">
        <v>2274</v>
      </c>
      <c r="I1399" s="8">
        <v>59</v>
      </c>
      <c r="J1399" s="8">
        <v>0</v>
      </c>
      <c r="K1399" s="8">
        <v>59</v>
      </c>
      <c r="L1399" s="9"/>
      <c r="M1399" s="9"/>
      <c r="N1399" s="9"/>
      <c r="O1399" s="9"/>
      <c r="P1399" s="9"/>
      <c r="Q1399" s="9"/>
      <c r="R1399" s="9"/>
      <c r="S1399" s="9"/>
      <c r="T1399" s="9"/>
      <c r="U1399" s="9"/>
    </row>
    <row r="1400" spans="1:21" ht="12.75" hidden="1" customHeight="1" x14ac:dyDescent="0.25">
      <c r="A1400" s="6">
        <v>1061</v>
      </c>
      <c r="B1400" s="7" t="s">
        <v>2275</v>
      </c>
      <c r="C1400" s="7" t="s">
        <v>2097</v>
      </c>
      <c r="D1400" s="7" t="str">
        <f t="shared" si="0"/>
        <v>021100096016Thực tập Hàn cơ bản</v>
      </c>
      <c r="E1400" s="7" t="s">
        <v>2270</v>
      </c>
      <c r="F1400" s="7" t="str">
        <f t="shared" si="1"/>
        <v>02110009601617C1-CNÔ16</v>
      </c>
      <c r="G1400" s="8">
        <v>1</v>
      </c>
      <c r="H1400" s="7" t="s">
        <v>680</v>
      </c>
      <c r="I1400" s="8">
        <v>58</v>
      </c>
      <c r="J1400" s="8">
        <v>0</v>
      </c>
      <c r="K1400" s="8">
        <v>58</v>
      </c>
      <c r="L1400" s="9"/>
      <c r="M1400" s="9"/>
      <c r="N1400" s="9"/>
      <c r="O1400" s="9"/>
      <c r="P1400" s="9"/>
      <c r="Q1400" s="9"/>
      <c r="R1400" s="9"/>
      <c r="S1400" s="9"/>
      <c r="T1400" s="9"/>
      <c r="U1400" s="9"/>
    </row>
    <row r="1401" spans="1:21" ht="12.75" hidden="1" customHeight="1" x14ac:dyDescent="0.25">
      <c r="A1401" s="6">
        <v>1062</v>
      </c>
      <c r="B1401" s="7" t="s">
        <v>2276</v>
      </c>
      <c r="C1401" s="7" t="s">
        <v>2099</v>
      </c>
      <c r="D1401" s="7" t="str">
        <f t="shared" si="0"/>
        <v>021100096316Thực tập Kỹ thuật lái xe</v>
      </c>
      <c r="E1401" s="7" t="s">
        <v>2270</v>
      </c>
      <c r="F1401" s="7" t="str">
        <f t="shared" si="1"/>
        <v>02110009631617C1-CNÔ16</v>
      </c>
      <c r="G1401" s="8">
        <v>1</v>
      </c>
      <c r="H1401" s="7" t="s">
        <v>132</v>
      </c>
      <c r="I1401" s="8">
        <v>59</v>
      </c>
      <c r="J1401" s="8">
        <v>0</v>
      </c>
      <c r="K1401" s="8">
        <v>59</v>
      </c>
      <c r="L1401" s="9"/>
      <c r="M1401" s="9"/>
      <c r="N1401" s="9"/>
      <c r="O1401" s="9"/>
      <c r="P1401" s="9"/>
      <c r="Q1401" s="9"/>
      <c r="R1401" s="9"/>
      <c r="S1401" s="9"/>
      <c r="T1401" s="9"/>
      <c r="U1401" s="9"/>
    </row>
    <row r="1402" spans="1:21" ht="12.75" hidden="1" customHeight="1" x14ac:dyDescent="0.25">
      <c r="A1402" s="6">
        <v>1063</v>
      </c>
      <c r="B1402" s="7" t="s">
        <v>2277</v>
      </c>
      <c r="C1402" s="7" t="s">
        <v>306</v>
      </c>
      <c r="D1402" s="7" t="str">
        <f t="shared" si="0"/>
        <v>021100095916Thực tập Nguội cơ bản</v>
      </c>
      <c r="E1402" s="7" t="s">
        <v>2270</v>
      </c>
      <c r="F1402" s="7" t="str">
        <f t="shared" si="1"/>
        <v>02110009591617C1-CNÔ16</v>
      </c>
      <c r="G1402" s="8">
        <v>1</v>
      </c>
      <c r="H1402" s="7" t="s">
        <v>542</v>
      </c>
      <c r="I1402" s="8">
        <v>58</v>
      </c>
      <c r="J1402" s="8">
        <v>0</v>
      </c>
      <c r="K1402" s="8">
        <v>58</v>
      </c>
      <c r="L1402" s="9"/>
      <c r="M1402" s="9"/>
      <c r="N1402" s="9"/>
      <c r="O1402" s="9"/>
      <c r="P1402" s="9"/>
      <c r="Q1402" s="9"/>
      <c r="R1402" s="9"/>
      <c r="S1402" s="9"/>
      <c r="T1402" s="9"/>
      <c r="U1402" s="9"/>
    </row>
    <row r="1403" spans="1:21" ht="12.75" hidden="1" customHeight="1" x14ac:dyDescent="0.25">
      <c r="A1403" s="6">
        <v>1064</v>
      </c>
      <c r="B1403" s="7" t="s">
        <v>2278</v>
      </c>
      <c r="C1403" s="7" t="s">
        <v>303</v>
      </c>
      <c r="D1403" s="7" t="str">
        <f t="shared" si="0"/>
        <v>021100094830Vẽ kỹ thuật</v>
      </c>
      <c r="E1403" s="7" t="s">
        <v>2270</v>
      </c>
      <c r="F1403" s="7" t="str">
        <f t="shared" si="1"/>
        <v>02110009483017C1-CNÔ16</v>
      </c>
      <c r="G1403" s="8">
        <v>1</v>
      </c>
      <c r="H1403" s="7" t="s">
        <v>1983</v>
      </c>
      <c r="I1403" s="8">
        <v>58</v>
      </c>
      <c r="J1403" s="8">
        <v>0</v>
      </c>
      <c r="K1403" s="8">
        <v>58</v>
      </c>
      <c r="L1403" s="9"/>
      <c r="M1403" s="9"/>
      <c r="N1403" s="9"/>
      <c r="O1403" s="9"/>
      <c r="P1403" s="9"/>
      <c r="Q1403" s="9"/>
      <c r="R1403" s="9"/>
      <c r="S1403" s="9"/>
      <c r="T1403" s="9"/>
      <c r="U1403" s="9"/>
    </row>
    <row r="1404" spans="1:21" ht="12.75" hidden="1" customHeight="1" x14ac:dyDescent="0.25">
      <c r="A1404" s="6">
        <v>1065</v>
      </c>
      <c r="B1404" s="7" t="s">
        <v>2279</v>
      </c>
      <c r="C1404" s="7" t="s">
        <v>39</v>
      </c>
      <c r="D1404" s="7" t="str">
        <f t="shared" si="0"/>
        <v>021100095305Chính trị</v>
      </c>
      <c r="E1404" s="7" t="s">
        <v>2280</v>
      </c>
      <c r="F1404" s="7" t="str">
        <f t="shared" si="1"/>
        <v>02110009530517C1-CNL1</v>
      </c>
      <c r="G1404" s="8">
        <v>1</v>
      </c>
      <c r="H1404" s="7" t="s">
        <v>874</v>
      </c>
      <c r="I1404" s="8">
        <v>64</v>
      </c>
      <c r="J1404" s="8">
        <v>0</v>
      </c>
      <c r="K1404" s="8">
        <v>64</v>
      </c>
      <c r="L1404" s="9"/>
      <c r="M1404" s="9"/>
      <c r="N1404" s="9"/>
      <c r="O1404" s="9"/>
      <c r="P1404" s="9"/>
      <c r="Q1404" s="9"/>
      <c r="R1404" s="9"/>
      <c r="S1404" s="9"/>
      <c r="T1404" s="9"/>
      <c r="U1404" s="9"/>
    </row>
    <row r="1405" spans="1:21" ht="12.75" hidden="1" customHeight="1" x14ac:dyDescent="0.25">
      <c r="A1405" s="6">
        <v>1066</v>
      </c>
      <c r="B1405" s="7" t="s">
        <v>2281</v>
      </c>
      <c r="C1405" s="7" t="s">
        <v>2282</v>
      </c>
      <c r="D1405" s="7" t="str">
        <f t="shared" si="0"/>
        <v>021100095601Cơ sở Kỹ thuật điện</v>
      </c>
      <c r="E1405" s="7" t="s">
        <v>2280</v>
      </c>
      <c r="F1405" s="7" t="str">
        <f t="shared" si="1"/>
        <v>02110009560117C1-CNL1</v>
      </c>
      <c r="G1405" s="8">
        <v>1</v>
      </c>
      <c r="H1405" s="7" t="s">
        <v>1093</v>
      </c>
      <c r="I1405" s="8">
        <v>64</v>
      </c>
      <c r="J1405" s="8">
        <v>0</v>
      </c>
      <c r="K1405" s="8">
        <v>64</v>
      </c>
      <c r="L1405" s="9"/>
      <c r="M1405" s="9"/>
      <c r="N1405" s="9"/>
      <c r="O1405" s="9"/>
      <c r="P1405" s="9"/>
      <c r="Q1405" s="9"/>
      <c r="R1405" s="9"/>
      <c r="S1405" s="9"/>
      <c r="T1405" s="9"/>
      <c r="U1405" s="9"/>
    </row>
    <row r="1406" spans="1:21" ht="12.75" hidden="1" customHeight="1" x14ac:dyDescent="0.25">
      <c r="A1406" s="6">
        <v>1067</v>
      </c>
      <c r="B1406" s="7" t="s">
        <v>2283</v>
      </c>
      <c r="C1406" s="7" t="s">
        <v>1575</v>
      </c>
      <c r="D1406" s="7" t="str">
        <f t="shared" si="0"/>
        <v>021100095405Giáo dục thể chất</v>
      </c>
      <c r="E1406" s="7" t="s">
        <v>2280</v>
      </c>
      <c r="F1406" s="7" t="str">
        <f t="shared" si="1"/>
        <v>02110009540517C1-CNL1</v>
      </c>
      <c r="G1406" s="8">
        <v>1</v>
      </c>
      <c r="H1406" s="7" t="s">
        <v>708</v>
      </c>
      <c r="I1406" s="8">
        <v>64</v>
      </c>
      <c r="J1406" s="8">
        <v>0</v>
      </c>
      <c r="K1406" s="8">
        <v>64</v>
      </c>
      <c r="L1406" s="9"/>
      <c r="M1406" s="9"/>
      <c r="N1406" s="9"/>
      <c r="O1406" s="9"/>
      <c r="P1406" s="9"/>
      <c r="Q1406" s="9"/>
      <c r="R1406" s="9"/>
      <c r="S1406" s="9"/>
      <c r="T1406" s="9"/>
      <c r="U1406" s="9"/>
    </row>
    <row r="1407" spans="1:21" ht="12.75" hidden="1" customHeight="1" x14ac:dyDescent="0.25">
      <c r="A1407" s="6">
        <v>1068</v>
      </c>
      <c r="B1407" s="7" t="s">
        <v>2284</v>
      </c>
      <c r="C1407" s="7" t="s">
        <v>381</v>
      </c>
      <c r="D1407" s="7" t="str">
        <f t="shared" si="0"/>
        <v>SHCN(12+)135Sinh hoạt chủ nhiệm</v>
      </c>
      <c r="E1407" s="7" t="s">
        <v>2280</v>
      </c>
      <c r="F1407" s="7" t="str">
        <f t="shared" si="1"/>
        <v>SHCN(12+)13517C1-CNL1</v>
      </c>
      <c r="G1407" s="8">
        <v>1</v>
      </c>
      <c r="H1407" s="7" t="s">
        <v>545</v>
      </c>
      <c r="I1407" s="8">
        <v>64</v>
      </c>
      <c r="J1407" s="8">
        <v>0</v>
      </c>
      <c r="K1407" s="8">
        <v>64</v>
      </c>
      <c r="L1407" s="9"/>
      <c r="M1407" s="9"/>
      <c r="N1407" s="9"/>
      <c r="O1407" s="9"/>
      <c r="P1407" s="9"/>
      <c r="Q1407" s="9"/>
      <c r="R1407" s="9"/>
      <c r="S1407" s="9"/>
      <c r="T1407" s="9"/>
      <c r="U1407" s="9"/>
    </row>
    <row r="1408" spans="1:21" ht="12.75" hidden="1" customHeight="1" x14ac:dyDescent="0.25">
      <c r="A1408" s="6">
        <v>1069</v>
      </c>
      <c r="B1408" s="7" t="s">
        <v>2285</v>
      </c>
      <c r="C1408" s="7" t="s">
        <v>39</v>
      </c>
      <c r="D1408" s="7" t="str">
        <f t="shared" si="0"/>
        <v>021100095306Chính trị</v>
      </c>
      <c r="E1408" s="7" t="s">
        <v>2286</v>
      </c>
      <c r="F1408" s="7" t="str">
        <f t="shared" si="1"/>
        <v>02110009530617C1-KML1</v>
      </c>
      <c r="G1408" s="8">
        <v>1</v>
      </c>
      <c r="H1408" s="7" t="s">
        <v>1490</v>
      </c>
      <c r="I1408" s="8">
        <v>59</v>
      </c>
      <c r="J1408" s="8">
        <v>0</v>
      </c>
      <c r="K1408" s="8">
        <v>59</v>
      </c>
      <c r="L1408" s="9"/>
      <c r="M1408" s="9"/>
      <c r="N1408" s="9"/>
      <c r="O1408" s="9"/>
      <c r="P1408" s="9"/>
      <c r="Q1408" s="9"/>
      <c r="R1408" s="9"/>
      <c r="S1408" s="9"/>
      <c r="T1408" s="9"/>
      <c r="U1408" s="9"/>
    </row>
    <row r="1409" spans="1:21" ht="12.75" hidden="1" customHeight="1" x14ac:dyDescent="0.25">
      <c r="A1409" s="6">
        <v>1070</v>
      </c>
      <c r="B1409" s="7" t="s">
        <v>2287</v>
      </c>
      <c r="C1409" s="7" t="s">
        <v>2282</v>
      </c>
      <c r="D1409" s="7" t="str">
        <f t="shared" si="0"/>
        <v>021100095602Cơ sở Kỹ thuật điện</v>
      </c>
      <c r="E1409" s="7" t="s">
        <v>2286</v>
      </c>
      <c r="F1409" s="7" t="str">
        <f t="shared" si="1"/>
        <v>02110009560217C1-KML1</v>
      </c>
      <c r="G1409" s="8">
        <v>1</v>
      </c>
      <c r="H1409" s="7" t="s">
        <v>1093</v>
      </c>
      <c r="I1409" s="8">
        <v>59</v>
      </c>
      <c r="J1409" s="8">
        <v>0</v>
      </c>
      <c r="K1409" s="8">
        <v>59</v>
      </c>
      <c r="L1409" s="9"/>
      <c r="M1409" s="9"/>
      <c r="N1409" s="9"/>
      <c r="O1409" s="9"/>
      <c r="P1409" s="9"/>
      <c r="Q1409" s="9"/>
      <c r="R1409" s="9"/>
      <c r="S1409" s="9"/>
      <c r="T1409" s="9"/>
      <c r="U1409" s="9"/>
    </row>
    <row r="1410" spans="1:21" ht="12.75" hidden="1" customHeight="1" x14ac:dyDescent="0.25">
      <c r="A1410" s="6">
        <v>1071</v>
      </c>
      <c r="B1410" s="7" t="s">
        <v>2288</v>
      </c>
      <c r="C1410" s="7" t="s">
        <v>1575</v>
      </c>
      <c r="D1410" s="7" t="str">
        <f t="shared" si="0"/>
        <v>021100095406Giáo dục thể chất</v>
      </c>
      <c r="E1410" s="7" t="s">
        <v>2286</v>
      </c>
      <c r="F1410" s="7" t="str">
        <f t="shared" si="1"/>
        <v>02110009540617C1-KML1</v>
      </c>
      <c r="G1410" s="8">
        <v>1</v>
      </c>
      <c r="H1410" s="7" t="s">
        <v>1957</v>
      </c>
      <c r="I1410" s="8">
        <v>59</v>
      </c>
      <c r="J1410" s="8">
        <v>0</v>
      </c>
      <c r="K1410" s="8">
        <v>59</v>
      </c>
      <c r="L1410" s="9"/>
      <c r="M1410" s="9"/>
      <c r="N1410" s="9"/>
      <c r="O1410" s="9"/>
      <c r="P1410" s="9"/>
      <c r="Q1410" s="9"/>
      <c r="R1410" s="9"/>
      <c r="S1410" s="9"/>
      <c r="T1410" s="9"/>
      <c r="U1410" s="9"/>
    </row>
    <row r="1411" spans="1:21" ht="12.75" hidden="1" customHeight="1" x14ac:dyDescent="0.25">
      <c r="A1411" s="6">
        <v>1072</v>
      </c>
      <c r="B1411" s="7" t="s">
        <v>2289</v>
      </c>
      <c r="C1411" s="7" t="s">
        <v>381</v>
      </c>
      <c r="D1411" s="7" t="str">
        <f t="shared" si="0"/>
        <v>SHCN(12+)136Sinh hoạt chủ nhiệm</v>
      </c>
      <c r="E1411" s="7" t="s">
        <v>2286</v>
      </c>
      <c r="F1411" s="7" t="str">
        <f t="shared" si="1"/>
        <v>SHCN(12+)13617C1-KML1</v>
      </c>
      <c r="G1411" s="8">
        <v>1</v>
      </c>
      <c r="H1411" s="7" t="s">
        <v>2290</v>
      </c>
      <c r="I1411" s="8">
        <v>59</v>
      </c>
      <c r="J1411" s="8">
        <v>0</v>
      </c>
      <c r="K1411" s="8">
        <v>59</v>
      </c>
      <c r="L1411" s="9"/>
      <c r="M1411" s="9"/>
      <c r="N1411" s="9"/>
      <c r="O1411" s="9"/>
      <c r="P1411" s="9"/>
      <c r="Q1411" s="9"/>
      <c r="R1411" s="9"/>
      <c r="S1411" s="9"/>
      <c r="T1411" s="9"/>
      <c r="U1411" s="9"/>
    </row>
    <row r="1412" spans="1:21" ht="12.75" hidden="1" customHeight="1" x14ac:dyDescent="0.25">
      <c r="A1412" s="6">
        <v>1073</v>
      </c>
      <c r="B1412" s="7" t="s">
        <v>2291</v>
      </c>
      <c r="C1412" s="7" t="s">
        <v>39</v>
      </c>
      <c r="D1412" s="7" t="str">
        <f t="shared" si="0"/>
        <v>021100095307Chính trị</v>
      </c>
      <c r="E1412" s="7" t="s">
        <v>2292</v>
      </c>
      <c r="F1412" s="7" t="str">
        <f t="shared" si="1"/>
        <v>02110009530717C1-KML2</v>
      </c>
      <c r="G1412" s="8">
        <v>1</v>
      </c>
      <c r="H1412" s="7" t="s">
        <v>2293</v>
      </c>
      <c r="I1412" s="8">
        <v>48</v>
      </c>
      <c r="J1412" s="8">
        <v>0</v>
      </c>
      <c r="K1412" s="8">
        <v>48</v>
      </c>
      <c r="L1412" s="9"/>
      <c r="M1412" s="9"/>
      <c r="N1412" s="9"/>
      <c r="O1412" s="9"/>
      <c r="P1412" s="9"/>
      <c r="Q1412" s="9"/>
      <c r="R1412" s="9"/>
      <c r="S1412" s="9"/>
      <c r="T1412" s="9"/>
      <c r="U1412" s="9"/>
    </row>
    <row r="1413" spans="1:21" ht="12.75" hidden="1" customHeight="1" x14ac:dyDescent="0.25">
      <c r="A1413" s="6">
        <v>1074</v>
      </c>
      <c r="B1413" s="7" t="s">
        <v>2294</v>
      </c>
      <c r="C1413" s="7" t="s">
        <v>2282</v>
      </c>
      <c r="D1413" s="7" t="str">
        <f t="shared" si="0"/>
        <v>021100095603Cơ sở Kỹ thuật điện</v>
      </c>
      <c r="E1413" s="7" t="s">
        <v>2292</v>
      </c>
      <c r="F1413" s="7" t="str">
        <f t="shared" si="1"/>
        <v>02110009560317C1-KML2</v>
      </c>
      <c r="G1413" s="8">
        <v>1</v>
      </c>
      <c r="H1413" s="7" t="s">
        <v>72</v>
      </c>
      <c r="I1413" s="8">
        <v>48</v>
      </c>
      <c r="J1413" s="8">
        <v>0</v>
      </c>
      <c r="K1413" s="8">
        <v>48</v>
      </c>
      <c r="L1413" s="9"/>
      <c r="M1413" s="9"/>
      <c r="N1413" s="9"/>
      <c r="O1413" s="9"/>
      <c r="P1413" s="9"/>
      <c r="Q1413" s="9"/>
      <c r="R1413" s="9"/>
      <c r="S1413" s="9"/>
      <c r="T1413" s="9"/>
      <c r="U1413" s="9"/>
    </row>
    <row r="1414" spans="1:21" ht="12.75" hidden="1" customHeight="1" x14ac:dyDescent="0.25">
      <c r="A1414" s="6">
        <v>1075</v>
      </c>
      <c r="B1414" s="7" t="s">
        <v>2295</v>
      </c>
      <c r="C1414" s="7" t="s">
        <v>1575</v>
      </c>
      <c r="D1414" s="7" t="str">
        <f t="shared" si="0"/>
        <v>021100095407Giáo dục thể chất</v>
      </c>
      <c r="E1414" s="7" t="s">
        <v>2292</v>
      </c>
      <c r="F1414" s="7" t="str">
        <f t="shared" si="1"/>
        <v>02110009540717C1-KML2</v>
      </c>
      <c r="G1414" s="8">
        <v>1</v>
      </c>
      <c r="H1414" s="7" t="s">
        <v>1618</v>
      </c>
      <c r="I1414" s="8">
        <v>48</v>
      </c>
      <c r="J1414" s="8">
        <v>0</v>
      </c>
      <c r="K1414" s="8">
        <v>48</v>
      </c>
      <c r="L1414" s="9"/>
      <c r="M1414" s="9"/>
      <c r="N1414" s="9"/>
      <c r="O1414" s="9"/>
      <c r="P1414" s="9"/>
      <c r="Q1414" s="9"/>
      <c r="R1414" s="9"/>
      <c r="S1414" s="9"/>
      <c r="T1414" s="9"/>
      <c r="U1414" s="9"/>
    </row>
    <row r="1415" spans="1:21" ht="12.75" hidden="1" customHeight="1" x14ac:dyDescent="0.25">
      <c r="A1415" s="6">
        <v>1076</v>
      </c>
      <c r="B1415" s="7" t="s">
        <v>2296</v>
      </c>
      <c r="C1415" s="7" t="s">
        <v>381</v>
      </c>
      <c r="D1415" s="7" t="str">
        <f t="shared" si="0"/>
        <v>SHCN(12+)137Sinh hoạt chủ nhiệm</v>
      </c>
      <c r="E1415" s="7" t="s">
        <v>2292</v>
      </c>
      <c r="F1415" s="7" t="str">
        <f t="shared" si="1"/>
        <v>SHCN(12+)13717C1-KML2</v>
      </c>
      <c r="G1415" s="8">
        <v>1</v>
      </c>
      <c r="H1415" s="7" t="s">
        <v>2297</v>
      </c>
      <c r="I1415" s="8">
        <v>48</v>
      </c>
      <c r="J1415" s="8">
        <v>0</v>
      </c>
      <c r="K1415" s="8">
        <v>48</v>
      </c>
      <c r="L1415" s="9"/>
      <c r="M1415" s="9"/>
      <c r="N1415" s="9"/>
      <c r="O1415" s="9"/>
      <c r="P1415" s="9"/>
      <c r="Q1415" s="9"/>
      <c r="R1415" s="9"/>
      <c r="S1415" s="9"/>
      <c r="T1415" s="9"/>
      <c r="U1415" s="9"/>
    </row>
    <row r="1416" spans="1:21" ht="12.75" hidden="1" customHeight="1" x14ac:dyDescent="0.25">
      <c r="A1416" s="6">
        <v>1077</v>
      </c>
      <c r="B1416" s="7" t="s">
        <v>2298</v>
      </c>
      <c r="C1416" s="7" t="s">
        <v>39</v>
      </c>
      <c r="D1416" s="7" t="str">
        <f t="shared" si="0"/>
        <v>021100095308Chính trị</v>
      </c>
      <c r="E1416" s="7" t="s">
        <v>2299</v>
      </c>
      <c r="F1416" s="7" t="str">
        <f t="shared" si="1"/>
        <v>02110009530817C1-VSL1</v>
      </c>
      <c r="G1416" s="8">
        <v>1</v>
      </c>
      <c r="H1416" s="7" t="s">
        <v>2293</v>
      </c>
      <c r="I1416" s="8">
        <v>58</v>
      </c>
      <c r="J1416" s="8">
        <v>0</v>
      </c>
      <c r="K1416" s="8">
        <v>58</v>
      </c>
      <c r="L1416" s="9"/>
      <c r="M1416" s="9"/>
      <c r="N1416" s="9"/>
      <c r="O1416" s="9"/>
      <c r="P1416" s="9"/>
      <c r="Q1416" s="9"/>
      <c r="R1416" s="9"/>
      <c r="S1416" s="9"/>
      <c r="T1416" s="9"/>
      <c r="U1416" s="9"/>
    </row>
    <row r="1417" spans="1:21" ht="12.75" hidden="1" customHeight="1" x14ac:dyDescent="0.25">
      <c r="A1417" s="6">
        <v>1078</v>
      </c>
      <c r="B1417" s="7" t="s">
        <v>2300</v>
      </c>
      <c r="C1417" s="7" t="s">
        <v>2282</v>
      </c>
      <c r="D1417" s="7" t="str">
        <f t="shared" si="0"/>
        <v>021100095604Cơ sở Kỹ thuật điện</v>
      </c>
      <c r="E1417" s="7" t="s">
        <v>2299</v>
      </c>
      <c r="F1417" s="7" t="str">
        <f t="shared" si="1"/>
        <v>02110009560417C1-VSL1</v>
      </c>
      <c r="G1417" s="8">
        <v>1</v>
      </c>
      <c r="H1417" s="7" t="s">
        <v>393</v>
      </c>
      <c r="I1417" s="8">
        <v>58</v>
      </c>
      <c r="J1417" s="8">
        <v>0</v>
      </c>
      <c r="K1417" s="8">
        <v>58</v>
      </c>
      <c r="L1417" s="9"/>
      <c r="M1417" s="9"/>
      <c r="N1417" s="9"/>
      <c r="O1417" s="9"/>
      <c r="P1417" s="9"/>
      <c r="Q1417" s="9"/>
      <c r="R1417" s="9"/>
      <c r="S1417" s="9"/>
      <c r="T1417" s="9"/>
      <c r="U1417" s="9"/>
    </row>
    <row r="1418" spans="1:21" ht="12.75" hidden="1" customHeight="1" x14ac:dyDescent="0.25">
      <c r="A1418" s="6">
        <v>1079</v>
      </c>
      <c r="B1418" s="7" t="s">
        <v>2301</v>
      </c>
      <c r="C1418" s="7" t="s">
        <v>1920</v>
      </c>
      <c r="D1418" s="7" t="str">
        <f t="shared" si="0"/>
        <v xml:space="preserve">021100093830Giáo dục quốc phòng - An ninh </v>
      </c>
      <c r="E1418" s="7" t="s">
        <v>2299</v>
      </c>
      <c r="F1418" s="7" t="str">
        <f t="shared" si="1"/>
        <v>02110009383017C1-VSL1</v>
      </c>
      <c r="G1418" s="8">
        <v>1</v>
      </c>
      <c r="H1418" s="7" t="s">
        <v>2302</v>
      </c>
      <c r="I1418" s="8">
        <v>115</v>
      </c>
      <c r="J1418" s="8">
        <v>0</v>
      </c>
      <c r="K1418" s="8">
        <v>115</v>
      </c>
      <c r="L1418" s="9"/>
      <c r="M1418" s="9"/>
      <c r="N1418" s="9"/>
      <c r="O1418" s="9"/>
      <c r="P1418" s="9"/>
      <c r="Q1418" s="9"/>
      <c r="R1418" s="9"/>
      <c r="S1418" s="9"/>
      <c r="T1418" s="9"/>
      <c r="U1418" s="9"/>
    </row>
    <row r="1419" spans="1:21" ht="12.75" hidden="1" customHeight="1" x14ac:dyDescent="0.25">
      <c r="A1419" s="6">
        <v>1080</v>
      </c>
      <c r="B1419" s="7" t="s">
        <v>2303</v>
      </c>
      <c r="C1419" s="7" t="s">
        <v>1575</v>
      </c>
      <c r="D1419" s="7" t="str">
        <f t="shared" si="0"/>
        <v>021100095408Giáo dục thể chất</v>
      </c>
      <c r="E1419" s="7" t="s">
        <v>2299</v>
      </c>
      <c r="F1419" s="7" t="str">
        <f t="shared" si="1"/>
        <v>02110009540817C1-VSL1</v>
      </c>
      <c r="G1419" s="8">
        <v>1</v>
      </c>
      <c r="H1419" s="7" t="s">
        <v>708</v>
      </c>
      <c r="I1419" s="8">
        <v>58</v>
      </c>
      <c r="J1419" s="8">
        <v>0</v>
      </c>
      <c r="K1419" s="8">
        <v>58</v>
      </c>
      <c r="L1419" s="9"/>
      <c r="M1419" s="9"/>
      <c r="N1419" s="9"/>
      <c r="O1419" s="9"/>
      <c r="P1419" s="9"/>
      <c r="Q1419" s="9"/>
      <c r="R1419" s="9"/>
      <c r="S1419" s="9"/>
      <c r="T1419" s="9"/>
      <c r="U1419" s="9"/>
    </row>
    <row r="1420" spans="1:21" ht="12.75" hidden="1" customHeight="1" x14ac:dyDescent="0.25">
      <c r="A1420" s="6">
        <v>1081</v>
      </c>
      <c r="B1420" s="7" t="s">
        <v>2304</v>
      </c>
      <c r="C1420" s="7" t="s">
        <v>381</v>
      </c>
      <c r="D1420" s="7" t="str">
        <f t="shared" si="0"/>
        <v>SHCN(12+)138Sinh hoạt chủ nhiệm</v>
      </c>
      <c r="E1420" s="7" t="s">
        <v>2299</v>
      </c>
      <c r="F1420" s="7" t="str">
        <f t="shared" si="1"/>
        <v>SHCN(12+)13817C1-VSL1</v>
      </c>
      <c r="G1420" s="8">
        <v>1</v>
      </c>
      <c r="H1420" s="7" t="s">
        <v>258</v>
      </c>
      <c r="I1420" s="8">
        <v>58</v>
      </c>
      <c r="J1420" s="8">
        <v>0</v>
      </c>
      <c r="K1420" s="8">
        <v>58</v>
      </c>
      <c r="L1420" s="9"/>
      <c r="M1420" s="9"/>
      <c r="N1420" s="9"/>
      <c r="O1420" s="9"/>
      <c r="P1420" s="9"/>
      <c r="Q1420" s="9"/>
      <c r="R1420" s="9"/>
      <c r="S1420" s="9"/>
      <c r="T1420" s="9"/>
      <c r="U1420" s="9"/>
    </row>
    <row r="1421" spans="1:21" ht="12.75" hidden="1" customHeight="1" x14ac:dyDescent="0.25">
      <c r="A1421" s="6">
        <v>1082</v>
      </c>
      <c r="B1421" s="7" t="s">
        <v>2305</v>
      </c>
      <c r="C1421" s="7" t="s">
        <v>39</v>
      </c>
      <c r="D1421" s="7" t="str">
        <f t="shared" si="0"/>
        <v>021100095309Chính trị</v>
      </c>
      <c r="E1421" s="7" t="s">
        <v>2306</v>
      </c>
      <c r="F1421" s="7" t="str">
        <f t="shared" si="1"/>
        <v>02110009530917C1-VSL2</v>
      </c>
      <c r="G1421" s="8">
        <v>1</v>
      </c>
      <c r="H1421" s="7" t="s">
        <v>872</v>
      </c>
      <c r="I1421" s="8">
        <v>57</v>
      </c>
      <c r="J1421" s="8">
        <v>0</v>
      </c>
      <c r="K1421" s="8">
        <v>57</v>
      </c>
      <c r="L1421" s="9"/>
      <c r="M1421" s="9"/>
      <c r="N1421" s="9"/>
      <c r="O1421" s="9"/>
      <c r="P1421" s="9"/>
      <c r="Q1421" s="9"/>
      <c r="R1421" s="9"/>
      <c r="S1421" s="9"/>
      <c r="T1421" s="9"/>
      <c r="U1421" s="9"/>
    </row>
    <row r="1422" spans="1:21" ht="12.75" hidden="1" customHeight="1" x14ac:dyDescent="0.25">
      <c r="A1422" s="6">
        <v>1083</v>
      </c>
      <c r="B1422" s="7" t="s">
        <v>2307</v>
      </c>
      <c r="C1422" s="7" t="s">
        <v>2282</v>
      </c>
      <c r="D1422" s="7" t="str">
        <f t="shared" si="0"/>
        <v>021100095605Cơ sở Kỹ thuật điện</v>
      </c>
      <c r="E1422" s="7" t="s">
        <v>2306</v>
      </c>
      <c r="F1422" s="7" t="str">
        <f t="shared" si="1"/>
        <v>02110009560517C1-VSL2</v>
      </c>
      <c r="G1422" s="8">
        <v>1</v>
      </c>
      <c r="H1422" s="7" t="s">
        <v>72</v>
      </c>
      <c r="I1422" s="8">
        <v>57</v>
      </c>
      <c r="J1422" s="8">
        <v>0</v>
      </c>
      <c r="K1422" s="8">
        <v>57</v>
      </c>
      <c r="L1422" s="9"/>
      <c r="M1422" s="9"/>
      <c r="N1422" s="9"/>
      <c r="O1422" s="9"/>
      <c r="P1422" s="9"/>
      <c r="Q1422" s="9"/>
      <c r="R1422" s="9"/>
      <c r="S1422" s="9"/>
      <c r="T1422" s="9"/>
      <c r="U1422" s="9"/>
    </row>
    <row r="1423" spans="1:21" ht="12.75" hidden="1" customHeight="1" x14ac:dyDescent="0.25">
      <c r="A1423" s="6">
        <v>1084</v>
      </c>
      <c r="B1423" s="7" t="s">
        <v>2308</v>
      </c>
      <c r="C1423" s="7" t="s">
        <v>1575</v>
      </c>
      <c r="D1423" s="7" t="str">
        <f t="shared" si="0"/>
        <v>021100095409Giáo dục thể chất</v>
      </c>
      <c r="E1423" s="7" t="s">
        <v>2306</v>
      </c>
      <c r="F1423" s="7" t="str">
        <f t="shared" si="1"/>
        <v>02110009540917C1-VSL2</v>
      </c>
      <c r="G1423" s="8">
        <v>1</v>
      </c>
      <c r="H1423" s="7" t="s">
        <v>1957</v>
      </c>
      <c r="I1423" s="8">
        <v>57</v>
      </c>
      <c r="J1423" s="8">
        <v>0</v>
      </c>
      <c r="K1423" s="8">
        <v>57</v>
      </c>
      <c r="L1423" s="9"/>
      <c r="M1423" s="9"/>
      <c r="N1423" s="9"/>
      <c r="O1423" s="9"/>
      <c r="P1423" s="9"/>
      <c r="Q1423" s="9"/>
      <c r="R1423" s="9"/>
      <c r="S1423" s="9"/>
      <c r="T1423" s="9"/>
      <c r="U1423" s="9"/>
    </row>
    <row r="1424" spans="1:21" ht="12.75" hidden="1" customHeight="1" x14ac:dyDescent="0.25">
      <c r="A1424" s="6">
        <v>1085</v>
      </c>
      <c r="B1424" s="7" t="s">
        <v>2309</v>
      </c>
      <c r="C1424" s="7" t="s">
        <v>381</v>
      </c>
      <c r="D1424" s="7" t="str">
        <f t="shared" si="0"/>
        <v>SHCN(12+)139Sinh hoạt chủ nhiệm</v>
      </c>
      <c r="E1424" s="7" t="s">
        <v>2306</v>
      </c>
      <c r="F1424" s="7" t="str">
        <f t="shared" si="1"/>
        <v>SHCN(12+)13917C1-VSL2</v>
      </c>
      <c r="G1424" s="8">
        <v>1</v>
      </c>
      <c r="H1424" s="7" t="s">
        <v>872</v>
      </c>
      <c r="I1424" s="8">
        <v>57</v>
      </c>
      <c r="J1424" s="8">
        <v>0</v>
      </c>
      <c r="K1424" s="8">
        <v>57</v>
      </c>
      <c r="L1424" s="9"/>
      <c r="M1424" s="9"/>
      <c r="N1424" s="9"/>
      <c r="O1424" s="9"/>
      <c r="P1424" s="9"/>
      <c r="Q1424" s="9"/>
      <c r="R1424" s="9"/>
      <c r="S1424" s="9"/>
      <c r="T1424" s="9"/>
      <c r="U1424" s="9"/>
    </row>
    <row r="1425" spans="1:21" ht="12.75" hidden="1" customHeight="1" x14ac:dyDescent="0.25">
      <c r="A1425" s="6">
        <v>1086</v>
      </c>
      <c r="B1425" s="7" t="s">
        <v>2310</v>
      </c>
      <c r="C1425" s="7" t="s">
        <v>39</v>
      </c>
      <c r="D1425" s="7" t="str">
        <f t="shared" si="0"/>
        <v>021100095310Chính trị</v>
      </c>
      <c r="E1425" s="7" t="s">
        <v>2311</v>
      </c>
      <c r="F1425" s="7" t="str">
        <f t="shared" si="1"/>
        <v>02110009531017C1-ĐĐT1</v>
      </c>
      <c r="G1425" s="8">
        <v>1</v>
      </c>
      <c r="H1425" s="7" t="s">
        <v>295</v>
      </c>
      <c r="I1425" s="8">
        <v>61</v>
      </c>
      <c r="J1425" s="8">
        <v>0</v>
      </c>
      <c r="K1425" s="8">
        <v>61</v>
      </c>
      <c r="L1425" s="9"/>
      <c r="M1425" s="9"/>
      <c r="N1425" s="9"/>
      <c r="O1425" s="9"/>
      <c r="P1425" s="9"/>
      <c r="Q1425" s="9"/>
      <c r="R1425" s="9"/>
      <c r="S1425" s="9"/>
      <c r="T1425" s="9"/>
      <c r="U1425" s="9"/>
    </row>
    <row r="1426" spans="1:21" ht="12.75" hidden="1" customHeight="1" x14ac:dyDescent="0.25">
      <c r="A1426" s="6">
        <v>1087</v>
      </c>
      <c r="B1426" s="7" t="s">
        <v>2312</v>
      </c>
      <c r="C1426" s="7" t="s">
        <v>1920</v>
      </c>
      <c r="D1426" s="7" t="str">
        <f t="shared" si="0"/>
        <v xml:space="preserve">021100093832Giáo dục quốc phòng - An ninh </v>
      </c>
      <c r="E1426" s="10" t="s">
        <v>2311</v>
      </c>
      <c r="F1426" s="7" t="str">
        <f t="shared" si="1"/>
        <v>02110009383217C1-ĐĐT1</v>
      </c>
      <c r="G1426" s="8">
        <v>1</v>
      </c>
      <c r="H1426" s="7" t="s">
        <v>2313</v>
      </c>
      <c r="I1426" s="8">
        <v>122</v>
      </c>
      <c r="J1426" s="8">
        <v>0</v>
      </c>
      <c r="K1426" s="8">
        <v>122</v>
      </c>
      <c r="L1426" s="9"/>
      <c r="M1426" s="9"/>
      <c r="N1426" s="9"/>
      <c r="O1426" s="9"/>
      <c r="P1426" s="9"/>
      <c r="Q1426" s="9"/>
      <c r="R1426" s="9"/>
      <c r="S1426" s="9"/>
      <c r="T1426" s="9"/>
      <c r="U1426" s="9"/>
    </row>
    <row r="1427" spans="1:21" ht="12.75" hidden="1" customHeight="1" x14ac:dyDescent="0.25">
      <c r="A1427" s="6">
        <v>1088</v>
      </c>
      <c r="B1427" s="7" t="s">
        <v>2314</v>
      </c>
      <c r="C1427" s="7" t="s">
        <v>1575</v>
      </c>
      <c r="D1427" s="7" t="str">
        <f t="shared" si="0"/>
        <v>021100095410Giáo dục thể chất</v>
      </c>
      <c r="E1427" s="7" t="s">
        <v>2311</v>
      </c>
      <c r="F1427" s="7" t="str">
        <f t="shared" si="1"/>
        <v>02110009541017C1-ĐĐT1</v>
      </c>
      <c r="G1427" s="8">
        <v>1</v>
      </c>
      <c r="H1427" s="7" t="s">
        <v>504</v>
      </c>
      <c r="I1427" s="8">
        <v>61</v>
      </c>
      <c r="J1427" s="8">
        <v>0</v>
      </c>
      <c r="K1427" s="8">
        <v>61</v>
      </c>
      <c r="L1427" s="9"/>
      <c r="M1427" s="9"/>
      <c r="N1427" s="9"/>
      <c r="O1427" s="9"/>
      <c r="P1427" s="9"/>
      <c r="Q1427" s="9"/>
      <c r="R1427" s="9"/>
      <c r="S1427" s="9"/>
      <c r="T1427" s="9"/>
      <c r="U1427" s="9"/>
    </row>
    <row r="1428" spans="1:21" ht="12.75" hidden="1" customHeight="1" x14ac:dyDescent="0.25">
      <c r="A1428" s="6">
        <v>1089</v>
      </c>
      <c r="B1428" s="7" t="s">
        <v>2315</v>
      </c>
      <c r="C1428" s="7" t="s">
        <v>1688</v>
      </c>
      <c r="D1428" s="7" t="str">
        <f t="shared" si="0"/>
        <v>021100036401Mạch điện</v>
      </c>
      <c r="E1428" s="7" t="s">
        <v>2311</v>
      </c>
      <c r="F1428" s="7" t="str">
        <f t="shared" si="1"/>
        <v>02110003640117C1-ĐĐT1</v>
      </c>
      <c r="G1428" s="8">
        <v>1</v>
      </c>
      <c r="H1428" s="7" t="s">
        <v>1703</v>
      </c>
      <c r="I1428" s="8">
        <v>61</v>
      </c>
      <c r="J1428" s="8">
        <v>0</v>
      </c>
      <c r="K1428" s="8">
        <v>61</v>
      </c>
      <c r="L1428" s="9"/>
      <c r="M1428" s="9"/>
      <c r="N1428" s="9"/>
      <c r="O1428" s="9"/>
      <c r="P1428" s="9"/>
      <c r="Q1428" s="9"/>
      <c r="R1428" s="9"/>
      <c r="S1428" s="9"/>
      <c r="T1428" s="9"/>
      <c r="U1428" s="9"/>
    </row>
    <row r="1429" spans="1:21" ht="12.75" hidden="1" customHeight="1" x14ac:dyDescent="0.25">
      <c r="A1429" s="6">
        <v>1090</v>
      </c>
      <c r="B1429" s="7" t="s">
        <v>2316</v>
      </c>
      <c r="C1429" s="7" t="s">
        <v>381</v>
      </c>
      <c r="D1429" s="7" t="str">
        <f t="shared" si="0"/>
        <v>SHCN(12+)140Sinh hoạt chủ nhiệm</v>
      </c>
      <c r="E1429" s="7" t="s">
        <v>2311</v>
      </c>
      <c r="F1429" s="7" t="str">
        <f t="shared" si="1"/>
        <v>SHCN(12+)14017C1-ĐĐT1</v>
      </c>
      <c r="G1429" s="8">
        <v>1</v>
      </c>
      <c r="H1429" s="7" t="s">
        <v>53</v>
      </c>
      <c r="I1429" s="8">
        <v>61</v>
      </c>
      <c r="J1429" s="8">
        <v>0</v>
      </c>
      <c r="K1429" s="8">
        <v>61</v>
      </c>
      <c r="L1429" s="9"/>
      <c r="M1429" s="9"/>
      <c r="N1429" s="9"/>
      <c r="O1429" s="9"/>
      <c r="P1429" s="9"/>
      <c r="Q1429" s="9"/>
      <c r="R1429" s="9"/>
      <c r="S1429" s="9"/>
      <c r="T1429" s="9"/>
      <c r="U1429" s="9"/>
    </row>
    <row r="1430" spans="1:21" ht="12.75" hidden="1" customHeight="1" x14ac:dyDescent="0.25">
      <c r="A1430" s="6">
        <v>1091</v>
      </c>
      <c r="B1430" s="7" t="s">
        <v>2317</v>
      </c>
      <c r="C1430" s="7" t="s">
        <v>39</v>
      </c>
      <c r="D1430" s="7" t="str">
        <f t="shared" si="0"/>
        <v>021100095311Chính trị</v>
      </c>
      <c r="E1430" s="7" t="s">
        <v>2318</v>
      </c>
      <c r="F1430" s="7" t="str">
        <f t="shared" si="1"/>
        <v>02110009531117C1-ĐĐT2</v>
      </c>
      <c r="G1430" s="8">
        <v>1</v>
      </c>
      <c r="H1430" s="7" t="s">
        <v>872</v>
      </c>
      <c r="I1430" s="8">
        <v>61</v>
      </c>
      <c r="J1430" s="8">
        <v>0</v>
      </c>
      <c r="K1430" s="8">
        <v>61</v>
      </c>
      <c r="L1430" s="9"/>
      <c r="M1430" s="9"/>
      <c r="N1430" s="9"/>
      <c r="O1430" s="9"/>
      <c r="P1430" s="9"/>
      <c r="Q1430" s="9"/>
      <c r="R1430" s="9"/>
      <c r="S1430" s="9"/>
      <c r="T1430" s="9"/>
      <c r="U1430" s="9"/>
    </row>
    <row r="1431" spans="1:21" ht="12.75" hidden="1" customHeight="1" x14ac:dyDescent="0.25">
      <c r="A1431" s="6">
        <v>1092</v>
      </c>
      <c r="B1431" s="7" t="s">
        <v>2319</v>
      </c>
      <c r="C1431" s="7" t="s">
        <v>1575</v>
      </c>
      <c r="D1431" s="7" t="str">
        <f t="shared" si="0"/>
        <v>021100095411Giáo dục thể chất</v>
      </c>
      <c r="E1431" s="7" t="s">
        <v>2318</v>
      </c>
      <c r="F1431" s="7" t="str">
        <f t="shared" si="1"/>
        <v>02110009541117C1-ĐĐT2</v>
      </c>
      <c r="G1431" s="8">
        <v>1</v>
      </c>
      <c r="H1431" s="7" t="s">
        <v>1739</v>
      </c>
      <c r="I1431" s="8">
        <v>61</v>
      </c>
      <c r="J1431" s="8">
        <v>0</v>
      </c>
      <c r="K1431" s="8">
        <v>61</v>
      </c>
      <c r="L1431" s="9"/>
      <c r="M1431" s="9"/>
      <c r="N1431" s="9"/>
      <c r="O1431" s="9"/>
      <c r="P1431" s="9"/>
      <c r="Q1431" s="9"/>
      <c r="R1431" s="9"/>
      <c r="S1431" s="9"/>
      <c r="T1431" s="9"/>
      <c r="U1431" s="9"/>
    </row>
    <row r="1432" spans="1:21" ht="12.75" hidden="1" customHeight="1" x14ac:dyDescent="0.25">
      <c r="A1432" s="6">
        <v>1093</v>
      </c>
      <c r="B1432" s="7" t="s">
        <v>2320</v>
      </c>
      <c r="C1432" s="7" t="s">
        <v>1688</v>
      </c>
      <c r="D1432" s="7" t="str">
        <f t="shared" si="0"/>
        <v>021100036402Mạch điện</v>
      </c>
      <c r="E1432" s="7" t="s">
        <v>2318</v>
      </c>
      <c r="F1432" s="7" t="str">
        <f t="shared" si="1"/>
        <v>02110003640217C1-ĐĐT2</v>
      </c>
      <c r="G1432" s="8">
        <v>1</v>
      </c>
      <c r="H1432" s="7" t="s">
        <v>1703</v>
      </c>
      <c r="I1432" s="8">
        <v>61</v>
      </c>
      <c r="J1432" s="8">
        <v>0</v>
      </c>
      <c r="K1432" s="8">
        <v>61</v>
      </c>
      <c r="L1432" s="9"/>
      <c r="M1432" s="9"/>
      <c r="N1432" s="9"/>
      <c r="O1432" s="9"/>
      <c r="P1432" s="9"/>
      <c r="Q1432" s="9"/>
      <c r="R1432" s="9"/>
      <c r="S1432" s="9"/>
      <c r="T1432" s="9"/>
      <c r="U1432" s="9"/>
    </row>
    <row r="1433" spans="1:21" ht="12.75" hidden="1" customHeight="1" x14ac:dyDescent="0.25">
      <c r="A1433" s="6">
        <v>1094</v>
      </c>
      <c r="B1433" s="7" t="s">
        <v>2321</v>
      </c>
      <c r="C1433" s="7" t="s">
        <v>381</v>
      </c>
      <c r="D1433" s="7" t="str">
        <f t="shared" si="0"/>
        <v>SHCN(12+)141Sinh hoạt chủ nhiệm</v>
      </c>
      <c r="E1433" s="7" t="s">
        <v>2318</v>
      </c>
      <c r="F1433" s="7" t="str">
        <f t="shared" si="1"/>
        <v>SHCN(12+)14117C1-ĐĐT2</v>
      </c>
      <c r="G1433" s="8">
        <v>1</v>
      </c>
      <c r="H1433" s="7" t="s">
        <v>1460</v>
      </c>
      <c r="I1433" s="8">
        <v>61</v>
      </c>
      <c r="J1433" s="8">
        <v>0</v>
      </c>
      <c r="K1433" s="8">
        <v>61</v>
      </c>
      <c r="L1433" s="9"/>
      <c r="M1433" s="9"/>
      <c r="N1433" s="9"/>
      <c r="O1433" s="9"/>
      <c r="P1433" s="9"/>
      <c r="Q1433" s="9"/>
      <c r="R1433" s="9"/>
      <c r="S1433" s="9"/>
      <c r="T1433" s="9"/>
      <c r="U1433" s="9"/>
    </row>
    <row r="1434" spans="1:21" ht="12.75" hidden="1" customHeight="1" x14ac:dyDescent="0.25">
      <c r="A1434" s="6">
        <v>1095</v>
      </c>
      <c r="B1434" s="7" t="s">
        <v>2322</v>
      </c>
      <c r="C1434" s="7" t="s">
        <v>39</v>
      </c>
      <c r="D1434" s="7" t="str">
        <f t="shared" si="0"/>
        <v>021100095312Chính trị</v>
      </c>
      <c r="E1434" s="7" t="s">
        <v>2323</v>
      </c>
      <c r="F1434" s="7" t="str">
        <f t="shared" si="1"/>
        <v>02110009531217C1-ĐĐT3</v>
      </c>
      <c r="G1434" s="8">
        <v>1</v>
      </c>
      <c r="H1434" s="7" t="s">
        <v>2293</v>
      </c>
      <c r="I1434" s="8">
        <v>61</v>
      </c>
      <c r="J1434" s="8">
        <v>0</v>
      </c>
      <c r="K1434" s="8">
        <v>61</v>
      </c>
      <c r="L1434" s="9"/>
      <c r="M1434" s="9"/>
      <c r="N1434" s="9"/>
      <c r="O1434" s="9"/>
      <c r="P1434" s="9"/>
      <c r="Q1434" s="9"/>
      <c r="R1434" s="9"/>
      <c r="S1434" s="9"/>
      <c r="T1434" s="9"/>
      <c r="U1434" s="9"/>
    </row>
    <row r="1435" spans="1:21" ht="12.75" hidden="1" customHeight="1" x14ac:dyDescent="0.25">
      <c r="A1435" s="6">
        <v>1096</v>
      </c>
      <c r="B1435" s="7" t="s">
        <v>2324</v>
      </c>
      <c r="C1435" s="7" t="s">
        <v>1920</v>
      </c>
      <c r="D1435" s="7" t="str">
        <f t="shared" si="0"/>
        <v xml:space="preserve">021100093834Giáo dục quốc phòng - An ninh </v>
      </c>
      <c r="E1435" s="7" t="s">
        <v>2323</v>
      </c>
      <c r="F1435" s="7" t="str">
        <f t="shared" si="1"/>
        <v>02110009383417C1-ĐĐT3</v>
      </c>
      <c r="G1435" s="8">
        <v>1</v>
      </c>
      <c r="H1435" s="7" t="s">
        <v>2325</v>
      </c>
      <c r="I1435" s="8">
        <v>123</v>
      </c>
      <c r="J1435" s="8">
        <v>0</v>
      </c>
      <c r="K1435" s="8">
        <v>123</v>
      </c>
      <c r="L1435" s="9"/>
      <c r="M1435" s="9"/>
      <c r="N1435" s="9"/>
      <c r="O1435" s="9"/>
      <c r="P1435" s="9"/>
      <c r="Q1435" s="9"/>
      <c r="R1435" s="9"/>
      <c r="S1435" s="9"/>
      <c r="T1435" s="9"/>
      <c r="U1435" s="9"/>
    </row>
    <row r="1436" spans="1:21" ht="12.75" hidden="1" customHeight="1" x14ac:dyDescent="0.25">
      <c r="A1436" s="6">
        <v>1097</v>
      </c>
      <c r="B1436" s="7" t="s">
        <v>2326</v>
      </c>
      <c r="C1436" s="7" t="s">
        <v>1575</v>
      </c>
      <c r="D1436" s="7" t="str">
        <f t="shared" si="0"/>
        <v>021100095412Giáo dục thể chất</v>
      </c>
      <c r="E1436" s="7" t="s">
        <v>2323</v>
      </c>
      <c r="F1436" s="7" t="str">
        <f t="shared" si="1"/>
        <v>02110009541217C1-ĐĐT3</v>
      </c>
      <c r="G1436" s="8">
        <v>1</v>
      </c>
      <c r="H1436" s="7" t="s">
        <v>708</v>
      </c>
      <c r="I1436" s="8">
        <v>61</v>
      </c>
      <c r="J1436" s="8">
        <v>0</v>
      </c>
      <c r="K1436" s="8">
        <v>61</v>
      </c>
      <c r="L1436" s="9"/>
      <c r="M1436" s="9"/>
      <c r="N1436" s="9"/>
      <c r="O1436" s="9"/>
      <c r="P1436" s="9"/>
      <c r="Q1436" s="9"/>
      <c r="R1436" s="9"/>
      <c r="S1436" s="9"/>
      <c r="T1436" s="9"/>
      <c r="U1436" s="9"/>
    </row>
    <row r="1437" spans="1:21" ht="12.75" hidden="1" customHeight="1" x14ac:dyDescent="0.25">
      <c r="A1437" s="6">
        <v>1098</v>
      </c>
      <c r="B1437" s="7" t="s">
        <v>2327</v>
      </c>
      <c r="C1437" s="7" t="s">
        <v>1688</v>
      </c>
      <c r="D1437" s="7" t="str">
        <f t="shared" si="0"/>
        <v>021100036403Mạch điện</v>
      </c>
      <c r="E1437" s="7" t="s">
        <v>2323</v>
      </c>
      <c r="F1437" s="7" t="str">
        <f t="shared" si="1"/>
        <v>02110003640317C1-ĐĐT3</v>
      </c>
      <c r="G1437" s="8">
        <v>1</v>
      </c>
      <c r="H1437" s="7" t="s">
        <v>1698</v>
      </c>
      <c r="I1437" s="8">
        <v>61</v>
      </c>
      <c r="J1437" s="8">
        <v>0</v>
      </c>
      <c r="K1437" s="8">
        <v>61</v>
      </c>
      <c r="L1437" s="9"/>
      <c r="M1437" s="9"/>
      <c r="N1437" s="9"/>
      <c r="O1437" s="9"/>
      <c r="P1437" s="9"/>
      <c r="Q1437" s="9"/>
      <c r="R1437" s="9"/>
      <c r="S1437" s="9"/>
      <c r="T1437" s="9"/>
      <c r="U1437" s="9"/>
    </row>
    <row r="1438" spans="1:21" ht="12.75" hidden="1" customHeight="1" x14ac:dyDescent="0.25">
      <c r="A1438" s="6">
        <v>1099</v>
      </c>
      <c r="B1438" s="7" t="s">
        <v>2328</v>
      </c>
      <c r="C1438" s="7" t="s">
        <v>381</v>
      </c>
      <c r="D1438" s="7" t="str">
        <f t="shared" si="0"/>
        <v>SHCN(12+)142Sinh hoạt chủ nhiệm</v>
      </c>
      <c r="E1438" s="7" t="s">
        <v>2323</v>
      </c>
      <c r="F1438" s="7" t="str">
        <f t="shared" si="1"/>
        <v>SHCN(12+)14217C1-ĐĐT3</v>
      </c>
      <c r="G1438" s="8">
        <v>1</v>
      </c>
      <c r="H1438" s="7" t="s">
        <v>44</v>
      </c>
      <c r="I1438" s="8">
        <v>61</v>
      </c>
      <c r="J1438" s="8">
        <v>0</v>
      </c>
      <c r="K1438" s="8">
        <v>61</v>
      </c>
      <c r="L1438" s="9"/>
      <c r="M1438" s="9"/>
      <c r="N1438" s="9"/>
      <c r="O1438" s="9"/>
      <c r="P1438" s="9"/>
      <c r="Q1438" s="9"/>
      <c r="R1438" s="9"/>
      <c r="S1438" s="9"/>
      <c r="T1438" s="9"/>
      <c r="U1438" s="9"/>
    </row>
    <row r="1439" spans="1:21" ht="12.75" hidden="1" customHeight="1" x14ac:dyDescent="0.25">
      <c r="A1439" s="6">
        <v>1100</v>
      </c>
      <c r="B1439" s="7" t="s">
        <v>2329</v>
      </c>
      <c r="C1439" s="7" t="s">
        <v>39</v>
      </c>
      <c r="D1439" s="7" t="str">
        <f t="shared" si="0"/>
        <v>021100095313Chính trị</v>
      </c>
      <c r="E1439" s="7" t="s">
        <v>2330</v>
      </c>
      <c r="F1439" s="7" t="str">
        <f t="shared" si="1"/>
        <v>02110009531317C1-ĐĐT4</v>
      </c>
      <c r="G1439" s="8">
        <v>1</v>
      </c>
      <c r="H1439" s="7" t="s">
        <v>874</v>
      </c>
      <c r="I1439" s="8">
        <v>62</v>
      </c>
      <c r="J1439" s="8">
        <v>0</v>
      </c>
      <c r="K1439" s="8">
        <v>62</v>
      </c>
      <c r="L1439" s="9"/>
      <c r="M1439" s="9"/>
      <c r="N1439" s="9"/>
      <c r="O1439" s="9"/>
      <c r="P1439" s="9"/>
      <c r="Q1439" s="9"/>
      <c r="R1439" s="9"/>
      <c r="S1439" s="9"/>
      <c r="T1439" s="9"/>
      <c r="U1439" s="9"/>
    </row>
    <row r="1440" spans="1:21" ht="12.75" hidden="1" customHeight="1" x14ac:dyDescent="0.25">
      <c r="A1440" s="6">
        <v>1101</v>
      </c>
      <c r="B1440" s="7" t="s">
        <v>2331</v>
      </c>
      <c r="C1440" s="7" t="s">
        <v>1575</v>
      </c>
      <c r="D1440" s="7" t="str">
        <f t="shared" si="0"/>
        <v>021100095413Giáo dục thể chất</v>
      </c>
      <c r="E1440" s="7" t="s">
        <v>2330</v>
      </c>
      <c r="F1440" s="7" t="str">
        <f t="shared" si="1"/>
        <v>02110009541317C1-ĐĐT4</v>
      </c>
      <c r="G1440" s="8">
        <v>1</v>
      </c>
      <c r="H1440" s="7" t="s">
        <v>708</v>
      </c>
      <c r="I1440" s="8">
        <v>62</v>
      </c>
      <c r="J1440" s="8">
        <v>0</v>
      </c>
      <c r="K1440" s="8">
        <v>62</v>
      </c>
      <c r="L1440" s="9"/>
      <c r="M1440" s="9"/>
      <c r="N1440" s="9"/>
      <c r="O1440" s="9"/>
      <c r="P1440" s="9"/>
      <c r="Q1440" s="9"/>
      <c r="R1440" s="9"/>
      <c r="S1440" s="9"/>
      <c r="T1440" s="9"/>
      <c r="U1440" s="9"/>
    </row>
    <row r="1441" spans="1:21" ht="12.75" hidden="1" customHeight="1" x14ac:dyDescent="0.25">
      <c r="A1441" s="6">
        <v>1102</v>
      </c>
      <c r="B1441" s="7" t="s">
        <v>2332</v>
      </c>
      <c r="C1441" s="7" t="s">
        <v>1688</v>
      </c>
      <c r="D1441" s="7" t="str">
        <f t="shared" si="0"/>
        <v>021100036404Mạch điện</v>
      </c>
      <c r="E1441" s="7" t="s">
        <v>2330</v>
      </c>
      <c r="F1441" s="7" t="str">
        <f t="shared" si="1"/>
        <v>02110003640417C1-ĐĐT4</v>
      </c>
      <c r="G1441" s="8">
        <v>1</v>
      </c>
      <c r="H1441" s="7" t="s">
        <v>1698</v>
      </c>
      <c r="I1441" s="8">
        <v>62</v>
      </c>
      <c r="J1441" s="8">
        <v>0</v>
      </c>
      <c r="K1441" s="8">
        <v>62</v>
      </c>
      <c r="L1441" s="9"/>
      <c r="M1441" s="9"/>
      <c r="N1441" s="9"/>
      <c r="O1441" s="9"/>
      <c r="P1441" s="9"/>
      <c r="Q1441" s="9"/>
      <c r="R1441" s="9"/>
      <c r="S1441" s="9"/>
      <c r="T1441" s="9"/>
      <c r="U1441" s="9"/>
    </row>
    <row r="1442" spans="1:21" ht="12.75" hidden="1" customHeight="1" x14ac:dyDescent="0.25">
      <c r="A1442" s="6">
        <v>1103</v>
      </c>
      <c r="B1442" s="7" t="s">
        <v>2333</v>
      </c>
      <c r="C1442" s="7" t="s">
        <v>381</v>
      </c>
      <c r="D1442" s="7" t="str">
        <f t="shared" si="0"/>
        <v>SHCN(12+)143Sinh hoạt chủ nhiệm</v>
      </c>
      <c r="E1442" s="7" t="s">
        <v>2330</v>
      </c>
      <c r="F1442" s="7" t="str">
        <f t="shared" si="1"/>
        <v>SHCN(12+)14317C1-ĐĐT4</v>
      </c>
      <c r="G1442" s="8">
        <v>1</v>
      </c>
      <c r="H1442" s="7" t="s">
        <v>2334</v>
      </c>
      <c r="I1442" s="8">
        <v>62</v>
      </c>
      <c r="J1442" s="8">
        <v>0</v>
      </c>
      <c r="K1442" s="8">
        <v>62</v>
      </c>
      <c r="L1442" s="9"/>
      <c r="M1442" s="9"/>
      <c r="N1442" s="9"/>
      <c r="O1442" s="9"/>
      <c r="P1442" s="9"/>
      <c r="Q1442" s="9"/>
      <c r="R1442" s="9"/>
      <c r="S1442" s="9"/>
      <c r="T1442" s="9"/>
      <c r="U1442" s="9"/>
    </row>
    <row r="1443" spans="1:21" ht="12.75" hidden="1" customHeight="1" x14ac:dyDescent="0.25">
      <c r="A1443" s="6">
        <v>1104</v>
      </c>
      <c r="B1443" s="7" t="s">
        <v>2335</v>
      </c>
      <c r="C1443" s="7" t="s">
        <v>39</v>
      </c>
      <c r="D1443" s="7" t="str">
        <f t="shared" si="0"/>
        <v>021100095314Chính trị</v>
      </c>
      <c r="E1443" s="7" t="s">
        <v>2336</v>
      </c>
      <c r="F1443" s="7" t="str">
        <f t="shared" si="1"/>
        <v>02110009531417C1-TĐH1</v>
      </c>
      <c r="G1443" s="8">
        <v>1</v>
      </c>
      <c r="H1443" s="7" t="s">
        <v>2293</v>
      </c>
      <c r="I1443" s="8">
        <v>68</v>
      </c>
      <c r="J1443" s="8">
        <v>0</v>
      </c>
      <c r="K1443" s="8">
        <v>68</v>
      </c>
      <c r="L1443" s="9"/>
      <c r="M1443" s="9"/>
      <c r="N1443" s="9"/>
      <c r="O1443" s="9"/>
      <c r="P1443" s="9"/>
      <c r="Q1443" s="9"/>
      <c r="R1443" s="9"/>
      <c r="S1443" s="9"/>
      <c r="T1443" s="9"/>
      <c r="U1443" s="9"/>
    </row>
    <row r="1444" spans="1:21" ht="12.75" hidden="1" customHeight="1" x14ac:dyDescent="0.25">
      <c r="A1444" s="6">
        <v>1105</v>
      </c>
      <c r="B1444" s="7" t="s">
        <v>2337</v>
      </c>
      <c r="C1444" s="7" t="s">
        <v>1575</v>
      </c>
      <c r="D1444" s="7" t="str">
        <f t="shared" si="0"/>
        <v>021100095414Giáo dục thể chất</v>
      </c>
      <c r="E1444" s="7" t="s">
        <v>2336</v>
      </c>
      <c r="F1444" s="7" t="str">
        <f t="shared" si="1"/>
        <v>02110009541417C1-TĐH1</v>
      </c>
      <c r="G1444" s="8">
        <v>1</v>
      </c>
      <c r="H1444" s="7" t="s">
        <v>504</v>
      </c>
      <c r="I1444" s="8">
        <v>68</v>
      </c>
      <c r="J1444" s="8">
        <v>0</v>
      </c>
      <c r="K1444" s="8">
        <v>68</v>
      </c>
      <c r="L1444" s="9"/>
      <c r="M1444" s="9"/>
      <c r="N1444" s="9"/>
      <c r="O1444" s="9"/>
      <c r="P1444" s="9"/>
      <c r="Q1444" s="9"/>
      <c r="R1444" s="9"/>
      <c r="S1444" s="9"/>
      <c r="T1444" s="9"/>
      <c r="U1444" s="9"/>
    </row>
    <row r="1445" spans="1:21" ht="12.75" hidden="1" customHeight="1" x14ac:dyDescent="0.25">
      <c r="A1445" s="6">
        <v>1106</v>
      </c>
      <c r="B1445" s="7" t="s">
        <v>2338</v>
      </c>
      <c r="C1445" s="7" t="s">
        <v>1688</v>
      </c>
      <c r="D1445" s="7" t="str">
        <f t="shared" si="0"/>
        <v>021100036405Mạch điện</v>
      </c>
      <c r="E1445" s="7" t="s">
        <v>2336</v>
      </c>
      <c r="F1445" s="7" t="str">
        <f t="shared" si="1"/>
        <v>02110003640517C1-TĐH1</v>
      </c>
      <c r="G1445" s="8">
        <v>1</v>
      </c>
      <c r="H1445" s="7" t="s">
        <v>224</v>
      </c>
      <c r="I1445" s="8">
        <v>68</v>
      </c>
      <c r="J1445" s="8">
        <v>0</v>
      </c>
      <c r="K1445" s="8">
        <v>68</v>
      </c>
      <c r="L1445" s="9"/>
      <c r="M1445" s="9"/>
      <c r="N1445" s="9"/>
      <c r="O1445" s="9"/>
      <c r="P1445" s="9"/>
      <c r="Q1445" s="9"/>
      <c r="R1445" s="9"/>
      <c r="S1445" s="9"/>
      <c r="T1445" s="9"/>
      <c r="U1445" s="9"/>
    </row>
    <row r="1446" spans="1:21" ht="12.75" hidden="1" customHeight="1" x14ac:dyDescent="0.25">
      <c r="A1446" s="6">
        <v>1107</v>
      </c>
      <c r="B1446" s="7" t="s">
        <v>2339</v>
      </c>
      <c r="C1446" s="7" t="s">
        <v>381</v>
      </c>
      <c r="D1446" s="7" t="str">
        <f t="shared" si="0"/>
        <v>SHCN(12+)144Sinh hoạt chủ nhiệm</v>
      </c>
      <c r="E1446" s="7" t="s">
        <v>2336</v>
      </c>
      <c r="F1446" s="7" t="str">
        <f t="shared" si="1"/>
        <v>SHCN(12+)14417C1-TĐH1</v>
      </c>
      <c r="G1446" s="8">
        <v>1</v>
      </c>
      <c r="H1446" s="7" t="s">
        <v>1391</v>
      </c>
      <c r="I1446" s="8">
        <v>68</v>
      </c>
      <c r="J1446" s="8">
        <v>0</v>
      </c>
      <c r="K1446" s="8">
        <v>68</v>
      </c>
      <c r="L1446" s="9"/>
      <c r="M1446" s="9"/>
      <c r="N1446" s="9"/>
      <c r="O1446" s="9"/>
      <c r="P1446" s="9"/>
      <c r="Q1446" s="9"/>
      <c r="R1446" s="9"/>
      <c r="S1446" s="9"/>
      <c r="T1446" s="9"/>
      <c r="U1446" s="9"/>
    </row>
    <row r="1447" spans="1:21" ht="12.75" hidden="1" customHeight="1" x14ac:dyDescent="0.25">
      <c r="A1447" s="6">
        <v>1108</v>
      </c>
      <c r="B1447" s="7" t="s">
        <v>2340</v>
      </c>
      <c r="C1447" s="7" t="s">
        <v>39</v>
      </c>
      <c r="D1447" s="7" t="str">
        <f t="shared" si="0"/>
        <v>021100095315Chính trị</v>
      </c>
      <c r="E1447" s="7" t="s">
        <v>2341</v>
      </c>
      <c r="F1447" s="7" t="str">
        <f t="shared" si="1"/>
        <v>02110009531517C1-CĐT1</v>
      </c>
      <c r="G1447" s="8">
        <v>1</v>
      </c>
      <c r="H1447" s="7" t="s">
        <v>870</v>
      </c>
      <c r="I1447" s="8">
        <v>72</v>
      </c>
      <c r="J1447" s="8">
        <v>0</v>
      </c>
      <c r="K1447" s="8">
        <v>72</v>
      </c>
      <c r="L1447" s="9"/>
      <c r="M1447" s="9"/>
      <c r="N1447" s="9"/>
      <c r="O1447" s="9"/>
      <c r="P1447" s="9"/>
      <c r="Q1447" s="9"/>
      <c r="R1447" s="9"/>
      <c r="S1447" s="9"/>
      <c r="T1447" s="9"/>
      <c r="U1447" s="9"/>
    </row>
    <row r="1448" spans="1:21" ht="12.75" hidden="1" customHeight="1" x14ac:dyDescent="0.25">
      <c r="A1448" s="6">
        <v>1109</v>
      </c>
      <c r="B1448" s="7" t="s">
        <v>2342</v>
      </c>
      <c r="C1448" s="7" t="s">
        <v>1920</v>
      </c>
      <c r="D1448" s="7" t="str">
        <f t="shared" si="0"/>
        <v xml:space="preserve">021100093837Giáo dục quốc phòng - An ninh </v>
      </c>
      <c r="E1448" s="7" t="s">
        <v>2341</v>
      </c>
      <c r="F1448" s="7" t="str">
        <f t="shared" si="1"/>
        <v>02110009383717C1-CĐT1</v>
      </c>
      <c r="G1448" s="8">
        <v>1</v>
      </c>
      <c r="H1448" s="7" t="s">
        <v>2343</v>
      </c>
      <c r="I1448" s="8">
        <v>140</v>
      </c>
      <c r="J1448" s="8">
        <v>0</v>
      </c>
      <c r="K1448" s="8">
        <v>140</v>
      </c>
      <c r="L1448" s="9"/>
      <c r="M1448" s="9"/>
      <c r="N1448" s="9"/>
      <c r="O1448" s="9"/>
      <c r="P1448" s="9"/>
      <c r="Q1448" s="9"/>
      <c r="R1448" s="9"/>
      <c r="S1448" s="9"/>
      <c r="T1448" s="9"/>
      <c r="U1448" s="9"/>
    </row>
    <row r="1449" spans="1:21" ht="12.75" hidden="1" customHeight="1" x14ac:dyDescent="0.25">
      <c r="A1449" s="6">
        <v>1110</v>
      </c>
      <c r="B1449" s="7" t="s">
        <v>2344</v>
      </c>
      <c r="C1449" s="7" t="s">
        <v>1575</v>
      </c>
      <c r="D1449" s="7" t="str">
        <f t="shared" si="0"/>
        <v>021100095415Giáo dục thể chất</v>
      </c>
      <c r="E1449" s="7" t="s">
        <v>2341</v>
      </c>
      <c r="F1449" s="7" t="str">
        <f t="shared" si="1"/>
        <v>02110009541517C1-CĐT1</v>
      </c>
      <c r="G1449" s="8">
        <v>1</v>
      </c>
      <c r="H1449" s="7" t="s">
        <v>504</v>
      </c>
      <c r="I1449" s="8">
        <v>72</v>
      </c>
      <c r="J1449" s="8">
        <v>0</v>
      </c>
      <c r="K1449" s="8">
        <v>72</v>
      </c>
      <c r="L1449" s="9"/>
      <c r="M1449" s="9"/>
      <c r="N1449" s="9"/>
      <c r="O1449" s="9"/>
      <c r="P1449" s="9"/>
      <c r="Q1449" s="9"/>
      <c r="R1449" s="9"/>
      <c r="S1449" s="9"/>
      <c r="T1449" s="9"/>
      <c r="U1449" s="9"/>
    </row>
    <row r="1450" spans="1:21" ht="12.75" hidden="1" customHeight="1" x14ac:dyDescent="0.25">
      <c r="A1450" s="6">
        <v>1111</v>
      </c>
      <c r="B1450" s="7" t="s">
        <v>2345</v>
      </c>
      <c r="C1450" s="7" t="s">
        <v>1688</v>
      </c>
      <c r="D1450" s="7" t="str">
        <f t="shared" si="0"/>
        <v>021100036406Mạch điện</v>
      </c>
      <c r="E1450" s="7" t="s">
        <v>2341</v>
      </c>
      <c r="F1450" s="7" t="str">
        <f t="shared" si="1"/>
        <v>02110003640617C1-CĐT1</v>
      </c>
      <c r="G1450" s="8">
        <v>1</v>
      </c>
      <c r="H1450" s="7" t="s">
        <v>224</v>
      </c>
      <c r="I1450" s="8">
        <v>72</v>
      </c>
      <c r="J1450" s="8">
        <v>0</v>
      </c>
      <c r="K1450" s="8">
        <v>72</v>
      </c>
      <c r="L1450" s="9"/>
      <c r="M1450" s="9"/>
      <c r="N1450" s="9"/>
      <c r="O1450" s="9"/>
      <c r="P1450" s="9"/>
      <c r="Q1450" s="9"/>
      <c r="R1450" s="9"/>
      <c r="S1450" s="9"/>
      <c r="T1450" s="9"/>
      <c r="U1450" s="9"/>
    </row>
    <row r="1451" spans="1:21" ht="12.75" hidden="1" customHeight="1" x14ac:dyDescent="0.25">
      <c r="A1451" s="6">
        <v>1112</v>
      </c>
      <c r="B1451" s="7" t="s">
        <v>2346</v>
      </c>
      <c r="C1451" s="7" t="s">
        <v>381</v>
      </c>
      <c r="D1451" s="7" t="str">
        <f t="shared" si="0"/>
        <v>SHCN(12+)145Sinh hoạt chủ nhiệm</v>
      </c>
      <c r="E1451" s="7" t="s">
        <v>2341</v>
      </c>
      <c r="F1451" s="7" t="str">
        <f t="shared" si="1"/>
        <v>SHCN(12+)14517C1-CĐT1</v>
      </c>
      <c r="G1451" s="8">
        <v>1</v>
      </c>
      <c r="H1451" s="7" t="s">
        <v>1400</v>
      </c>
      <c r="I1451" s="8">
        <v>72</v>
      </c>
      <c r="J1451" s="8">
        <v>0</v>
      </c>
      <c r="K1451" s="8">
        <v>72</v>
      </c>
      <c r="L1451" s="9"/>
      <c r="M1451" s="9"/>
      <c r="N1451" s="9"/>
      <c r="O1451" s="9"/>
      <c r="P1451" s="9"/>
      <c r="Q1451" s="9"/>
      <c r="R1451" s="9"/>
      <c r="S1451" s="9"/>
      <c r="T1451" s="9"/>
      <c r="U1451" s="9"/>
    </row>
    <row r="1452" spans="1:21" ht="12.75" hidden="1" customHeight="1" x14ac:dyDescent="0.25">
      <c r="A1452" s="6">
        <v>1113</v>
      </c>
      <c r="B1452" s="7" t="s">
        <v>2347</v>
      </c>
      <c r="C1452" s="7" t="s">
        <v>39</v>
      </c>
      <c r="D1452" s="7" t="str">
        <f t="shared" si="0"/>
        <v>021100095316Chính trị</v>
      </c>
      <c r="E1452" s="7" t="s">
        <v>2348</v>
      </c>
      <c r="F1452" s="7" t="str">
        <f t="shared" si="1"/>
        <v>02110009531617C1-ĐTC1</v>
      </c>
      <c r="G1452" s="8">
        <v>1</v>
      </c>
      <c r="H1452" s="7" t="s">
        <v>946</v>
      </c>
      <c r="I1452" s="8">
        <v>37</v>
      </c>
      <c r="J1452" s="8">
        <v>0</v>
      </c>
      <c r="K1452" s="8">
        <v>37</v>
      </c>
      <c r="L1452" s="9"/>
      <c r="M1452" s="9"/>
      <c r="N1452" s="9"/>
      <c r="O1452" s="9"/>
      <c r="P1452" s="9"/>
      <c r="Q1452" s="9"/>
      <c r="R1452" s="9"/>
      <c r="S1452" s="9"/>
      <c r="T1452" s="9"/>
      <c r="U1452" s="9"/>
    </row>
    <row r="1453" spans="1:21" ht="12.75" hidden="1" customHeight="1" x14ac:dyDescent="0.25">
      <c r="A1453" s="6">
        <v>1114</v>
      </c>
      <c r="B1453" s="7" t="s">
        <v>2349</v>
      </c>
      <c r="C1453" s="7" t="s">
        <v>1920</v>
      </c>
      <c r="D1453" s="7" t="str">
        <f t="shared" si="0"/>
        <v xml:space="preserve">021100093838Giáo dục quốc phòng - An ninh </v>
      </c>
      <c r="E1453" s="10" t="s">
        <v>2348</v>
      </c>
      <c r="F1453" s="7" t="str">
        <f t="shared" si="1"/>
        <v>02110009383817C1-ĐTC1</v>
      </c>
      <c r="G1453" s="8">
        <v>1</v>
      </c>
      <c r="H1453" s="7" t="s">
        <v>2350</v>
      </c>
      <c r="I1453" s="8">
        <v>76</v>
      </c>
      <c r="J1453" s="8">
        <v>0</v>
      </c>
      <c r="K1453" s="8">
        <v>76</v>
      </c>
      <c r="L1453" s="9"/>
      <c r="M1453" s="9"/>
      <c r="N1453" s="9"/>
      <c r="O1453" s="9"/>
      <c r="P1453" s="9"/>
      <c r="Q1453" s="9"/>
      <c r="R1453" s="9"/>
      <c r="S1453" s="9"/>
      <c r="T1453" s="9"/>
      <c r="U1453" s="9"/>
    </row>
    <row r="1454" spans="1:21" ht="12.75" hidden="1" customHeight="1" x14ac:dyDescent="0.25">
      <c r="A1454" s="6">
        <v>1115</v>
      </c>
      <c r="B1454" s="7" t="s">
        <v>2351</v>
      </c>
      <c r="C1454" s="7" t="s">
        <v>1575</v>
      </c>
      <c r="D1454" s="7" t="str">
        <f t="shared" si="0"/>
        <v>021100095416Giáo dục thể chất</v>
      </c>
      <c r="E1454" s="7" t="s">
        <v>2348</v>
      </c>
      <c r="F1454" s="7" t="str">
        <f t="shared" si="1"/>
        <v>02110009541617C1-ĐTC1</v>
      </c>
      <c r="G1454" s="8">
        <v>1</v>
      </c>
      <c r="H1454" s="7" t="s">
        <v>1957</v>
      </c>
      <c r="I1454" s="8">
        <v>37</v>
      </c>
      <c r="J1454" s="8">
        <v>0</v>
      </c>
      <c r="K1454" s="8">
        <v>37</v>
      </c>
      <c r="L1454" s="9"/>
      <c r="M1454" s="9"/>
      <c r="N1454" s="9"/>
      <c r="O1454" s="9"/>
      <c r="P1454" s="9"/>
      <c r="Q1454" s="9"/>
      <c r="R1454" s="9"/>
      <c r="S1454" s="9"/>
      <c r="T1454" s="9"/>
      <c r="U1454" s="9"/>
    </row>
    <row r="1455" spans="1:21" ht="12.75" hidden="1" customHeight="1" x14ac:dyDescent="0.25">
      <c r="A1455" s="6">
        <v>1116</v>
      </c>
      <c r="B1455" s="7" t="s">
        <v>2352</v>
      </c>
      <c r="C1455" s="7" t="s">
        <v>1688</v>
      </c>
      <c r="D1455" s="7" t="str">
        <f t="shared" si="0"/>
        <v>021100036407Mạch điện</v>
      </c>
      <c r="E1455" s="7" t="s">
        <v>2348</v>
      </c>
      <c r="F1455" s="7" t="str">
        <f t="shared" si="1"/>
        <v>02110003640717C1-ĐTC1</v>
      </c>
      <c r="G1455" s="8">
        <v>1</v>
      </c>
      <c r="H1455" s="7" t="s">
        <v>522</v>
      </c>
      <c r="I1455" s="8">
        <v>38</v>
      </c>
      <c r="J1455" s="8">
        <v>0</v>
      </c>
      <c r="K1455" s="8">
        <v>38</v>
      </c>
      <c r="L1455" s="9"/>
      <c r="M1455" s="9"/>
      <c r="N1455" s="9"/>
      <c r="O1455" s="9"/>
      <c r="P1455" s="9"/>
      <c r="Q1455" s="9"/>
      <c r="R1455" s="9"/>
      <c r="S1455" s="9"/>
      <c r="T1455" s="9"/>
      <c r="U1455" s="9"/>
    </row>
    <row r="1456" spans="1:21" ht="12.75" hidden="1" customHeight="1" x14ac:dyDescent="0.25">
      <c r="A1456" s="6">
        <v>1117</v>
      </c>
      <c r="B1456" s="7" t="s">
        <v>2353</v>
      </c>
      <c r="C1456" s="7" t="s">
        <v>381</v>
      </c>
      <c r="D1456" s="7" t="str">
        <f t="shared" si="0"/>
        <v>SHCN(12+)146Sinh hoạt chủ nhiệm</v>
      </c>
      <c r="E1456" s="7" t="s">
        <v>2348</v>
      </c>
      <c r="F1456" s="7" t="str">
        <f t="shared" si="1"/>
        <v>SHCN(12+)14617C1-ĐTC1</v>
      </c>
      <c r="G1456" s="8">
        <v>1</v>
      </c>
      <c r="H1456" s="7" t="s">
        <v>1498</v>
      </c>
      <c r="I1456" s="8">
        <v>38</v>
      </c>
      <c r="J1456" s="8">
        <v>0</v>
      </c>
      <c r="K1456" s="8">
        <v>38</v>
      </c>
      <c r="L1456" s="9"/>
      <c r="M1456" s="9"/>
      <c r="N1456" s="9"/>
      <c r="O1456" s="9"/>
      <c r="P1456" s="9"/>
      <c r="Q1456" s="9"/>
      <c r="R1456" s="9"/>
      <c r="S1456" s="9"/>
      <c r="T1456" s="9"/>
      <c r="U1456" s="9"/>
    </row>
    <row r="1457" spans="1:21" ht="12.75" hidden="1" customHeight="1" x14ac:dyDescent="0.25">
      <c r="A1457" s="6">
        <v>1118</v>
      </c>
      <c r="B1457" s="7" t="s">
        <v>2354</v>
      </c>
      <c r="C1457" s="7" t="s">
        <v>39</v>
      </c>
      <c r="D1457" s="7" t="str">
        <f t="shared" si="0"/>
        <v>021100095317Chính trị</v>
      </c>
      <c r="E1457" s="7" t="s">
        <v>2355</v>
      </c>
      <c r="F1457" s="7" t="str">
        <f t="shared" si="1"/>
        <v>02110009531717C1-ĐCN1</v>
      </c>
      <c r="G1457" s="8">
        <v>1</v>
      </c>
      <c r="H1457" s="7" t="s">
        <v>872</v>
      </c>
      <c r="I1457" s="8">
        <v>69</v>
      </c>
      <c r="J1457" s="8">
        <v>0</v>
      </c>
      <c r="K1457" s="8">
        <v>69</v>
      </c>
      <c r="L1457" s="9"/>
      <c r="M1457" s="9"/>
      <c r="N1457" s="9"/>
      <c r="O1457" s="9"/>
      <c r="P1457" s="9"/>
      <c r="Q1457" s="9"/>
      <c r="R1457" s="9"/>
      <c r="S1457" s="9"/>
      <c r="T1457" s="9"/>
      <c r="U1457" s="9"/>
    </row>
    <row r="1458" spans="1:21" ht="12.75" hidden="1" customHeight="1" x14ac:dyDescent="0.25">
      <c r="A1458" s="6">
        <v>1119</v>
      </c>
      <c r="B1458" s="7" t="s">
        <v>2356</v>
      </c>
      <c r="C1458" s="7" t="s">
        <v>1920</v>
      </c>
      <c r="D1458" s="7" t="str">
        <f t="shared" si="0"/>
        <v xml:space="preserve">021100093839Giáo dục quốc phòng - An ninh </v>
      </c>
      <c r="E1458" s="10" t="s">
        <v>2355</v>
      </c>
      <c r="F1458" s="7" t="str">
        <f t="shared" si="1"/>
        <v>02110009383917C1-ĐCN1</v>
      </c>
      <c r="G1458" s="8">
        <v>1</v>
      </c>
      <c r="H1458" s="7" t="s">
        <v>2357</v>
      </c>
      <c r="I1458" s="8">
        <v>137</v>
      </c>
      <c r="J1458" s="8">
        <v>0</v>
      </c>
      <c r="K1458" s="8">
        <v>137</v>
      </c>
      <c r="L1458" s="9"/>
      <c r="M1458" s="9"/>
      <c r="N1458" s="9"/>
      <c r="O1458" s="9"/>
      <c r="P1458" s="9"/>
      <c r="Q1458" s="9"/>
      <c r="R1458" s="9"/>
      <c r="S1458" s="9"/>
      <c r="T1458" s="9"/>
      <c r="U1458" s="9"/>
    </row>
    <row r="1459" spans="1:21" ht="12.75" hidden="1" customHeight="1" x14ac:dyDescent="0.25">
      <c r="A1459" s="6">
        <v>1120</v>
      </c>
      <c r="B1459" s="7" t="s">
        <v>2358</v>
      </c>
      <c r="C1459" s="7" t="s">
        <v>1575</v>
      </c>
      <c r="D1459" s="7" t="str">
        <f t="shared" si="0"/>
        <v>021100095417Giáo dục thể chất</v>
      </c>
      <c r="E1459" s="7" t="s">
        <v>2355</v>
      </c>
      <c r="F1459" s="7" t="str">
        <f t="shared" si="1"/>
        <v>02110009541717C1-ĐCN1</v>
      </c>
      <c r="G1459" s="8">
        <v>1</v>
      </c>
      <c r="H1459" s="7" t="s">
        <v>1576</v>
      </c>
      <c r="I1459" s="8">
        <v>69</v>
      </c>
      <c r="J1459" s="8">
        <v>0</v>
      </c>
      <c r="K1459" s="8">
        <v>69</v>
      </c>
      <c r="L1459" s="9"/>
      <c r="M1459" s="9"/>
      <c r="N1459" s="9"/>
      <c r="O1459" s="9"/>
      <c r="P1459" s="9"/>
      <c r="Q1459" s="9"/>
      <c r="R1459" s="9"/>
      <c r="S1459" s="9"/>
      <c r="T1459" s="9"/>
      <c r="U1459" s="9"/>
    </row>
    <row r="1460" spans="1:21" ht="12.75" hidden="1" customHeight="1" x14ac:dyDescent="0.25">
      <c r="A1460" s="6">
        <v>1121</v>
      </c>
      <c r="B1460" s="7" t="s">
        <v>2359</v>
      </c>
      <c r="C1460" s="7" t="s">
        <v>1688</v>
      </c>
      <c r="D1460" s="7" t="str">
        <f t="shared" si="0"/>
        <v>021100036408Mạch điện</v>
      </c>
      <c r="E1460" s="7" t="s">
        <v>2355</v>
      </c>
      <c r="F1460" s="7" t="str">
        <f t="shared" si="1"/>
        <v>02110003640817C1-ĐCN1</v>
      </c>
      <c r="G1460" s="8">
        <v>1</v>
      </c>
      <c r="H1460" s="7" t="s">
        <v>522</v>
      </c>
      <c r="I1460" s="8">
        <v>68</v>
      </c>
      <c r="J1460" s="8">
        <v>0</v>
      </c>
      <c r="K1460" s="8">
        <v>68</v>
      </c>
      <c r="L1460" s="9"/>
      <c r="M1460" s="9"/>
      <c r="N1460" s="9"/>
      <c r="O1460" s="9"/>
      <c r="P1460" s="9"/>
      <c r="Q1460" s="9"/>
      <c r="R1460" s="9"/>
      <c r="S1460" s="9"/>
      <c r="T1460" s="9"/>
      <c r="U1460" s="9"/>
    </row>
    <row r="1461" spans="1:21" ht="12.75" hidden="1" customHeight="1" x14ac:dyDescent="0.25">
      <c r="A1461" s="6">
        <v>1122</v>
      </c>
      <c r="B1461" s="7" t="s">
        <v>2360</v>
      </c>
      <c r="C1461" s="7" t="s">
        <v>381</v>
      </c>
      <c r="D1461" s="7" t="str">
        <f t="shared" si="0"/>
        <v>SHCN(12+)147Sinh hoạt chủ nhiệm</v>
      </c>
      <c r="E1461" s="7" t="s">
        <v>2355</v>
      </c>
      <c r="F1461" s="7" t="str">
        <f t="shared" si="1"/>
        <v>SHCN(12+)14717C1-ĐCN1</v>
      </c>
      <c r="G1461" s="8">
        <v>1</v>
      </c>
      <c r="H1461" s="7" t="s">
        <v>2361</v>
      </c>
      <c r="I1461" s="8">
        <v>68</v>
      </c>
      <c r="J1461" s="8">
        <v>0</v>
      </c>
      <c r="K1461" s="8">
        <v>68</v>
      </c>
      <c r="L1461" s="9"/>
      <c r="M1461" s="9"/>
      <c r="N1461" s="9"/>
      <c r="O1461" s="9"/>
      <c r="P1461" s="9"/>
      <c r="Q1461" s="9"/>
      <c r="R1461" s="9"/>
      <c r="S1461" s="9"/>
      <c r="T1461" s="9"/>
      <c r="U1461" s="9"/>
    </row>
    <row r="1462" spans="1:21" ht="12.75" hidden="1" customHeight="1" x14ac:dyDescent="0.25">
      <c r="A1462" s="6">
        <v>1123</v>
      </c>
      <c r="B1462" s="7" t="s">
        <v>2362</v>
      </c>
      <c r="C1462" s="7" t="s">
        <v>39</v>
      </c>
      <c r="D1462" s="7" t="str">
        <f t="shared" si="0"/>
        <v>021100095318Chính trị</v>
      </c>
      <c r="E1462" s="7" t="s">
        <v>2363</v>
      </c>
      <c r="F1462" s="7" t="str">
        <f t="shared" si="1"/>
        <v>02110009531817C1-ĐCN2</v>
      </c>
      <c r="G1462" s="8">
        <v>1</v>
      </c>
      <c r="H1462" s="7" t="s">
        <v>2293</v>
      </c>
      <c r="I1462" s="8">
        <v>68</v>
      </c>
      <c r="J1462" s="8">
        <v>0</v>
      </c>
      <c r="K1462" s="8">
        <v>68</v>
      </c>
      <c r="L1462" s="9"/>
      <c r="M1462" s="9"/>
      <c r="N1462" s="9"/>
      <c r="O1462" s="9"/>
      <c r="P1462" s="9"/>
      <c r="Q1462" s="9"/>
      <c r="R1462" s="9"/>
      <c r="S1462" s="9"/>
      <c r="T1462" s="9"/>
      <c r="U1462" s="9"/>
    </row>
    <row r="1463" spans="1:21" ht="12.75" hidden="1" customHeight="1" x14ac:dyDescent="0.25">
      <c r="A1463" s="6">
        <v>1124</v>
      </c>
      <c r="B1463" s="7" t="s">
        <v>2364</v>
      </c>
      <c r="C1463" s="7" t="s">
        <v>1575</v>
      </c>
      <c r="D1463" s="7" t="str">
        <f t="shared" si="0"/>
        <v>021100095418Giáo dục thể chất</v>
      </c>
      <c r="E1463" s="7" t="s">
        <v>2363</v>
      </c>
      <c r="F1463" s="7" t="str">
        <f t="shared" si="1"/>
        <v>02110009541817C1-ĐCN2</v>
      </c>
      <c r="G1463" s="8">
        <v>1</v>
      </c>
      <c r="H1463" s="7" t="s">
        <v>1589</v>
      </c>
      <c r="I1463" s="8">
        <v>68</v>
      </c>
      <c r="J1463" s="8">
        <v>0</v>
      </c>
      <c r="K1463" s="8">
        <v>68</v>
      </c>
      <c r="L1463" s="9"/>
      <c r="M1463" s="9"/>
      <c r="N1463" s="9"/>
      <c r="O1463" s="9"/>
      <c r="P1463" s="9"/>
      <c r="Q1463" s="9"/>
      <c r="R1463" s="9"/>
      <c r="S1463" s="9"/>
      <c r="T1463" s="9"/>
      <c r="U1463" s="9"/>
    </row>
    <row r="1464" spans="1:21" ht="12.75" hidden="1" customHeight="1" x14ac:dyDescent="0.25">
      <c r="A1464" s="6">
        <v>1125</v>
      </c>
      <c r="B1464" s="7" t="s">
        <v>2365</v>
      </c>
      <c r="C1464" s="7" t="s">
        <v>1688</v>
      </c>
      <c r="D1464" s="7" t="str">
        <f t="shared" si="0"/>
        <v>021100036409Mạch điện</v>
      </c>
      <c r="E1464" s="7" t="s">
        <v>2363</v>
      </c>
      <c r="F1464" s="7" t="str">
        <f t="shared" si="1"/>
        <v>02110003640917C1-ĐCN2</v>
      </c>
      <c r="G1464" s="8">
        <v>1</v>
      </c>
      <c r="H1464" s="7" t="s">
        <v>65</v>
      </c>
      <c r="I1464" s="8">
        <v>68</v>
      </c>
      <c r="J1464" s="8">
        <v>0</v>
      </c>
      <c r="K1464" s="8">
        <v>68</v>
      </c>
      <c r="L1464" s="9"/>
      <c r="M1464" s="9"/>
      <c r="N1464" s="9"/>
      <c r="O1464" s="9"/>
      <c r="P1464" s="9"/>
      <c r="Q1464" s="9"/>
      <c r="R1464" s="9"/>
      <c r="S1464" s="9"/>
      <c r="T1464" s="9"/>
      <c r="U1464" s="9"/>
    </row>
    <row r="1465" spans="1:21" ht="12.75" hidden="1" customHeight="1" x14ac:dyDescent="0.25">
      <c r="A1465" s="6">
        <v>1126</v>
      </c>
      <c r="B1465" s="7" t="s">
        <v>2366</v>
      </c>
      <c r="C1465" s="7" t="s">
        <v>381</v>
      </c>
      <c r="D1465" s="7" t="str">
        <f t="shared" si="0"/>
        <v>SHCN(12+)148Sinh hoạt chủ nhiệm</v>
      </c>
      <c r="E1465" s="7" t="s">
        <v>2363</v>
      </c>
      <c r="F1465" s="7" t="str">
        <f t="shared" si="1"/>
        <v>SHCN(12+)14817C1-ĐCN2</v>
      </c>
      <c r="G1465" s="8">
        <v>1</v>
      </c>
      <c r="H1465" s="7" t="s">
        <v>2367</v>
      </c>
      <c r="I1465" s="8">
        <v>68</v>
      </c>
      <c r="J1465" s="8">
        <v>0</v>
      </c>
      <c r="K1465" s="8">
        <v>68</v>
      </c>
      <c r="L1465" s="9"/>
      <c r="M1465" s="9"/>
      <c r="N1465" s="9"/>
      <c r="O1465" s="9"/>
      <c r="P1465" s="9"/>
      <c r="Q1465" s="9"/>
      <c r="R1465" s="9"/>
      <c r="S1465" s="9"/>
      <c r="T1465" s="9"/>
      <c r="U1465" s="9"/>
    </row>
    <row r="1466" spans="1:21" ht="12.75" hidden="1" customHeight="1" x14ac:dyDescent="0.25">
      <c r="A1466" s="6">
        <v>1127</v>
      </c>
      <c r="B1466" s="7" t="s">
        <v>2368</v>
      </c>
      <c r="C1466" s="7" t="s">
        <v>39</v>
      </c>
      <c r="D1466" s="7" t="str">
        <f t="shared" si="0"/>
        <v>021100095319Chính trị</v>
      </c>
      <c r="E1466" s="7" t="s">
        <v>2369</v>
      </c>
      <c r="F1466" s="7" t="str">
        <f t="shared" si="1"/>
        <v>02110009531917C1-ĐCN3</v>
      </c>
      <c r="G1466" s="8">
        <v>1</v>
      </c>
      <c r="H1466" s="7" t="s">
        <v>870</v>
      </c>
      <c r="I1466" s="8">
        <v>68</v>
      </c>
      <c r="J1466" s="8">
        <v>0</v>
      </c>
      <c r="K1466" s="8">
        <v>68</v>
      </c>
      <c r="L1466" s="9"/>
      <c r="M1466" s="9"/>
      <c r="N1466" s="9"/>
      <c r="O1466" s="9"/>
      <c r="P1466" s="9"/>
      <c r="Q1466" s="9"/>
      <c r="R1466" s="9"/>
      <c r="S1466" s="9"/>
      <c r="T1466" s="9"/>
      <c r="U1466" s="9"/>
    </row>
    <row r="1467" spans="1:21" ht="12.75" hidden="1" customHeight="1" x14ac:dyDescent="0.25">
      <c r="A1467" s="6">
        <v>1128</v>
      </c>
      <c r="B1467" s="7" t="s">
        <v>2370</v>
      </c>
      <c r="C1467" s="7" t="s">
        <v>1920</v>
      </c>
      <c r="D1467" s="7" t="str">
        <f t="shared" si="0"/>
        <v xml:space="preserve">021100093841Giáo dục quốc phòng - An ninh </v>
      </c>
      <c r="E1467" s="7" t="s">
        <v>2369</v>
      </c>
      <c r="F1467" s="7" t="str">
        <f t="shared" si="1"/>
        <v>02110009384117C1-ĐCN3</v>
      </c>
      <c r="G1467" s="8">
        <v>1</v>
      </c>
      <c r="H1467" s="7" t="s">
        <v>1869</v>
      </c>
      <c r="I1467" s="8">
        <v>135</v>
      </c>
      <c r="J1467" s="8">
        <v>0</v>
      </c>
      <c r="K1467" s="8">
        <v>135</v>
      </c>
      <c r="L1467" s="9"/>
      <c r="M1467" s="9"/>
      <c r="N1467" s="9"/>
      <c r="O1467" s="9"/>
      <c r="P1467" s="9"/>
      <c r="Q1467" s="9"/>
      <c r="R1467" s="9"/>
      <c r="S1467" s="9"/>
      <c r="T1467" s="9"/>
      <c r="U1467" s="9"/>
    </row>
    <row r="1468" spans="1:21" ht="12.75" hidden="1" customHeight="1" x14ac:dyDescent="0.25">
      <c r="A1468" s="6">
        <v>1129</v>
      </c>
      <c r="B1468" s="7" t="s">
        <v>2371</v>
      </c>
      <c r="C1468" s="7" t="s">
        <v>1575</v>
      </c>
      <c r="D1468" s="7" t="str">
        <f t="shared" si="0"/>
        <v>021100095419Giáo dục thể chất</v>
      </c>
      <c r="E1468" s="7" t="s">
        <v>2369</v>
      </c>
      <c r="F1468" s="7" t="str">
        <f t="shared" si="1"/>
        <v>02110009541917C1-ĐCN3</v>
      </c>
      <c r="G1468" s="8">
        <v>1</v>
      </c>
      <c r="H1468" s="7" t="s">
        <v>1589</v>
      </c>
      <c r="I1468" s="8">
        <v>68</v>
      </c>
      <c r="J1468" s="8">
        <v>0</v>
      </c>
      <c r="K1468" s="8">
        <v>68</v>
      </c>
      <c r="L1468" s="9"/>
      <c r="M1468" s="9"/>
      <c r="N1468" s="9"/>
      <c r="O1468" s="9"/>
      <c r="P1468" s="9"/>
      <c r="Q1468" s="9"/>
      <c r="R1468" s="9"/>
      <c r="S1468" s="9"/>
      <c r="T1468" s="9"/>
      <c r="U1468" s="9"/>
    </row>
    <row r="1469" spans="1:21" ht="12.75" hidden="1" customHeight="1" x14ac:dyDescent="0.25">
      <c r="A1469" s="6">
        <v>1130</v>
      </c>
      <c r="B1469" s="7" t="s">
        <v>2372</v>
      </c>
      <c r="C1469" s="7" t="s">
        <v>1688</v>
      </c>
      <c r="D1469" s="7" t="str">
        <f t="shared" si="0"/>
        <v>021100036410Mạch điện</v>
      </c>
      <c r="E1469" s="7" t="s">
        <v>2369</v>
      </c>
      <c r="F1469" s="7" t="str">
        <f t="shared" si="1"/>
        <v>02110003641017C1-ĐCN3</v>
      </c>
      <c r="G1469" s="8">
        <v>1</v>
      </c>
      <c r="H1469" s="7" t="s">
        <v>224</v>
      </c>
      <c r="I1469" s="8">
        <v>68</v>
      </c>
      <c r="J1469" s="8">
        <v>0</v>
      </c>
      <c r="K1469" s="8">
        <v>68</v>
      </c>
      <c r="L1469" s="9"/>
      <c r="M1469" s="9"/>
      <c r="N1469" s="9"/>
      <c r="O1469" s="9"/>
      <c r="P1469" s="9"/>
      <c r="Q1469" s="9"/>
      <c r="R1469" s="9"/>
      <c r="S1469" s="9"/>
      <c r="T1469" s="9"/>
      <c r="U1469" s="9"/>
    </row>
    <row r="1470" spans="1:21" ht="12.75" hidden="1" customHeight="1" x14ac:dyDescent="0.25">
      <c r="A1470" s="6">
        <v>1131</v>
      </c>
      <c r="B1470" s="7" t="s">
        <v>2373</v>
      </c>
      <c r="C1470" s="7" t="s">
        <v>381</v>
      </c>
      <c r="D1470" s="7" t="str">
        <f t="shared" si="0"/>
        <v>SHCN(12+)149Sinh hoạt chủ nhiệm</v>
      </c>
      <c r="E1470" s="7" t="s">
        <v>2369</v>
      </c>
      <c r="F1470" s="7" t="str">
        <f t="shared" si="1"/>
        <v>SHCN(12+)14917C1-ĐCN3</v>
      </c>
      <c r="G1470" s="8">
        <v>1</v>
      </c>
      <c r="H1470" s="7" t="s">
        <v>2374</v>
      </c>
      <c r="I1470" s="8">
        <v>68</v>
      </c>
      <c r="J1470" s="8">
        <v>0</v>
      </c>
      <c r="K1470" s="8">
        <v>68</v>
      </c>
      <c r="L1470" s="9"/>
      <c r="M1470" s="9"/>
      <c r="N1470" s="9"/>
      <c r="O1470" s="9"/>
      <c r="P1470" s="9"/>
      <c r="Q1470" s="9"/>
      <c r="R1470" s="9"/>
      <c r="S1470" s="9"/>
      <c r="T1470" s="9"/>
      <c r="U1470" s="9"/>
    </row>
    <row r="1471" spans="1:21" ht="12.75" hidden="1" customHeight="1" x14ac:dyDescent="0.25">
      <c r="A1471" s="6">
        <v>1132</v>
      </c>
      <c r="B1471" s="7" t="s">
        <v>2375</v>
      </c>
      <c r="C1471" s="7" t="s">
        <v>39</v>
      </c>
      <c r="D1471" s="7" t="str">
        <f t="shared" si="0"/>
        <v>021100095320Chính trị</v>
      </c>
      <c r="E1471" s="7" t="s">
        <v>2376</v>
      </c>
      <c r="F1471" s="7" t="str">
        <f t="shared" si="1"/>
        <v>02110009532017C1-ĐCN4</v>
      </c>
      <c r="G1471" s="8">
        <v>1</v>
      </c>
      <c r="H1471" s="7" t="s">
        <v>1614</v>
      </c>
      <c r="I1471" s="8">
        <v>68</v>
      </c>
      <c r="J1471" s="8">
        <v>0</v>
      </c>
      <c r="K1471" s="8">
        <v>68</v>
      </c>
      <c r="L1471" s="9"/>
      <c r="M1471" s="9"/>
      <c r="N1471" s="9"/>
      <c r="O1471" s="9"/>
      <c r="P1471" s="9"/>
      <c r="Q1471" s="9"/>
      <c r="R1471" s="9"/>
      <c r="S1471" s="9"/>
      <c r="T1471" s="9"/>
      <c r="U1471" s="9"/>
    </row>
    <row r="1472" spans="1:21" ht="12.75" hidden="1" customHeight="1" x14ac:dyDescent="0.25">
      <c r="A1472" s="6">
        <v>1133</v>
      </c>
      <c r="B1472" s="7" t="s">
        <v>2377</v>
      </c>
      <c r="C1472" s="7" t="s">
        <v>1575</v>
      </c>
      <c r="D1472" s="7" t="str">
        <f t="shared" si="0"/>
        <v>021100095420Giáo dục thể chất</v>
      </c>
      <c r="E1472" s="7" t="s">
        <v>2376</v>
      </c>
      <c r="F1472" s="7" t="str">
        <f t="shared" si="1"/>
        <v>02110009542017C1-ĐCN4</v>
      </c>
      <c r="G1472" s="8">
        <v>1</v>
      </c>
      <c r="H1472" s="7" t="s">
        <v>1576</v>
      </c>
      <c r="I1472" s="8">
        <v>68</v>
      </c>
      <c r="J1472" s="8">
        <v>0</v>
      </c>
      <c r="K1472" s="8">
        <v>68</v>
      </c>
      <c r="L1472" s="9"/>
      <c r="M1472" s="9"/>
      <c r="N1472" s="9"/>
      <c r="O1472" s="9"/>
      <c r="P1472" s="9"/>
      <c r="Q1472" s="9"/>
      <c r="R1472" s="9"/>
      <c r="S1472" s="9"/>
      <c r="T1472" s="9"/>
      <c r="U1472" s="9"/>
    </row>
    <row r="1473" spans="1:21" ht="12.75" hidden="1" customHeight="1" x14ac:dyDescent="0.25">
      <c r="A1473" s="6">
        <v>1134</v>
      </c>
      <c r="B1473" s="7" t="s">
        <v>2378</v>
      </c>
      <c r="C1473" s="7" t="s">
        <v>1688</v>
      </c>
      <c r="D1473" s="7" t="str">
        <f t="shared" si="0"/>
        <v>021100036411Mạch điện</v>
      </c>
      <c r="E1473" s="7" t="s">
        <v>2376</v>
      </c>
      <c r="F1473" s="7" t="str">
        <f t="shared" si="1"/>
        <v>02110003641117C1-ĐCN4</v>
      </c>
      <c r="G1473" s="8">
        <v>1</v>
      </c>
      <c r="H1473" s="7" t="s">
        <v>1703</v>
      </c>
      <c r="I1473" s="8">
        <v>68</v>
      </c>
      <c r="J1473" s="8">
        <v>0</v>
      </c>
      <c r="K1473" s="8">
        <v>68</v>
      </c>
      <c r="L1473" s="9"/>
      <c r="M1473" s="9"/>
      <c r="N1473" s="9"/>
      <c r="O1473" s="9"/>
      <c r="P1473" s="9"/>
      <c r="Q1473" s="9"/>
      <c r="R1473" s="9"/>
      <c r="S1473" s="9"/>
      <c r="T1473" s="9"/>
      <c r="U1473" s="9"/>
    </row>
    <row r="1474" spans="1:21" ht="12.75" hidden="1" customHeight="1" x14ac:dyDescent="0.25">
      <c r="A1474" s="6">
        <v>1135</v>
      </c>
      <c r="B1474" s="7" t="s">
        <v>2379</v>
      </c>
      <c r="C1474" s="7" t="s">
        <v>381</v>
      </c>
      <c r="D1474" s="7" t="str">
        <f t="shared" si="0"/>
        <v>SHCN(12+)150Sinh hoạt chủ nhiệm</v>
      </c>
      <c r="E1474" s="7" t="s">
        <v>2376</v>
      </c>
      <c r="F1474" s="7" t="str">
        <f t="shared" si="1"/>
        <v>SHCN(12+)15017C1-ĐCN4</v>
      </c>
      <c r="G1474" s="8">
        <v>1</v>
      </c>
      <c r="H1474" s="7" t="s">
        <v>2380</v>
      </c>
      <c r="I1474" s="8">
        <v>68</v>
      </c>
      <c r="J1474" s="8">
        <v>0</v>
      </c>
      <c r="K1474" s="8">
        <v>68</v>
      </c>
      <c r="L1474" s="9"/>
      <c r="M1474" s="9"/>
      <c r="N1474" s="9"/>
      <c r="O1474" s="9"/>
      <c r="P1474" s="9"/>
      <c r="Q1474" s="9"/>
      <c r="R1474" s="9"/>
      <c r="S1474" s="9"/>
      <c r="T1474" s="9"/>
      <c r="U1474" s="9"/>
    </row>
    <row r="1475" spans="1:21" ht="12.75" hidden="1" customHeight="1" x14ac:dyDescent="0.25">
      <c r="A1475" s="6">
        <v>1136</v>
      </c>
      <c r="B1475" s="7" t="s">
        <v>2381</v>
      </c>
      <c r="C1475" s="7" t="s">
        <v>2382</v>
      </c>
      <c r="D1475" s="7" t="str">
        <f t="shared" si="0"/>
        <v>021100097301Cơ sở thiết kế trang phục</v>
      </c>
      <c r="E1475" s="7" t="s">
        <v>2383</v>
      </c>
      <c r="F1475" s="7" t="str">
        <f t="shared" si="1"/>
        <v>02110009730117C1-CNM1</v>
      </c>
      <c r="G1475" s="8">
        <v>1</v>
      </c>
      <c r="H1475" s="7" t="s">
        <v>834</v>
      </c>
      <c r="I1475" s="8">
        <v>57</v>
      </c>
      <c r="J1475" s="8">
        <v>0</v>
      </c>
      <c r="K1475" s="8">
        <v>57</v>
      </c>
      <c r="L1475" s="9"/>
      <c r="M1475" s="9"/>
      <c r="N1475" s="9"/>
      <c r="O1475" s="9"/>
      <c r="P1475" s="9"/>
      <c r="Q1475" s="9"/>
      <c r="R1475" s="9"/>
      <c r="S1475" s="9"/>
      <c r="T1475" s="9"/>
      <c r="U1475" s="9"/>
    </row>
    <row r="1476" spans="1:21" ht="12.75" hidden="1" customHeight="1" x14ac:dyDescent="0.25">
      <c r="A1476" s="6">
        <v>1137</v>
      </c>
      <c r="B1476" s="7" t="s">
        <v>2384</v>
      </c>
      <c r="C1476" s="7" t="s">
        <v>2385</v>
      </c>
      <c r="D1476" s="7" t="str">
        <f t="shared" si="0"/>
        <v>021100097501Công nghệ may cơ bản</v>
      </c>
      <c r="E1476" s="7" t="s">
        <v>2383</v>
      </c>
      <c r="F1476" s="7" t="str">
        <f t="shared" si="1"/>
        <v>02110009750117C1-CNM1</v>
      </c>
      <c r="G1476" s="8">
        <v>1</v>
      </c>
      <c r="H1476" s="7" t="s">
        <v>2386</v>
      </c>
      <c r="I1476" s="8">
        <v>57</v>
      </c>
      <c r="J1476" s="8">
        <v>0</v>
      </c>
      <c r="K1476" s="8">
        <v>57</v>
      </c>
      <c r="L1476" s="9"/>
      <c r="M1476" s="9"/>
      <c r="N1476" s="9"/>
      <c r="O1476" s="9"/>
      <c r="P1476" s="9"/>
      <c r="Q1476" s="9"/>
      <c r="R1476" s="9"/>
      <c r="S1476" s="9"/>
      <c r="T1476" s="9"/>
      <c r="U1476" s="9"/>
    </row>
    <row r="1477" spans="1:21" ht="12.75" hidden="1" customHeight="1" x14ac:dyDescent="0.25">
      <c r="A1477" s="6">
        <v>1138</v>
      </c>
      <c r="B1477" s="7" t="s">
        <v>2387</v>
      </c>
      <c r="C1477" s="7" t="s">
        <v>1920</v>
      </c>
      <c r="D1477" s="7" t="str">
        <f t="shared" si="0"/>
        <v xml:space="preserve">021100093843Giáo dục quốc phòng - An ninh </v>
      </c>
      <c r="E1477" s="7" t="s">
        <v>2383</v>
      </c>
      <c r="F1477" s="7" t="str">
        <f t="shared" si="1"/>
        <v>02110009384317C1-CNM1</v>
      </c>
      <c r="G1477" s="8">
        <v>1</v>
      </c>
      <c r="H1477" s="7" t="s">
        <v>2076</v>
      </c>
      <c r="I1477" s="8">
        <v>115</v>
      </c>
      <c r="J1477" s="8">
        <v>0</v>
      </c>
      <c r="K1477" s="8">
        <v>115</v>
      </c>
      <c r="L1477" s="9"/>
      <c r="M1477" s="9"/>
      <c r="N1477" s="9"/>
      <c r="O1477" s="9"/>
      <c r="P1477" s="9"/>
      <c r="Q1477" s="9"/>
      <c r="R1477" s="9"/>
      <c r="S1477" s="9"/>
      <c r="T1477" s="9"/>
      <c r="U1477" s="9"/>
    </row>
    <row r="1478" spans="1:21" ht="12.75" hidden="1" customHeight="1" x14ac:dyDescent="0.25">
      <c r="A1478" s="6">
        <v>1139</v>
      </c>
      <c r="B1478" s="7" t="s">
        <v>2388</v>
      </c>
      <c r="C1478" s="7" t="s">
        <v>381</v>
      </c>
      <c r="D1478" s="7" t="str">
        <f t="shared" si="0"/>
        <v>SHCN(12+)151Sinh hoạt chủ nhiệm</v>
      </c>
      <c r="E1478" s="7" t="s">
        <v>2383</v>
      </c>
      <c r="F1478" s="7" t="str">
        <f t="shared" si="1"/>
        <v>SHCN(12+)15117C1-CNM1</v>
      </c>
      <c r="G1478" s="8">
        <v>1</v>
      </c>
      <c r="H1478" s="7" t="s">
        <v>2389</v>
      </c>
      <c r="I1478" s="8">
        <v>57</v>
      </c>
      <c r="J1478" s="8">
        <v>0</v>
      </c>
      <c r="K1478" s="8">
        <v>57</v>
      </c>
      <c r="L1478" s="9"/>
      <c r="M1478" s="9"/>
      <c r="N1478" s="9"/>
      <c r="O1478" s="9"/>
      <c r="P1478" s="9"/>
      <c r="Q1478" s="9"/>
      <c r="R1478" s="9"/>
      <c r="S1478" s="9"/>
      <c r="T1478" s="9"/>
      <c r="U1478" s="9"/>
    </row>
    <row r="1479" spans="1:21" ht="12.75" hidden="1" customHeight="1" x14ac:dyDescent="0.25">
      <c r="A1479" s="6">
        <v>1140</v>
      </c>
      <c r="B1479" s="7" t="s">
        <v>2390</v>
      </c>
      <c r="C1479" s="7" t="s">
        <v>2391</v>
      </c>
      <c r="D1479" s="7" t="str">
        <f t="shared" si="0"/>
        <v>021100097401Thiết bị và bảo trì may công nghiệp</v>
      </c>
      <c r="E1479" s="7" t="s">
        <v>2383</v>
      </c>
      <c r="F1479" s="7" t="str">
        <f t="shared" si="1"/>
        <v>02110009740117C1-CNM1</v>
      </c>
      <c r="G1479" s="8">
        <v>1</v>
      </c>
      <c r="H1479" s="7" t="s">
        <v>724</v>
      </c>
      <c r="I1479" s="8">
        <v>57</v>
      </c>
      <c r="J1479" s="8">
        <v>0</v>
      </c>
      <c r="K1479" s="8">
        <v>57</v>
      </c>
      <c r="L1479" s="9"/>
      <c r="M1479" s="9"/>
      <c r="N1479" s="9"/>
      <c r="O1479" s="9"/>
      <c r="P1479" s="9"/>
      <c r="Q1479" s="9"/>
      <c r="R1479" s="9"/>
      <c r="S1479" s="9"/>
      <c r="T1479" s="9"/>
      <c r="U1479" s="9"/>
    </row>
    <row r="1480" spans="1:21" ht="12.75" hidden="1" customHeight="1" x14ac:dyDescent="0.25">
      <c r="A1480" s="6">
        <v>1141</v>
      </c>
      <c r="B1480" s="7" t="s">
        <v>2392</v>
      </c>
      <c r="C1480" s="7" t="s">
        <v>2393</v>
      </c>
      <c r="D1480" s="7" t="str">
        <f t="shared" si="0"/>
        <v>021100097601Thiết kế trang phục trên mannequin cơ bản</v>
      </c>
      <c r="E1480" s="7" t="s">
        <v>2383</v>
      </c>
      <c r="F1480" s="7" t="str">
        <f t="shared" si="1"/>
        <v>02110009760117C1-CNM1</v>
      </c>
      <c r="G1480" s="8">
        <v>1</v>
      </c>
      <c r="H1480" s="7" t="s">
        <v>98</v>
      </c>
      <c r="I1480" s="8">
        <v>57</v>
      </c>
      <c r="J1480" s="8">
        <v>0</v>
      </c>
      <c r="K1480" s="8">
        <v>57</v>
      </c>
      <c r="L1480" s="9"/>
      <c r="M1480" s="9"/>
      <c r="N1480" s="9"/>
      <c r="O1480" s="9"/>
      <c r="P1480" s="9"/>
      <c r="Q1480" s="9"/>
      <c r="R1480" s="9"/>
      <c r="S1480" s="9"/>
      <c r="T1480" s="9"/>
      <c r="U1480" s="9"/>
    </row>
    <row r="1481" spans="1:21" ht="12.75" hidden="1" customHeight="1" x14ac:dyDescent="0.25">
      <c r="A1481" s="6">
        <v>1142</v>
      </c>
      <c r="B1481" s="7" t="s">
        <v>2394</v>
      </c>
      <c r="C1481" s="7" t="s">
        <v>2382</v>
      </c>
      <c r="D1481" s="7" t="str">
        <f t="shared" si="0"/>
        <v>021100097302Cơ sở thiết kế trang phục</v>
      </c>
      <c r="E1481" s="7" t="s">
        <v>2395</v>
      </c>
      <c r="F1481" s="7" t="str">
        <f t="shared" si="1"/>
        <v>02110009730217C1-CNM2</v>
      </c>
      <c r="G1481" s="8">
        <v>1</v>
      </c>
      <c r="H1481" s="7" t="s">
        <v>834</v>
      </c>
      <c r="I1481" s="8">
        <v>58</v>
      </c>
      <c r="J1481" s="8">
        <v>0</v>
      </c>
      <c r="K1481" s="8">
        <v>58</v>
      </c>
      <c r="L1481" s="9"/>
      <c r="M1481" s="9"/>
      <c r="N1481" s="9"/>
      <c r="O1481" s="9"/>
      <c r="P1481" s="9"/>
      <c r="Q1481" s="9"/>
      <c r="R1481" s="9"/>
      <c r="S1481" s="9"/>
      <c r="T1481" s="9"/>
      <c r="U1481" s="9"/>
    </row>
    <row r="1482" spans="1:21" ht="12.75" hidden="1" customHeight="1" x14ac:dyDescent="0.25">
      <c r="A1482" s="6">
        <v>1143</v>
      </c>
      <c r="B1482" s="7" t="s">
        <v>2396</v>
      </c>
      <c r="C1482" s="7" t="s">
        <v>2385</v>
      </c>
      <c r="D1482" s="7" t="str">
        <f t="shared" si="0"/>
        <v>021100097502Công nghệ may cơ bản</v>
      </c>
      <c r="E1482" s="7" t="s">
        <v>2395</v>
      </c>
      <c r="F1482" s="7" t="str">
        <f t="shared" si="1"/>
        <v>02110009750217C1-CNM2</v>
      </c>
      <c r="G1482" s="8">
        <v>1</v>
      </c>
      <c r="H1482" s="7" t="s">
        <v>2397</v>
      </c>
      <c r="I1482" s="8">
        <v>58</v>
      </c>
      <c r="J1482" s="8">
        <v>0</v>
      </c>
      <c r="K1482" s="8">
        <v>58</v>
      </c>
      <c r="L1482" s="9"/>
      <c r="M1482" s="9"/>
      <c r="N1482" s="9"/>
      <c r="O1482" s="9"/>
      <c r="P1482" s="9"/>
      <c r="Q1482" s="9"/>
      <c r="R1482" s="9"/>
      <c r="S1482" s="9"/>
      <c r="T1482" s="9"/>
      <c r="U1482" s="9"/>
    </row>
    <row r="1483" spans="1:21" ht="12.75" hidden="1" customHeight="1" x14ac:dyDescent="0.25">
      <c r="A1483" s="6">
        <v>1144</v>
      </c>
      <c r="B1483" s="7" t="s">
        <v>2398</v>
      </c>
      <c r="C1483" s="7" t="s">
        <v>381</v>
      </c>
      <c r="D1483" s="7" t="str">
        <f t="shared" si="0"/>
        <v>SHCN(12+)152Sinh hoạt chủ nhiệm</v>
      </c>
      <c r="E1483" s="7" t="s">
        <v>2395</v>
      </c>
      <c r="F1483" s="7" t="str">
        <f t="shared" si="1"/>
        <v>SHCN(12+)15217C1-CNM2</v>
      </c>
      <c r="G1483" s="8">
        <v>1</v>
      </c>
      <c r="H1483" s="7" t="s">
        <v>2397</v>
      </c>
      <c r="I1483" s="8">
        <v>58</v>
      </c>
      <c r="J1483" s="8">
        <v>0</v>
      </c>
      <c r="K1483" s="8">
        <v>58</v>
      </c>
      <c r="L1483" s="9"/>
      <c r="M1483" s="9"/>
      <c r="N1483" s="9"/>
      <c r="O1483" s="9"/>
      <c r="P1483" s="9"/>
      <c r="Q1483" s="9"/>
      <c r="R1483" s="9"/>
      <c r="S1483" s="9"/>
      <c r="T1483" s="9"/>
      <c r="U1483" s="9"/>
    </row>
    <row r="1484" spans="1:21" ht="12.75" hidden="1" customHeight="1" x14ac:dyDescent="0.25">
      <c r="A1484" s="6">
        <v>1145</v>
      </c>
      <c r="B1484" s="7" t="s">
        <v>2399</v>
      </c>
      <c r="C1484" s="7" t="s">
        <v>2391</v>
      </c>
      <c r="D1484" s="7" t="str">
        <f t="shared" si="0"/>
        <v>021100097402Thiết bị và bảo trì may công nghiệp</v>
      </c>
      <c r="E1484" s="7" t="s">
        <v>2395</v>
      </c>
      <c r="F1484" s="7" t="str">
        <f t="shared" si="1"/>
        <v>02110009740217C1-CNM2</v>
      </c>
      <c r="G1484" s="8">
        <v>1</v>
      </c>
      <c r="H1484" s="7" t="s">
        <v>724</v>
      </c>
      <c r="I1484" s="8">
        <v>58</v>
      </c>
      <c r="J1484" s="8">
        <v>0</v>
      </c>
      <c r="K1484" s="8">
        <v>58</v>
      </c>
      <c r="L1484" s="9"/>
      <c r="M1484" s="9"/>
      <c r="N1484" s="9"/>
      <c r="O1484" s="9"/>
      <c r="P1484" s="9"/>
      <c r="Q1484" s="9"/>
      <c r="R1484" s="9"/>
      <c r="S1484" s="9"/>
      <c r="T1484" s="9"/>
      <c r="U1484" s="9"/>
    </row>
    <row r="1485" spans="1:21" ht="12.75" hidden="1" customHeight="1" x14ac:dyDescent="0.25">
      <c r="A1485" s="6">
        <v>1146</v>
      </c>
      <c r="B1485" s="7" t="s">
        <v>2400</v>
      </c>
      <c r="C1485" s="7" t="s">
        <v>2393</v>
      </c>
      <c r="D1485" s="7" t="str">
        <f t="shared" si="0"/>
        <v>021100097602Thiết kế trang phục trên mannequin cơ bản</v>
      </c>
      <c r="E1485" s="7" t="s">
        <v>2395</v>
      </c>
      <c r="F1485" s="7" t="str">
        <f t="shared" si="1"/>
        <v>02110009760217C1-CNM2</v>
      </c>
      <c r="G1485" s="8">
        <v>1</v>
      </c>
      <c r="H1485" s="7" t="s">
        <v>98</v>
      </c>
      <c r="I1485" s="8">
        <v>58</v>
      </c>
      <c r="J1485" s="8">
        <v>0</v>
      </c>
      <c r="K1485" s="8">
        <v>58</v>
      </c>
      <c r="L1485" s="9"/>
      <c r="M1485" s="9"/>
      <c r="N1485" s="9"/>
      <c r="O1485" s="9"/>
      <c r="P1485" s="9"/>
      <c r="Q1485" s="9"/>
      <c r="R1485" s="9"/>
      <c r="S1485" s="9"/>
      <c r="T1485" s="9"/>
      <c r="U1485" s="9"/>
    </row>
    <row r="1486" spans="1:21" ht="12.75" hidden="1" customHeight="1" x14ac:dyDescent="0.25">
      <c r="A1486" s="6">
        <v>1147</v>
      </c>
      <c r="B1486" s="7" t="s">
        <v>2401</v>
      </c>
      <c r="C1486" s="7" t="s">
        <v>886</v>
      </c>
      <c r="D1486" s="7" t="str">
        <f t="shared" si="0"/>
        <v>021100119401Vật liệu học</v>
      </c>
      <c r="E1486" s="7" t="s">
        <v>1981</v>
      </c>
      <c r="F1486" s="7" t="str">
        <f t="shared" si="1"/>
        <v>02110011940117C1-CCK1</v>
      </c>
      <c r="G1486" s="8">
        <v>1</v>
      </c>
      <c r="H1486" s="7" t="s">
        <v>774</v>
      </c>
      <c r="I1486" s="8">
        <v>62</v>
      </c>
      <c r="J1486" s="8">
        <v>0</v>
      </c>
      <c r="K1486" s="8">
        <v>62</v>
      </c>
      <c r="L1486" s="9"/>
      <c r="M1486" s="9"/>
      <c r="N1486" s="9"/>
      <c r="O1486" s="9"/>
      <c r="P1486" s="9"/>
      <c r="Q1486" s="9"/>
      <c r="R1486" s="9"/>
      <c r="S1486" s="9"/>
      <c r="T1486" s="9"/>
      <c r="U1486" s="9"/>
    </row>
    <row r="1487" spans="1:21" ht="12.75" hidden="1" customHeight="1" x14ac:dyDescent="0.25">
      <c r="A1487" s="6">
        <v>1148</v>
      </c>
      <c r="B1487" s="7" t="s">
        <v>2402</v>
      </c>
      <c r="C1487" s="7" t="s">
        <v>886</v>
      </c>
      <c r="D1487" s="7" t="str">
        <f t="shared" si="0"/>
        <v>021100119402Vật liệu học</v>
      </c>
      <c r="E1487" s="7" t="s">
        <v>2050</v>
      </c>
      <c r="F1487" s="7" t="str">
        <f t="shared" si="1"/>
        <v>02110011940217C1-CTM1</v>
      </c>
      <c r="G1487" s="8">
        <v>1</v>
      </c>
      <c r="H1487" s="7" t="s">
        <v>2014</v>
      </c>
      <c r="I1487" s="8">
        <v>58</v>
      </c>
      <c r="J1487" s="8">
        <v>0</v>
      </c>
      <c r="K1487" s="8">
        <v>58</v>
      </c>
      <c r="L1487" s="9"/>
      <c r="M1487" s="9"/>
      <c r="N1487" s="9"/>
      <c r="O1487" s="9"/>
      <c r="P1487" s="9"/>
      <c r="Q1487" s="9"/>
      <c r="R1487" s="9"/>
      <c r="S1487" s="9"/>
      <c r="T1487" s="9"/>
      <c r="U1487" s="9"/>
    </row>
    <row r="1488" spans="1:21" ht="12.75" hidden="1" customHeight="1" x14ac:dyDescent="0.25">
      <c r="A1488" s="6">
        <v>1149</v>
      </c>
      <c r="B1488" s="7" t="s">
        <v>2403</v>
      </c>
      <c r="C1488" s="7" t="s">
        <v>300</v>
      </c>
      <c r="D1488" s="7" t="str">
        <f t="shared" si="0"/>
        <v>021100119501Cơ lý thuyết</v>
      </c>
      <c r="E1488" s="7" t="s">
        <v>2073</v>
      </c>
      <c r="F1488" s="7" t="str">
        <f t="shared" si="1"/>
        <v>02110011950117C1-BCN1</v>
      </c>
      <c r="G1488" s="8">
        <v>1</v>
      </c>
      <c r="H1488" s="7" t="s">
        <v>686</v>
      </c>
      <c r="I1488" s="8">
        <v>44</v>
      </c>
      <c r="J1488" s="8">
        <v>0</v>
      </c>
      <c r="K1488" s="8">
        <v>44</v>
      </c>
      <c r="L1488" s="9"/>
      <c r="M1488" s="9"/>
      <c r="N1488" s="9"/>
      <c r="O1488" s="9"/>
      <c r="P1488" s="9"/>
      <c r="Q1488" s="9"/>
      <c r="R1488" s="9"/>
      <c r="S1488" s="9"/>
      <c r="T1488" s="9"/>
      <c r="U1488" s="9"/>
    </row>
    <row r="1489" spans="1:21" ht="12.75" hidden="1" customHeight="1" x14ac:dyDescent="0.25">
      <c r="A1489" s="6">
        <v>1150</v>
      </c>
      <c r="B1489" s="7" t="s">
        <v>2404</v>
      </c>
      <c r="C1489" s="7" t="s">
        <v>300</v>
      </c>
      <c r="D1489" s="7" t="str">
        <f t="shared" si="0"/>
        <v>021100119502Cơ lý thuyết</v>
      </c>
      <c r="E1489" s="7" t="s">
        <v>2082</v>
      </c>
      <c r="F1489" s="7" t="str">
        <f t="shared" si="1"/>
        <v>02110011950217C1-CKL1</v>
      </c>
      <c r="G1489" s="8">
        <v>1</v>
      </c>
      <c r="H1489" s="7" t="s">
        <v>686</v>
      </c>
      <c r="I1489" s="8">
        <v>22</v>
      </c>
      <c r="J1489" s="8">
        <v>0</v>
      </c>
      <c r="K1489" s="8">
        <v>22</v>
      </c>
      <c r="L1489" s="9"/>
      <c r="M1489" s="9"/>
      <c r="N1489" s="9"/>
      <c r="O1489" s="9"/>
      <c r="P1489" s="9"/>
      <c r="Q1489" s="9"/>
      <c r="R1489" s="9"/>
      <c r="S1489" s="9"/>
      <c r="T1489" s="9"/>
      <c r="U1489" s="9"/>
    </row>
    <row r="1490" spans="1:21" ht="12.75" hidden="1" customHeight="1" x14ac:dyDescent="0.25">
      <c r="A1490" s="6">
        <v>1151</v>
      </c>
      <c r="B1490" s="7" t="s">
        <v>2405</v>
      </c>
      <c r="C1490" s="7" t="s">
        <v>886</v>
      </c>
      <c r="D1490" s="7" t="str">
        <f t="shared" si="0"/>
        <v>021100119403Vật liệu học</v>
      </c>
      <c r="E1490" s="7" t="s">
        <v>1990</v>
      </c>
      <c r="F1490" s="7" t="str">
        <f t="shared" si="1"/>
        <v>02110011940317C1-CCK2</v>
      </c>
      <c r="G1490" s="8">
        <v>1</v>
      </c>
      <c r="H1490" s="7" t="s">
        <v>569</v>
      </c>
      <c r="I1490" s="8">
        <v>64</v>
      </c>
      <c r="J1490" s="8">
        <v>0</v>
      </c>
      <c r="K1490" s="8">
        <v>64</v>
      </c>
      <c r="L1490" s="9"/>
      <c r="M1490" s="9"/>
      <c r="N1490" s="9"/>
      <c r="O1490" s="9"/>
      <c r="P1490" s="9"/>
      <c r="Q1490" s="9"/>
      <c r="R1490" s="9"/>
      <c r="S1490" s="9"/>
      <c r="T1490" s="9"/>
      <c r="U1490" s="9"/>
    </row>
    <row r="1491" spans="1:21" ht="12.75" hidden="1" customHeight="1" x14ac:dyDescent="0.25">
      <c r="A1491" s="6">
        <v>1152</v>
      </c>
      <c r="B1491" s="7" t="s">
        <v>2406</v>
      </c>
      <c r="C1491" s="7" t="s">
        <v>886</v>
      </c>
      <c r="D1491" s="7" t="str">
        <f t="shared" si="0"/>
        <v>021100119404Vật liệu học</v>
      </c>
      <c r="E1491" s="7" t="s">
        <v>1996</v>
      </c>
      <c r="F1491" s="7" t="str">
        <f t="shared" si="1"/>
        <v>02110011940417C1-CCK3</v>
      </c>
      <c r="G1491" s="8">
        <v>1</v>
      </c>
      <c r="H1491" s="7" t="s">
        <v>2407</v>
      </c>
      <c r="I1491" s="8">
        <v>62</v>
      </c>
      <c r="J1491" s="8">
        <v>0</v>
      </c>
      <c r="K1491" s="8">
        <v>62</v>
      </c>
      <c r="L1491" s="9"/>
      <c r="M1491" s="9"/>
      <c r="N1491" s="9"/>
      <c r="O1491" s="9"/>
      <c r="P1491" s="9"/>
      <c r="Q1491" s="9"/>
      <c r="R1491" s="9"/>
      <c r="S1491" s="9"/>
      <c r="T1491" s="9"/>
      <c r="U1491" s="9"/>
    </row>
    <row r="1492" spans="1:21" ht="12.75" hidden="1" customHeight="1" x14ac:dyDescent="0.25">
      <c r="A1492" s="6">
        <v>1153</v>
      </c>
      <c r="B1492" s="7" t="s">
        <v>2408</v>
      </c>
      <c r="C1492" s="7" t="s">
        <v>886</v>
      </c>
      <c r="D1492" s="7" t="str">
        <f t="shared" si="0"/>
        <v>021100119405Vật liệu học</v>
      </c>
      <c r="E1492" s="7" t="s">
        <v>2005</v>
      </c>
      <c r="F1492" s="7" t="str">
        <f t="shared" si="1"/>
        <v>02110011940517C1-CCK4</v>
      </c>
      <c r="G1492" s="8">
        <v>1</v>
      </c>
      <c r="H1492" s="7" t="s">
        <v>562</v>
      </c>
      <c r="I1492" s="8">
        <v>61</v>
      </c>
      <c r="J1492" s="8">
        <v>0</v>
      </c>
      <c r="K1492" s="8">
        <v>61</v>
      </c>
      <c r="L1492" s="9"/>
      <c r="M1492" s="9"/>
      <c r="N1492" s="9"/>
      <c r="O1492" s="9"/>
      <c r="P1492" s="9"/>
      <c r="Q1492" s="9"/>
      <c r="R1492" s="9"/>
      <c r="S1492" s="9"/>
      <c r="T1492" s="9"/>
      <c r="U1492" s="9"/>
    </row>
    <row r="1493" spans="1:21" ht="12.75" hidden="1" customHeight="1" x14ac:dyDescent="0.25">
      <c r="A1493" s="6">
        <v>1154</v>
      </c>
      <c r="B1493" s="7" t="s">
        <v>2409</v>
      </c>
      <c r="C1493" s="7" t="s">
        <v>886</v>
      </c>
      <c r="D1493" s="7" t="str">
        <f t="shared" si="0"/>
        <v>021100119406Vật liệu học</v>
      </c>
      <c r="E1493" s="7" t="s">
        <v>2058</v>
      </c>
      <c r="F1493" s="7" t="str">
        <f t="shared" si="1"/>
        <v>02110011940617C1-CTM2</v>
      </c>
      <c r="G1493" s="8">
        <v>1</v>
      </c>
      <c r="H1493" s="7" t="s">
        <v>2410</v>
      </c>
      <c r="I1493" s="8">
        <v>58</v>
      </c>
      <c r="J1493" s="8">
        <v>0</v>
      </c>
      <c r="K1493" s="8">
        <v>58</v>
      </c>
      <c r="L1493" s="9"/>
      <c r="M1493" s="9"/>
      <c r="N1493" s="9"/>
      <c r="O1493" s="9"/>
      <c r="P1493" s="9"/>
      <c r="Q1493" s="9"/>
      <c r="R1493" s="9"/>
      <c r="S1493" s="9"/>
      <c r="T1493" s="9"/>
      <c r="U1493" s="9"/>
    </row>
    <row r="1494" spans="1:21" ht="12.75" hidden="1" customHeight="1" x14ac:dyDescent="0.25">
      <c r="A1494" s="6">
        <v>1155</v>
      </c>
      <c r="B1494" s="7" t="s">
        <v>2411</v>
      </c>
      <c r="C1494" s="7" t="s">
        <v>886</v>
      </c>
      <c r="D1494" s="7" t="str">
        <f t="shared" si="0"/>
        <v>021100119407Vật liệu học</v>
      </c>
      <c r="E1494" s="7" t="s">
        <v>2012</v>
      </c>
      <c r="F1494" s="7" t="str">
        <f t="shared" si="1"/>
        <v>02110011940717C1-CCK5</v>
      </c>
      <c r="G1494" s="8">
        <v>1</v>
      </c>
      <c r="H1494" s="7" t="s">
        <v>774</v>
      </c>
      <c r="I1494" s="8">
        <v>61</v>
      </c>
      <c r="J1494" s="8">
        <v>0</v>
      </c>
      <c r="K1494" s="8">
        <v>61</v>
      </c>
      <c r="L1494" s="9"/>
      <c r="M1494" s="9"/>
      <c r="N1494" s="9"/>
      <c r="O1494" s="9"/>
      <c r="P1494" s="9"/>
      <c r="Q1494" s="9"/>
      <c r="R1494" s="9"/>
      <c r="S1494" s="9"/>
      <c r="T1494" s="9"/>
      <c r="U1494" s="9"/>
    </row>
    <row r="1495" spans="1:21" ht="12.75" hidden="1" customHeight="1" x14ac:dyDescent="0.25">
      <c r="A1495" s="6">
        <v>1156</v>
      </c>
      <c r="B1495" s="7" t="s">
        <v>2412</v>
      </c>
      <c r="C1495" s="7" t="s">
        <v>886</v>
      </c>
      <c r="D1495" s="7" t="str">
        <f t="shared" si="0"/>
        <v>021100119408Vật liệu học</v>
      </c>
      <c r="E1495" s="7" t="s">
        <v>2066</v>
      </c>
      <c r="F1495" s="7" t="str">
        <f t="shared" si="1"/>
        <v>02110011940817C1-CTM3</v>
      </c>
      <c r="G1495" s="8">
        <v>1</v>
      </c>
      <c r="H1495" s="7" t="s">
        <v>774</v>
      </c>
      <c r="I1495" s="8">
        <v>37</v>
      </c>
      <c r="J1495" s="8">
        <v>0</v>
      </c>
      <c r="K1495" s="8">
        <v>37</v>
      </c>
      <c r="L1495" s="9"/>
      <c r="M1495" s="9"/>
      <c r="N1495" s="9"/>
      <c r="O1495" s="9"/>
      <c r="P1495" s="9"/>
      <c r="Q1495" s="9"/>
      <c r="R1495" s="9"/>
      <c r="S1495" s="9"/>
      <c r="T1495" s="9"/>
      <c r="U1495" s="9"/>
    </row>
    <row r="1496" spans="1:21" ht="12.75" hidden="1" customHeight="1" x14ac:dyDescent="0.25">
      <c r="A1496" s="6">
        <v>1157</v>
      </c>
      <c r="B1496" s="7" t="s">
        <v>2413</v>
      </c>
      <c r="C1496" s="7" t="s">
        <v>886</v>
      </c>
      <c r="D1496" s="7" t="str">
        <f t="shared" si="0"/>
        <v>021100119409Vật liệu học</v>
      </c>
      <c r="E1496" s="7" t="s">
        <v>2021</v>
      </c>
      <c r="F1496" s="7" t="str">
        <f t="shared" si="1"/>
        <v>02110011940917C1-CCK6</v>
      </c>
      <c r="G1496" s="8">
        <v>1</v>
      </c>
      <c r="H1496" s="7" t="s">
        <v>2014</v>
      </c>
      <c r="I1496" s="8">
        <v>61</v>
      </c>
      <c r="J1496" s="8">
        <v>0</v>
      </c>
      <c r="K1496" s="8">
        <v>61</v>
      </c>
      <c r="L1496" s="9"/>
      <c r="M1496" s="9"/>
      <c r="N1496" s="9"/>
      <c r="O1496" s="9"/>
      <c r="P1496" s="9"/>
      <c r="Q1496" s="9"/>
      <c r="R1496" s="9"/>
      <c r="S1496" s="9"/>
      <c r="T1496" s="9"/>
      <c r="U1496" s="9"/>
    </row>
    <row r="1497" spans="1:21" ht="12.75" hidden="1" customHeight="1" x14ac:dyDescent="0.25">
      <c r="A1497" s="6">
        <v>1158</v>
      </c>
      <c r="B1497" s="7" t="s">
        <v>2414</v>
      </c>
      <c r="C1497" s="7" t="s">
        <v>886</v>
      </c>
      <c r="D1497" s="7" t="str">
        <f t="shared" si="0"/>
        <v>021100119410Vật liệu học</v>
      </c>
      <c r="E1497" s="7" t="s">
        <v>2028</v>
      </c>
      <c r="F1497" s="7" t="str">
        <f t="shared" si="1"/>
        <v>02110011941017C1-CCK7</v>
      </c>
      <c r="G1497" s="8">
        <v>1</v>
      </c>
      <c r="H1497" s="7" t="s">
        <v>774</v>
      </c>
      <c r="I1497" s="8">
        <v>62</v>
      </c>
      <c r="J1497" s="8">
        <v>0</v>
      </c>
      <c r="K1497" s="8">
        <v>62</v>
      </c>
      <c r="L1497" s="9"/>
      <c r="M1497" s="9"/>
      <c r="N1497" s="9"/>
      <c r="O1497" s="9"/>
      <c r="P1497" s="9"/>
      <c r="Q1497" s="9"/>
      <c r="R1497" s="9"/>
      <c r="S1497" s="9"/>
      <c r="T1497" s="9"/>
      <c r="U1497" s="9"/>
    </row>
    <row r="1498" spans="1:21" ht="12.75" hidden="1" customHeight="1" x14ac:dyDescent="0.25">
      <c r="A1498" s="6">
        <v>1159</v>
      </c>
      <c r="B1498" s="7" t="s">
        <v>2415</v>
      </c>
      <c r="C1498" s="7" t="s">
        <v>886</v>
      </c>
      <c r="D1498" s="7" t="str">
        <f t="shared" si="0"/>
        <v>021100119411Vật liệu học</v>
      </c>
      <c r="E1498" s="7" t="s">
        <v>2037</v>
      </c>
      <c r="F1498" s="7" t="str">
        <f t="shared" si="1"/>
        <v>02110011941117C1-CCK8</v>
      </c>
      <c r="G1498" s="8">
        <v>1</v>
      </c>
      <c r="H1498" s="7" t="s">
        <v>569</v>
      </c>
      <c r="I1498" s="8">
        <v>61</v>
      </c>
      <c r="J1498" s="8">
        <v>0</v>
      </c>
      <c r="K1498" s="8">
        <v>61</v>
      </c>
      <c r="L1498" s="9"/>
      <c r="M1498" s="9"/>
      <c r="N1498" s="9"/>
      <c r="O1498" s="9"/>
      <c r="P1498" s="9"/>
      <c r="Q1498" s="9"/>
      <c r="R1498" s="9"/>
      <c r="S1498" s="9"/>
      <c r="T1498" s="9"/>
      <c r="U1498" s="9"/>
    </row>
    <row r="1499" spans="1:21" ht="12.75" hidden="1" customHeight="1" x14ac:dyDescent="0.25">
      <c r="A1499" s="6">
        <v>1160</v>
      </c>
      <c r="B1499" s="7" t="s">
        <v>2416</v>
      </c>
      <c r="C1499" s="7" t="s">
        <v>886</v>
      </c>
      <c r="D1499" s="7" t="str">
        <f t="shared" si="0"/>
        <v>021100119412Vật liệu học</v>
      </c>
      <c r="E1499" s="7" t="s">
        <v>2043</v>
      </c>
      <c r="F1499" s="7" t="str">
        <f t="shared" si="1"/>
        <v>02110011941217C1-CCK9</v>
      </c>
      <c r="G1499" s="8">
        <v>1</v>
      </c>
      <c r="H1499" s="7" t="s">
        <v>2014</v>
      </c>
      <c r="I1499" s="8">
        <v>61</v>
      </c>
      <c r="J1499" s="8">
        <v>0</v>
      </c>
      <c r="K1499" s="8">
        <v>61</v>
      </c>
      <c r="L1499" s="9"/>
      <c r="M1499" s="9"/>
      <c r="N1499" s="9"/>
      <c r="O1499" s="9"/>
      <c r="P1499" s="9"/>
      <c r="Q1499" s="9"/>
      <c r="R1499" s="9"/>
      <c r="S1499" s="9"/>
      <c r="T1499" s="9"/>
      <c r="U1499" s="9"/>
    </row>
    <row r="1500" spans="1:21" ht="12.75" hidden="1" customHeight="1" x14ac:dyDescent="0.25">
      <c r="A1500" s="6">
        <v>1161</v>
      </c>
      <c r="B1500" s="7" t="s">
        <v>2417</v>
      </c>
      <c r="C1500" s="7" t="s">
        <v>2418</v>
      </c>
      <c r="D1500" s="7" t="str">
        <f t="shared" si="0"/>
        <v>020200006601Hóa học đại cương 1</v>
      </c>
      <c r="E1500" s="7" t="s">
        <v>2419</v>
      </c>
      <c r="F1500" s="7" t="str">
        <f t="shared" si="1"/>
        <v>02020000660116CĐ_HL1_KHCB</v>
      </c>
      <c r="G1500" s="8">
        <v>1</v>
      </c>
      <c r="H1500" s="7" t="s">
        <v>258</v>
      </c>
      <c r="I1500" s="8">
        <v>59</v>
      </c>
      <c r="J1500" s="8">
        <v>59</v>
      </c>
      <c r="K1500" s="8">
        <v>0</v>
      </c>
      <c r="L1500" s="9"/>
      <c r="M1500" s="9"/>
      <c r="N1500" s="9"/>
      <c r="O1500" s="9"/>
      <c r="P1500" s="9"/>
      <c r="Q1500" s="9"/>
      <c r="R1500" s="9"/>
      <c r="S1500" s="9"/>
      <c r="T1500" s="9"/>
      <c r="U1500" s="9"/>
    </row>
    <row r="1501" spans="1:21" ht="12.75" hidden="1" customHeight="1" x14ac:dyDescent="0.25">
      <c r="A1501" s="6">
        <v>1162</v>
      </c>
      <c r="B1501" s="7" t="s">
        <v>2420</v>
      </c>
      <c r="C1501" s="7" t="s">
        <v>2418</v>
      </c>
      <c r="D1501" s="7" t="str">
        <f t="shared" si="0"/>
        <v>020200006602Hóa học đại cương 1</v>
      </c>
      <c r="E1501" s="7" t="s">
        <v>2419</v>
      </c>
      <c r="F1501" s="7" t="str">
        <f t="shared" si="1"/>
        <v>02020000660216CĐ_HL1_KHCB</v>
      </c>
      <c r="G1501" s="8">
        <v>1</v>
      </c>
      <c r="H1501" s="7" t="s">
        <v>694</v>
      </c>
      <c r="I1501" s="8">
        <v>59</v>
      </c>
      <c r="J1501" s="8">
        <v>59</v>
      </c>
      <c r="K1501" s="8">
        <v>0</v>
      </c>
      <c r="L1501" s="9"/>
      <c r="M1501" s="9"/>
      <c r="N1501" s="9"/>
      <c r="O1501" s="9"/>
      <c r="P1501" s="9"/>
      <c r="Q1501" s="9"/>
      <c r="R1501" s="9"/>
      <c r="S1501" s="9"/>
      <c r="T1501" s="9"/>
      <c r="U1501" s="9"/>
    </row>
    <row r="1502" spans="1:21" ht="12.75" hidden="1" customHeight="1" x14ac:dyDescent="0.25">
      <c r="A1502" s="6">
        <v>1163</v>
      </c>
      <c r="B1502" s="7" t="s">
        <v>2421</v>
      </c>
      <c r="C1502" s="7" t="s">
        <v>1920</v>
      </c>
      <c r="D1502" s="7" t="str">
        <f t="shared" si="0"/>
        <v xml:space="preserve">021100093845Giáo dục quốc phòng - An ninh </v>
      </c>
      <c r="E1502" s="10" t="s">
        <v>2280</v>
      </c>
      <c r="F1502" s="7" t="str">
        <f t="shared" si="1"/>
        <v>02110009384517C1-CNL1</v>
      </c>
      <c r="G1502" s="8">
        <v>1</v>
      </c>
      <c r="H1502" s="7" t="s">
        <v>2422</v>
      </c>
      <c r="I1502" s="8">
        <v>123</v>
      </c>
      <c r="J1502" s="8">
        <v>0</v>
      </c>
      <c r="K1502" s="8">
        <v>123</v>
      </c>
      <c r="L1502" s="9"/>
      <c r="M1502" s="9"/>
      <c r="N1502" s="9"/>
      <c r="O1502" s="9"/>
      <c r="P1502" s="9"/>
      <c r="Q1502" s="9"/>
      <c r="R1502" s="9"/>
      <c r="S1502" s="9"/>
      <c r="T1502" s="9"/>
      <c r="U1502" s="9"/>
    </row>
    <row r="1503" spans="1:21" ht="12.75" hidden="1" customHeight="1" x14ac:dyDescent="0.25">
      <c r="A1503" s="6">
        <v>1164</v>
      </c>
      <c r="B1503" s="7" t="s">
        <v>2423</v>
      </c>
      <c r="C1503" s="7" t="s">
        <v>667</v>
      </c>
      <c r="D1503" s="7" t="str">
        <f t="shared" si="0"/>
        <v>020200014201Thiết bị điện</v>
      </c>
      <c r="E1503" s="7" t="s">
        <v>2424</v>
      </c>
      <c r="F1503" s="7" t="str">
        <f t="shared" si="1"/>
        <v>02020001420114CĐ_HL1_DLANH</v>
      </c>
      <c r="G1503" s="8">
        <v>1</v>
      </c>
      <c r="H1503" s="7" t="s">
        <v>78</v>
      </c>
      <c r="I1503" s="8">
        <v>1</v>
      </c>
      <c r="J1503" s="8">
        <v>1</v>
      </c>
      <c r="K1503" s="8">
        <v>0</v>
      </c>
      <c r="L1503" s="9"/>
      <c r="M1503" s="9"/>
      <c r="N1503" s="9"/>
      <c r="O1503" s="9"/>
      <c r="P1503" s="9"/>
      <c r="Q1503" s="9"/>
      <c r="R1503" s="9"/>
      <c r="S1503" s="9"/>
      <c r="T1503" s="9"/>
      <c r="U1503" s="9"/>
    </row>
    <row r="1504" spans="1:21" ht="12.75" hidden="1" customHeight="1" x14ac:dyDescent="0.25">
      <c r="A1504" s="6">
        <v>1165</v>
      </c>
      <c r="B1504" s="7" t="s">
        <v>2425</v>
      </c>
      <c r="C1504" s="7" t="s">
        <v>2426</v>
      </c>
      <c r="D1504" s="7" t="str">
        <f t="shared" si="0"/>
        <v>020200021601Vật liệu lạnh</v>
      </c>
      <c r="E1504" s="7" t="s">
        <v>2424</v>
      </c>
      <c r="F1504" s="7" t="str">
        <f t="shared" si="1"/>
        <v>02020002160114CĐ_HL1_DLANH</v>
      </c>
      <c r="G1504" s="8">
        <v>1</v>
      </c>
      <c r="H1504" s="7" t="s">
        <v>72</v>
      </c>
      <c r="I1504" s="8">
        <v>1</v>
      </c>
      <c r="J1504" s="8">
        <v>1</v>
      </c>
      <c r="K1504" s="8">
        <v>0</v>
      </c>
      <c r="L1504" s="9"/>
      <c r="M1504" s="9"/>
      <c r="N1504" s="9"/>
      <c r="O1504" s="9"/>
      <c r="P1504" s="9"/>
      <c r="Q1504" s="9"/>
      <c r="R1504" s="9"/>
      <c r="S1504" s="9"/>
      <c r="T1504" s="9"/>
      <c r="U1504" s="9"/>
    </row>
    <row r="1505" spans="1:21" ht="12.75" hidden="1" customHeight="1" x14ac:dyDescent="0.25">
      <c r="A1505" s="6">
        <v>1166</v>
      </c>
      <c r="B1505" s="7" t="s">
        <v>2427</v>
      </c>
      <c r="C1505" s="7" t="s">
        <v>2428</v>
      </c>
      <c r="D1505" s="7" t="str">
        <f t="shared" si="0"/>
        <v>071400119605Kỹ năng mềm</v>
      </c>
      <c r="E1505" s="7" t="s">
        <v>1582</v>
      </c>
      <c r="F1505" s="7" t="str">
        <f t="shared" si="1"/>
        <v>07140011960517T4-CCK1</v>
      </c>
      <c r="G1505" s="8">
        <v>1</v>
      </c>
      <c r="H1505" s="7" t="s">
        <v>2429</v>
      </c>
      <c r="I1505" s="8">
        <v>329</v>
      </c>
      <c r="J1505" s="8">
        <v>0</v>
      </c>
      <c r="K1505" s="8">
        <v>329</v>
      </c>
      <c r="L1505" s="9"/>
      <c r="M1505" s="9"/>
      <c r="N1505" s="9"/>
      <c r="O1505" s="9"/>
      <c r="P1505" s="9"/>
      <c r="Q1505" s="9"/>
      <c r="R1505" s="9"/>
      <c r="S1505" s="9"/>
      <c r="T1505" s="9"/>
      <c r="U1505" s="9"/>
    </row>
    <row r="1506" spans="1:21" ht="12.75" hidden="1" customHeight="1" x14ac:dyDescent="0.25">
      <c r="A1506" s="6">
        <v>1167</v>
      </c>
      <c r="B1506" s="7" t="s">
        <v>2430</v>
      </c>
      <c r="C1506" s="7" t="s">
        <v>2428</v>
      </c>
      <c r="D1506" s="7" t="str">
        <f t="shared" si="0"/>
        <v>071400119610Kỹ năng mềm</v>
      </c>
      <c r="E1506" s="7" t="s">
        <v>1702</v>
      </c>
      <c r="F1506" s="7" t="str">
        <f t="shared" si="1"/>
        <v>07140011961017T4-ĐCN1</v>
      </c>
      <c r="G1506" s="8">
        <v>1</v>
      </c>
      <c r="H1506" s="7" t="s">
        <v>2429</v>
      </c>
      <c r="I1506" s="8">
        <v>324</v>
      </c>
      <c r="J1506" s="8">
        <v>0</v>
      </c>
      <c r="K1506" s="8">
        <v>324</v>
      </c>
      <c r="L1506" s="9"/>
      <c r="M1506" s="9"/>
      <c r="N1506" s="9"/>
      <c r="O1506" s="9"/>
      <c r="P1506" s="9"/>
      <c r="Q1506" s="9"/>
      <c r="R1506" s="9"/>
      <c r="S1506" s="9"/>
      <c r="T1506" s="9"/>
      <c r="U1506" s="9"/>
    </row>
    <row r="1507" spans="1:21" ht="12.75" hidden="1" customHeight="1" x14ac:dyDescent="0.25">
      <c r="A1507" s="6">
        <v>1168</v>
      </c>
      <c r="B1507" s="7" t="s">
        <v>2431</v>
      </c>
      <c r="C1507" s="7" t="s">
        <v>2428</v>
      </c>
      <c r="D1507" s="7" t="str">
        <f t="shared" si="0"/>
        <v>071400119616Kỹ năng mềm</v>
      </c>
      <c r="E1507" s="7" t="s">
        <v>1594</v>
      </c>
      <c r="F1507" s="7" t="str">
        <f t="shared" si="1"/>
        <v>07140011961617T4-CNÔ1</v>
      </c>
      <c r="G1507" s="8">
        <v>1</v>
      </c>
      <c r="H1507" s="7" t="s">
        <v>2429</v>
      </c>
      <c r="I1507" s="8">
        <v>359</v>
      </c>
      <c r="J1507" s="8">
        <v>0</v>
      </c>
      <c r="K1507" s="8">
        <v>359</v>
      </c>
      <c r="L1507" s="9"/>
      <c r="M1507" s="9"/>
      <c r="N1507" s="9"/>
      <c r="O1507" s="9"/>
      <c r="P1507" s="9"/>
      <c r="Q1507" s="9"/>
      <c r="R1507" s="9"/>
      <c r="S1507" s="9"/>
      <c r="T1507" s="9"/>
      <c r="U1507" s="9"/>
    </row>
    <row r="1508" spans="1:21" ht="12.75" hidden="1" customHeight="1" x14ac:dyDescent="0.25">
      <c r="A1508" s="6">
        <v>1169</v>
      </c>
      <c r="B1508" s="7" t="s">
        <v>2432</v>
      </c>
      <c r="C1508" s="7" t="s">
        <v>2428</v>
      </c>
      <c r="D1508" s="7" t="str">
        <f t="shared" si="0"/>
        <v>071400119621Kỹ năng mềm</v>
      </c>
      <c r="E1508" s="7" t="s">
        <v>1623</v>
      </c>
      <c r="F1508" s="7" t="str">
        <f t="shared" si="1"/>
        <v>07140011962117T4-CMT1</v>
      </c>
      <c r="G1508" s="8">
        <v>1</v>
      </c>
      <c r="H1508" s="7" t="s">
        <v>2429</v>
      </c>
      <c r="I1508" s="8">
        <v>365</v>
      </c>
      <c r="J1508" s="8">
        <v>0</v>
      </c>
      <c r="K1508" s="8">
        <v>365</v>
      </c>
      <c r="L1508" s="9"/>
      <c r="M1508" s="9"/>
      <c r="N1508" s="9"/>
      <c r="O1508" s="9"/>
      <c r="P1508" s="9"/>
      <c r="Q1508" s="9"/>
      <c r="R1508" s="9"/>
      <c r="S1508" s="9"/>
      <c r="T1508" s="9"/>
      <c r="U1508" s="9"/>
    </row>
    <row r="1509" spans="1:21" ht="12.75" hidden="1" customHeight="1" x14ac:dyDescent="0.25">
      <c r="A1509" s="6">
        <v>1170</v>
      </c>
      <c r="B1509" s="7" t="s">
        <v>2433</v>
      </c>
      <c r="C1509" s="7" t="s">
        <v>2434</v>
      </c>
      <c r="D1509" s="7" t="str">
        <f t="shared" si="0"/>
        <v>020200017801Thực tập May trang phục 2</v>
      </c>
      <c r="E1509" s="7" t="s">
        <v>2435</v>
      </c>
      <c r="F1509" s="7" t="str">
        <f t="shared" si="1"/>
        <v>02020001780114CĐ_HL1_M</v>
      </c>
      <c r="G1509" s="8">
        <v>1</v>
      </c>
      <c r="H1509" s="7"/>
      <c r="I1509" s="8">
        <v>2</v>
      </c>
      <c r="J1509" s="8">
        <v>0</v>
      </c>
      <c r="K1509" s="8">
        <v>2</v>
      </c>
      <c r="L1509" s="9"/>
      <c r="M1509" s="9"/>
      <c r="N1509" s="9"/>
      <c r="O1509" s="9"/>
      <c r="P1509" s="9"/>
      <c r="Q1509" s="9"/>
      <c r="R1509" s="9"/>
      <c r="S1509" s="9"/>
      <c r="T1509" s="9"/>
      <c r="U1509" s="9"/>
    </row>
    <row r="1510" spans="1:21" ht="12.75" hidden="1" customHeight="1" x14ac:dyDescent="0.25">
      <c r="A1510" s="6">
        <v>1171</v>
      </c>
      <c r="B1510" s="7" t="s">
        <v>2436</v>
      </c>
      <c r="C1510" s="7" t="s">
        <v>2418</v>
      </c>
      <c r="D1510" s="7" t="str">
        <f t="shared" si="0"/>
        <v>020200006603Hóa học đại cương 1</v>
      </c>
      <c r="E1510" s="7" t="s">
        <v>2419</v>
      </c>
      <c r="F1510" s="7" t="str">
        <f t="shared" si="1"/>
        <v>02020000660316CĐ_HL1_KHCB</v>
      </c>
      <c r="G1510" s="8">
        <v>1</v>
      </c>
      <c r="H1510" s="7" t="s">
        <v>346</v>
      </c>
      <c r="I1510" s="8">
        <v>19</v>
      </c>
      <c r="J1510" s="8">
        <v>19</v>
      </c>
      <c r="K1510" s="8">
        <v>0</v>
      </c>
      <c r="L1510" s="9"/>
      <c r="M1510" s="9"/>
      <c r="N1510" s="9"/>
      <c r="O1510" s="9"/>
      <c r="P1510" s="9"/>
      <c r="Q1510" s="9"/>
      <c r="R1510" s="9"/>
      <c r="S1510" s="9"/>
      <c r="T1510" s="9"/>
      <c r="U1510" s="9"/>
    </row>
    <row r="1511" spans="1:21" ht="12.75" hidden="1" customHeight="1" x14ac:dyDescent="0.25">
      <c r="A1511" s="6">
        <v>1172</v>
      </c>
      <c r="B1511" s="7" t="s">
        <v>2437</v>
      </c>
      <c r="C1511" s="7" t="s">
        <v>2438</v>
      </c>
      <c r="D1511" s="7" t="str">
        <f t="shared" si="0"/>
        <v>021100119701Anh văn</v>
      </c>
      <c r="E1511" s="7" t="s">
        <v>2261</v>
      </c>
      <c r="F1511" s="7" t="str">
        <f t="shared" si="1"/>
        <v>02110011970117C1-CNÔ15</v>
      </c>
      <c r="G1511" s="8">
        <v>1</v>
      </c>
      <c r="H1511" s="7" t="s">
        <v>2439</v>
      </c>
      <c r="I1511" s="8">
        <v>58</v>
      </c>
      <c r="J1511" s="8">
        <v>0</v>
      </c>
      <c r="K1511" s="8">
        <v>58</v>
      </c>
      <c r="L1511" s="9"/>
      <c r="M1511" s="9"/>
      <c r="N1511" s="9"/>
      <c r="O1511" s="9"/>
      <c r="P1511" s="9"/>
      <c r="Q1511" s="9"/>
      <c r="R1511" s="9"/>
      <c r="S1511" s="9"/>
      <c r="T1511" s="9"/>
      <c r="U1511" s="9"/>
    </row>
    <row r="1512" spans="1:21" ht="12.75" hidden="1" customHeight="1" x14ac:dyDescent="0.25">
      <c r="A1512" s="6">
        <v>1173</v>
      </c>
      <c r="B1512" s="7" t="s">
        <v>2440</v>
      </c>
      <c r="C1512" s="7" t="s">
        <v>2438</v>
      </c>
      <c r="D1512" s="7" t="str">
        <f t="shared" si="0"/>
        <v>021100119702Anh văn</v>
      </c>
      <c r="E1512" s="7" t="s">
        <v>2280</v>
      </c>
      <c r="F1512" s="7" t="str">
        <f t="shared" si="1"/>
        <v>02110011970217C1-CNL1</v>
      </c>
      <c r="G1512" s="8">
        <v>1</v>
      </c>
      <c r="H1512" s="7" t="s">
        <v>733</v>
      </c>
      <c r="I1512" s="8">
        <v>64</v>
      </c>
      <c r="J1512" s="8">
        <v>0</v>
      </c>
      <c r="K1512" s="8">
        <v>64</v>
      </c>
      <c r="L1512" s="9"/>
      <c r="M1512" s="9"/>
      <c r="N1512" s="9"/>
      <c r="O1512" s="9"/>
      <c r="P1512" s="9"/>
      <c r="Q1512" s="9"/>
      <c r="R1512" s="9"/>
      <c r="S1512" s="9"/>
      <c r="T1512" s="9"/>
      <c r="U1512" s="9"/>
    </row>
    <row r="1513" spans="1:21" ht="12.75" hidden="1" customHeight="1" x14ac:dyDescent="0.25">
      <c r="A1513" s="6">
        <v>1174</v>
      </c>
      <c r="B1513" s="7" t="s">
        <v>2441</v>
      </c>
      <c r="C1513" s="7" t="s">
        <v>2438</v>
      </c>
      <c r="D1513" s="7" t="str">
        <f t="shared" si="0"/>
        <v>021100119703Anh văn</v>
      </c>
      <c r="E1513" s="7" t="s">
        <v>2286</v>
      </c>
      <c r="F1513" s="7" t="str">
        <f t="shared" si="1"/>
        <v>02110011970317C1-KML1</v>
      </c>
      <c r="G1513" s="8">
        <v>1</v>
      </c>
      <c r="H1513" s="7" t="s">
        <v>458</v>
      </c>
      <c r="I1513" s="8">
        <v>59</v>
      </c>
      <c r="J1513" s="8">
        <v>0</v>
      </c>
      <c r="K1513" s="8">
        <v>59</v>
      </c>
      <c r="L1513" s="9"/>
      <c r="M1513" s="9"/>
      <c r="N1513" s="9"/>
      <c r="O1513" s="9"/>
      <c r="P1513" s="9"/>
      <c r="Q1513" s="9"/>
      <c r="R1513" s="9"/>
      <c r="S1513" s="9"/>
      <c r="T1513" s="9"/>
      <c r="U1513" s="9"/>
    </row>
    <row r="1514" spans="1:21" ht="12.75" hidden="1" customHeight="1" x14ac:dyDescent="0.25">
      <c r="A1514" s="6">
        <v>1175</v>
      </c>
      <c r="B1514" s="7" t="s">
        <v>2442</v>
      </c>
      <c r="C1514" s="7" t="s">
        <v>2438</v>
      </c>
      <c r="D1514" s="7" t="str">
        <f t="shared" si="0"/>
        <v>021100119704Anh văn</v>
      </c>
      <c r="E1514" s="7" t="s">
        <v>2127</v>
      </c>
      <c r="F1514" s="7" t="str">
        <f t="shared" si="1"/>
        <v>02110011970417C1-CNÔ4</v>
      </c>
      <c r="G1514" s="8">
        <v>1</v>
      </c>
      <c r="H1514" s="7" t="s">
        <v>2439</v>
      </c>
      <c r="I1514" s="8">
        <v>58</v>
      </c>
      <c r="J1514" s="8">
        <v>0</v>
      </c>
      <c r="K1514" s="8">
        <v>58</v>
      </c>
      <c r="L1514" s="9"/>
      <c r="M1514" s="9"/>
      <c r="N1514" s="9"/>
      <c r="O1514" s="9"/>
      <c r="P1514" s="9"/>
      <c r="Q1514" s="9"/>
      <c r="R1514" s="9"/>
      <c r="S1514" s="9"/>
      <c r="T1514" s="9"/>
      <c r="U1514" s="9"/>
    </row>
    <row r="1515" spans="1:21" ht="12.75" hidden="1" customHeight="1" x14ac:dyDescent="0.25">
      <c r="A1515" s="6">
        <v>1176</v>
      </c>
      <c r="B1515" s="7" t="s">
        <v>2443</v>
      </c>
      <c r="C1515" s="7" t="s">
        <v>2438</v>
      </c>
      <c r="D1515" s="7" t="str">
        <f t="shared" si="0"/>
        <v>021100119705Anh văn</v>
      </c>
      <c r="E1515" s="7" t="s">
        <v>2105</v>
      </c>
      <c r="F1515" s="7" t="str">
        <f t="shared" si="1"/>
        <v>02110011970517C1-CNÔ2</v>
      </c>
      <c r="G1515" s="8">
        <v>1</v>
      </c>
      <c r="H1515" s="7" t="s">
        <v>2274</v>
      </c>
      <c r="I1515" s="8">
        <v>57</v>
      </c>
      <c r="J1515" s="8">
        <v>0</v>
      </c>
      <c r="K1515" s="8">
        <v>57</v>
      </c>
      <c r="L1515" s="9"/>
      <c r="M1515" s="9"/>
      <c r="N1515" s="9"/>
      <c r="O1515" s="9"/>
      <c r="P1515" s="9"/>
      <c r="Q1515" s="9"/>
      <c r="R1515" s="9"/>
      <c r="S1515" s="9"/>
      <c r="T1515" s="9"/>
      <c r="U1515" s="9"/>
    </row>
    <row r="1516" spans="1:21" ht="12.75" hidden="1" customHeight="1" x14ac:dyDescent="0.25">
      <c r="A1516" s="6">
        <v>1177</v>
      </c>
      <c r="B1516" s="7" t="s">
        <v>2444</v>
      </c>
      <c r="C1516" s="7" t="s">
        <v>2438</v>
      </c>
      <c r="D1516" s="7" t="str">
        <f t="shared" si="0"/>
        <v>021100119706Anh văn</v>
      </c>
      <c r="E1516" s="7" t="s">
        <v>2163</v>
      </c>
      <c r="F1516" s="7" t="str">
        <f t="shared" si="1"/>
        <v>02110011970617C1-CNÔ7</v>
      </c>
      <c r="G1516" s="8">
        <v>1</v>
      </c>
      <c r="H1516" s="7" t="s">
        <v>2255</v>
      </c>
      <c r="I1516" s="8">
        <v>59</v>
      </c>
      <c r="J1516" s="8">
        <v>0</v>
      </c>
      <c r="K1516" s="8">
        <v>59</v>
      </c>
      <c r="L1516" s="9"/>
      <c r="M1516" s="9"/>
      <c r="N1516" s="9"/>
      <c r="O1516" s="9"/>
      <c r="P1516" s="9"/>
      <c r="Q1516" s="9"/>
      <c r="R1516" s="9"/>
      <c r="S1516" s="9"/>
      <c r="T1516" s="9"/>
      <c r="U1516" s="9"/>
    </row>
    <row r="1517" spans="1:21" ht="12.75" hidden="1" customHeight="1" x14ac:dyDescent="0.25">
      <c r="A1517" s="6">
        <v>1178</v>
      </c>
      <c r="B1517" s="7" t="s">
        <v>2445</v>
      </c>
      <c r="C1517" s="7" t="s">
        <v>2438</v>
      </c>
      <c r="D1517" s="7" t="str">
        <f t="shared" si="0"/>
        <v>021100119707Anh văn</v>
      </c>
      <c r="E1517" s="7" t="s">
        <v>2220</v>
      </c>
      <c r="F1517" s="7" t="str">
        <f t="shared" si="1"/>
        <v>02110011970717C1-CNÔ11</v>
      </c>
      <c r="G1517" s="8">
        <v>1</v>
      </c>
      <c r="H1517" s="7" t="s">
        <v>1647</v>
      </c>
      <c r="I1517" s="8">
        <v>58</v>
      </c>
      <c r="J1517" s="8">
        <v>0</v>
      </c>
      <c r="K1517" s="8">
        <v>58</v>
      </c>
      <c r="L1517" s="9"/>
      <c r="M1517" s="9"/>
      <c r="N1517" s="9"/>
      <c r="O1517" s="9"/>
      <c r="P1517" s="9"/>
      <c r="Q1517" s="9"/>
      <c r="R1517" s="9"/>
      <c r="S1517" s="9"/>
      <c r="T1517" s="9"/>
      <c r="U1517" s="9"/>
    </row>
    <row r="1518" spans="1:21" ht="12.75" hidden="1" customHeight="1" x14ac:dyDescent="0.25">
      <c r="A1518" s="6">
        <v>1179</v>
      </c>
      <c r="B1518" s="7" t="s">
        <v>2446</v>
      </c>
      <c r="C1518" s="7" t="s">
        <v>2438</v>
      </c>
      <c r="D1518" s="7" t="str">
        <f t="shared" si="0"/>
        <v>021100119708Anh văn</v>
      </c>
      <c r="E1518" s="7" t="s">
        <v>2116</v>
      </c>
      <c r="F1518" s="7" t="str">
        <f t="shared" si="1"/>
        <v>02110011970817C1-CNÔ3</v>
      </c>
      <c r="G1518" s="8">
        <v>1</v>
      </c>
      <c r="H1518" s="7" t="s">
        <v>298</v>
      </c>
      <c r="I1518" s="8">
        <v>58</v>
      </c>
      <c r="J1518" s="8">
        <v>0</v>
      </c>
      <c r="K1518" s="8">
        <v>58</v>
      </c>
      <c r="L1518" s="9"/>
      <c r="M1518" s="9"/>
      <c r="N1518" s="9"/>
      <c r="O1518" s="9"/>
      <c r="P1518" s="9"/>
      <c r="Q1518" s="9"/>
      <c r="R1518" s="9"/>
      <c r="S1518" s="9"/>
      <c r="T1518" s="9"/>
      <c r="U1518" s="9"/>
    </row>
    <row r="1519" spans="1:21" ht="12.75" hidden="1" customHeight="1" x14ac:dyDescent="0.25">
      <c r="A1519" s="6">
        <v>1180</v>
      </c>
      <c r="B1519" s="7" t="s">
        <v>2447</v>
      </c>
      <c r="C1519" s="7" t="s">
        <v>2438</v>
      </c>
      <c r="D1519" s="7" t="str">
        <f t="shared" si="0"/>
        <v>021100119709Anh văn</v>
      </c>
      <c r="E1519" s="7" t="s">
        <v>2137</v>
      </c>
      <c r="F1519" s="7" t="str">
        <f t="shared" si="1"/>
        <v>02110011970917C1-CNÔ5</v>
      </c>
      <c r="G1519" s="8">
        <v>1</v>
      </c>
      <c r="H1519" s="7" t="s">
        <v>2274</v>
      </c>
      <c r="I1519" s="8">
        <v>58</v>
      </c>
      <c r="J1519" s="8">
        <v>0</v>
      </c>
      <c r="K1519" s="8">
        <v>58</v>
      </c>
      <c r="L1519" s="9"/>
      <c r="M1519" s="9"/>
      <c r="N1519" s="9"/>
      <c r="O1519" s="9"/>
      <c r="P1519" s="9"/>
      <c r="Q1519" s="9"/>
      <c r="R1519" s="9"/>
      <c r="S1519" s="9"/>
      <c r="T1519" s="9"/>
      <c r="U1519" s="9"/>
    </row>
    <row r="1520" spans="1:21" ht="12.75" hidden="1" customHeight="1" x14ac:dyDescent="0.25">
      <c r="A1520" s="6">
        <v>1181</v>
      </c>
      <c r="B1520" s="7" t="s">
        <v>2448</v>
      </c>
      <c r="C1520" s="7" t="s">
        <v>2438</v>
      </c>
      <c r="D1520" s="7" t="str">
        <f t="shared" si="0"/>
        <v>021100119710Anh văn</v>
      </c>
      <c r="E1520" s="7" t="s">
        <v>2175</v>
      </c>
      <c r="F1520" s="7" t="str">
        <f t="shared" si="1"/>
        <v>02110011971017C1-CNÔ8</v>
      </c>
      <c r="G1520" s="8">
        <v>1</v>
      </c>
      <c r="H1520" s="7" t="s">
        <v>458</v>
      </c>
      <c r="I1520" s="8">
        <v>56</v>
      </c>
      <c r="J1520" s="8">
        <v>0</v>
      </c>
      <c r="K1520" s="8">
        <v>56</v>
      </c>
      <c r="L1520" s="9"/>
      <c r="M1520" s="9"/>
      <c r="N1520" s="9"/>
      <c r="O1520" s="9"/>
      <c r="P1520" s="9"/>
      <c r="Q1520" s="9"/>
      <c r="R1520" s="9"/>
      <c r="S1520" s="9"/>
      <c r="T1520" s="9"/>
      <c r="U1520" s="9"/>
    </row>
    <row r="1521" spans="1:21" ht="12.75" hidden="1" customHeight="1" x14ac:dyDescent="0.25">
      <c r="A1521" s="6">
        <v>1182</v>
      </c>
      <c r="B1521" s="7" t="s">
        <v>2449</v>
      </c>
      <c r="C1521" s="7" t="s">
        <v>2438</v>
      </c>
      <c r="D1521" s="7" t="str">
        <f t="shared" si="0"/>
        <v>021100119711Anh văn</v>
      </c>
      <c r="E1521" s="7" t="s">
        <v>2306</v>
      </c>
      <c r="F1521" s="7" t="str">
        <f t="shared" si="1"/>
        <v>02110011971117C1-VSL2</v>
      </c>
      <c r="G1521" s="8">
        <v>1</v>
      </c>
      <c r="H1521" s="7" t="s">
        <v>1647</v>
      </c>
      <c r="I1521" s="8">
        <v>57</v>
      </c>
      <c r="J1521" s="8">
        <v>0</v>
      </c>
      <c r="K1521" s="8">
        <v>57</v>
      </c>
      <c r="L1521" s="9"/>
      <c r="M1521" s="9"/>
      <c r="N1521" s="9"/>
      <c r="O1521" s="9"/>
      <c r="P1521" s="9"/>
      <c r="Q1521" s="9"/>
      <c r="R1521" s="9"/>
      <c r="S1521" s="9"/>
      <c r="T1521" s="9"/>
      <c r="U1521" s="9"/>
    </row>
    <row r="1522" spans="1:21" ht="12.75" hidden="1" customHeight="1" x14ac:dyDescent="0.25">
      <c r="A1522" s="6">
        <v>1183</v>
      </c>
      <c r="B1522" s="7" t="s">
        <v>2450</v>
      </c>
      <c r="C1522" s="7" t="s">
        <v>2438</v>
      </c>
      <c r="D1522" s="7" t="str">
        <f t="shared" si="0"/>
        <v>021100119712Anh văn</v>
      </c>
      <c r="E1522" s="7" t="s">
        <v>2189</v>
      </c>
      <c r="F1522" s="7" t="str">
        <f t="shared" si="1"/>
        <v>02110011971217C1-CNÔ9</v>
      </c>
      <c r="G1522" s="8">
        <v>1</v>
      </c>
      <c r="H1522" s="7" t="s">
        <v>2439</v>
      </c>
      <c r="I1522" s="8">
        <v>58</v>
      </c>
      <c r="J1522" s="8">
        <v>0</v>
      </c>
      <c r="K1522" s="8">
        <v>58</v>
      </c>
      <c r="L1522" s="9"/>
      <c r="M1522" s="9"/>
      <c r="N1522" s="9"/>
      <c r="O1522" s="9"/>
      <c r="P1522" s="9"/>
      <c r="Q1522" s="9"/>
      <c r="R1522" s="9"/>
      <c r="S1522" s="9"/>
      <c r="T1522" s="9"/>
      <c r="U1522" s="9"/>
    </row>
    <row r="1523" spans="1:21" ht="12.75" hidden="1" customHeight="1" x14ac:dyDescent="0.25">
      <c r="A1523" s="6">
        <v>1184</v>
      </c>
      <c r="B1523" s="7" t="s">
        <v>2451</v>
      </c>
      <c r="C1523" s="7" t="s">
        <v>2438</v>
      </c>
      <c r="D1523" s="7" t="str">
        <f t="shared" si="0"/>
        <v>021100119713Anh văn</v>
      </c>
      <c r="E1523" s="7" t="s">
        <v>2232</v>
      </c>
      <c r="F1523" s="7" t="str">
        <f t="shared" si="1"/>
        <v>02110011971317C1-CNÔ12</v>
      </c>
      <c r="G1523" s="8">
        <v>1</v>
      </c>
      <c r="H1523" s="7" t="s">
        <v>2452</v>
      </c>
      <c r="I1523" s="8">
        <v>58</v>
      </c>
      <c r="J1523" s="8">
        <v>0</v>
      </c>
      <c r="K1523" s="8">
        <v>58</v>
      </c>
      <c r="L1523" s="9"/>
      <c r="M1523" s="9"/>
      <c r="N1523" s="9"/>
      <c r="O1523" s="9"/>
      <c r="P1523" s="9"/>
      <c r="Q1523" s="9"/>
      <c r="R1523" s="9"/>
      <c r="S1523" s="9"/>
      <c r="T1523" s="9"/>
      <c r="U1523" s="9"/>
    </row>
    <row r="1524" spans="1:21" ht="12.75" hidden="1" customHeight="1" x14ac:dyDescent="0.25">
      <c r="A1524" s="6">
        <v>1185</v>
      </c>
      <c r="B1524" s="7" t="s">
        <v>2453</v>
      </c>
      <c r="C1524" s="7" t="s">
        <v>2438</v>
      </c>
      <c r="D1524" s="7" t="str">
        <f t="shared" si="0"/>
        <v>021100119714Anh văn</v>
      </c>
      <c r="E1524" s="7" t="s">
        <v>2251</v>
      </c>
      <c r="F1524" s="7" t="str">
        <f t="shared" si="1"/>
        <v>02110011971417C1-CNÔ14</v>
      </c>
      <c r="G1524" s="8">
        <v>1</v>
      </c>
      <c r="H1524" s="7" t="s">
        <v>2255</v>
      </c>
      <c r="I1524" s="8">
        <v>58</v>
      </c>
      <c r="J1524" s="8">
        <v>0</v>
      </c>
      <c r="K1524" s="8">
        <v>58</v>
      </c>
      <c r="L1524" s="9"/>
      <c r="M1524" s="9"/>
      <c r="N1524" s="9"/>
      <c r="O1524" s="9"/>
      <c r="P1524" s="9"/>
      <c r="Q1524" s="9"/>
      <c r="R1524" s="9"/>
      <c r="S1524" s="9"/>
      <c r="T1524" s="9"/>
      <c r="U1524" s="9"/>
    </row>
    <row r="1525" spans="1:21" ht="12.75" hidden="1" customHeight="1" x14ac:dyDescent="0.25">
      <c r="A1525" s="6">
        <v>1186</v>
      </c>
      <c r="B1525" s="7" t="s">
        <v>2454</v>
      </c>
      <c r="C1525" s="7" t="s">
        <v>2438</v>
      </c>
      <c r="D1525" s="7" t="str">
        <f t="shared" si="0"/>
        <v>021100119715Anh văn</v>
      </c>
      <c r="E1525" s="7" t="s">
        <v>2383</v>
      </c>
      <c r="F1525" s="7" t="str">
        <f t="shared" si="1"/>
        <v>02110011971517C1-CNM1</v>
      </c>
      <c r="G1525" s="8">
        <v>1</v>
      </c>
      <c r="H1525" s="7" t="s">
        <v>2439</v>
      </c>
      <c r="I1525" s="8">
        <v>57</v>
      </c>
      <c r="J1525" s="8">
        <v>0</v>
      </c>
      <c r="K1525" s="8">
        <v>57</v>
      </c>
      <c r="L1525" s="9"/>
      <c r="M1525" s="9"/>
      <c r="N1525" s="9"/>
      <c r="O1525" s="9"/>
      <c r="P1525" s="9"/>
      <c r="Q1525" s="9"/>
      <c r="R1525" s="9"/>
      <c r="S1525" s="9"/>
      <c r="T1525" s="9"/>
      <c r="U1525" s="9"/>
    </row>
    <row r="1526" spans="1:21" ht="12.75" hidden="1" customHeight="1" x14ac:dyDescent="0.25">
      <c r="A1526" s="6">
        <v>1187</v>
      </c>
      <c r="B1526" s="7" t="s">
        <v>2455</v>
      </c>
      <c r="C1526" s="7" t="s">
        <v>2438</v>
      </c>
      <c r="D1526" s="7" t="str">
        <f t="shared" si="0"/>
        <v>021100119716Anh văn</v>
      </c>
      <c r="E1526" s="7" t="s">
        <v>2150</v>
      </c>
      <c r="F1526" s="7" t="str">
        <f t="shared" si="1"/>
        <v>02110011971617C1-CNÔ6</v>
      </c>
      <c r="G1526" s="8">
        <v>1</v>
      </c>
      <c r="H1526" s="7" t="s">
        <v>2255</v>
      </c>
      <c r="I1526" s="8">
        <v>58</v>
      </c>
      <c r="J1526" s="8">
        <v>0</v>
      </c>
      <c r="K1526" s="8">
        <v>58</v>
      </c>
      <c r="L1526" s="9"/>
      <c r="M1526" s="9"/>
      <c r="N1526" s="9"/>
      <c r="O1526" s="9"/>
      <c r="P1526" s="9"/>
      <c r="Q1526" s="9"/>
      <c r="R1526" s="9"/>
      <c r="S1526" s="9"/>
      <c r="T1526" s="9"/>
      <c r="U1526" s="9"/>
    </row>
    <row r="1527" spans="1:21" ht="12.75" hidden="1" customHeight="1" x14ac:dyDescent="0.25">
      <c r="A1527" s="6">
        <v>1188</v>
      </c>
      <c r="B1527" s="7" t="s">
        <v>2456</v>
      </c>
      <c r="C1527" s="7" t="s">
        <v>2438</v>
      </c>
      <c r="D1527" s="7" t="str">
        <f t="shared" si="0"/>
        <v>021100119717Anh văn</v>
      </c>
      <c r="E1527" s="7" t="s">
        <v>2205</v>
      </c>
      <c r="F1527" s="7" t="str">
        <f t="shared" si="1"/>
        <v>02110011971717C1-CNÔ10</v>
      </c>
      <c r="G1527" s="8">
        <v>1</v>
      </c>
      <c r="H1527" s="7" t="s">
        <v>2439</v>
      </c>
      <c r="I1527" s="8">
        <v>58</v>
      </c>
      <c r="J1527" s="8">
        <v>0</v>
      </c>
      <c r="K1527" s="8">
        <v>58</v>
      </c>
      <c r="L1527" s="9"/>
      <c r="M1527" s="9"/>
      <c r="N1527" s="9"/>
      <c r="O1527" s="9"/>
      <c r="P1527" s="9"/>
      <c r="Q1527" s="9"/>
      <c r="R1527" s="9"/>
      <c r="S1527" s="9"/>
      <c r="T1527" s="9"/>
      <c r="U1527" s="9"/>
    </row>
    <row r="1528" spans="1:21" ht="12.75" hidden="1" customHeight="1" x14ac:dyDescent="0.25">
      <c r="A1528" s="6">
        <v>1189</v>
      </c>
      <c r="B1528" s="7" t="s">
        <v>2457</v>
      </c>
      <c r="C1528" s="7" t="s">
        <v>2438</v>
      </c>
      <c r="D1528" s="7" t="str">
        <f t="shared" si="0"/>
        <v>021100119718Anh văn</v>
      </c>
      <c r="E1528" s="7" t="s">
        <v>2242</v>
      </c>
      <c r="F1528" s="7" t="str">
        <f t="shared" si="1"/>
        <v>02110011971817C1-CNÔ13</v>
      </c>
      <c r="G1528" s="8">
        <v>1</v>
      </c>
      <c r="H1528" s="7" t="s">
        <v>2255</v>
      </c>
      <c r="I1528" s="8">
        <v>58</v>
      </c>
      <c r="J1528" s="8">
        <v>0</v>
      </c>
      <c r="K1528" s="8">
        <v>58</v>
      </c>
      <c r="L1528" s="9"/>
      <c r="M1528" s="9"/>
      <c r="N1528" s="9"/>
      <c r="O1528" s="9"/>
      <c r="P1528" s="9"/>
      <c r="Q1528" s="9"/>
      <c r="R1528" s="9"/>
      <c r="S1528" s="9"/>
      <c r="T1528" s="9"/>
      <c r="U1528" s="9"/>
    </row>
    <row r="1529" spans="1:21" ht="12.75" hidden="1" customHeight="1" x14ac:dyDescent="0.25">
      <c r="A1529" s="6">
        <v>1190</v>
      </c>
      <c r="B1529" s="7" t="s">
        <v>2458</v>
      </c>
      <c r="C1529" s="7" t="s">
        <v>2438</v>
      </c>
      <c r="D1529" s="7" t="str">
        <f t="shared" si="0"/>
        <v>021100119719Anh văn</v>
      </c>
      <c r="E1529" s="7" t="s">
        <v>2270</v>
      </c>
      <c r="F1529" s="7" t="str">
        <f t="shared" si="1"/>
        <v>02110011971917C1-CNÔ16</v>
      </c>
      <c r="G1529" s="8">
        <v>1</v>
      </c>
      <c r="H1529" s="7" t="s">
        <v>2274</v>
      </c>
      <c r="I1529" s="8">
        <v>59</v>
      </c>
      <c r="J1529" s="8">
        <v>0</v>
      </c>
      <c r="K1529" s="8">
        <v>59</v>
      </c>
      <c r="L1529" s="9"/>
      <c r="M1529" s="9"/>
      <c r="N1529" s="9"/>
      <c r="O1529" s="9"/>
      <c r="P1529" s="9"/>
      <c r="Q1529" s="9"/>
      <c r="R1529" s="9"/>
      <c r="S1529" s="9"/>
      <c r="T1529" s="9"/>
      <c r="U1529" s="9"/>
    </row>
    <row r="1530" spans="1:21" ht="12.75" hidden="1" customHeight="1" x14ac:dyDescent="0.25">
      <c r="A1530" s="6">
        <v>1191</v>
      </c>
      <c r="B1530" s="7" t="s">
        <v>2459</v>
      </c>
      <c r="C1530" s="7" t="s">
        <v>2438</v>
      </c>
      <c r="D1530" s="7" t="str">
        <f t="shared" si="0"/>
        <v>021100119720Anh văn</v>
      </c>
      <c r="E1530" s="7" t="s">
        <v>2292</v>
      </c>
      <c r="F1530" s="7" t="str">
        <f t="shared" si="1"/>
        <v>02110011972017C1-KML2</v>
      </c>
      <c r="G1530" s="8">
        <v>1</v>
      </c>
      <c r="H1530" s="7" t="s">
        <v>1647</v>
      </c>
      <c r="I1530" s="8">
        <v>48</v>
      </c>
      <c r="J1530" s="8">
        <v>0</v>
      </c>
      <c r="K1530" s="8">
        <v>48</v>
      </c>
      <c r="L1530" s="9"/>
      <c r="M1530" s="9"/>
      <c r="N1530" s="9"/>
      <c r="O1530" s="9"/>
      <c r="P1530" s="9"/>
      <c r="Q1530" s="9"/>
      <c r="R1530" s="9"/>
      <c r="S1530" s="9"/>
      <c r="T1530" s="9"/>
      <c r="U1530" s="9"/>
    </row>
    <row r="1531" spans="1:21" ht="12.75" hidden="1" customHeight="1" x14ac:dyDescent="0.25">
      <c r="A1531" s="6">
        <v>1192</v>
      </c>
      <c r="B1531" s="7" t="s">
        <v>2460</v>
      </c>
      <c r="C1531" s="7" t="s">
        <v>2438</v>
      </c>
      <c r="D1531" s="7" t="str">
        <f t="shared" si="0"/>
        <v>021100119721Anh văn</v>
      </c>
      <c r="E1531" s="7" t="s">
        <v>2299</v>
      </c>
      <c r="F1531" s="7" t="str">
        <f t="shared" si="1"/>
        <v>02110011972117C1-VSL1</v>
      </c>
      <c r="G1531" s="8">
        <v>1</v>
      </c>
      <c r="H1531" s="7" t="s">
        <v>2274</v>
      </c>
      <c r="I1531" s="8">
        <v>58</v>
      </c>
      <c r="J1531" s="8">
        <v>0</v>
      </c>
      <c r="K1531" s="8">
        <v>58</v>
      </c>
      <c r="L1531" s="9"/>
      <c r="M1531" s="9"/>
      <c r="N1531" s="9"/>
      <c r="O1531" s="9"/>
      <c r="P1531" s="9"/>
      <c r="Q1531" s="9"/>
      <c r="R1531" s="9"/>
      <c r="S1531" s="9"/>
      <c r="T1531" s="9"/>
      <c r="U1531" s="9"/>
    </row>
    <row r="1532" spans="1:21" ht="12.75" hidden="1" customHeight="1" x14ac:dyDescent="0.25">
      <c r="A1532" s="6">
        <v>1193</v>
      </c>
      <c r="B1532" s="7" t="s">
        <v>2461</v>
      </c>
      <c r="C1532" s="7" t="s">
        <v>2438</v>
      </c>
      <c r="D1532" s="7" t="str">
        <f t="shared" si="0"/>
        <v>021100119722Anh văn</v>
      </c>
      <c r="E1532" s="7" t="s">
        <v>2395</v>
      </c>
      <c r="F1532" s="7" t="str">
        <f t="shared" si="1"/>
        <v>02110011972217C1-CNM2</v>
      </c>
      <c r="G1532" s="8">
        <v>1</v>
      </c>
      <c r="H1532" s="7" t="s">
        <v>2452</v>
      </c>
      <c r="I1532" s="8">
        <v>58</v>
      </c>
      <c r="J1532" s="8">
        <v>0</v>
      </c>
      <c r="K1532" s="8">
        <v>58</v>
      </c>
      <c r="L1532" s="9"/>
      <c r="M1532" s="9"/>
      <c r="N1532" s="9"/>
      <c r="O1532" s="9"/>
      <c r="P1532" s="9"/>
      <c r="Q1532" s="9"/>
      <c r="R1532" s="9"/>
      <c r="S1532" s="9"/>
      <c r="T1532" s="9"/>
      <c r="U1532" s="9"/>
    </row>
    <row r="1533" spans="1:21" ht="12.75" hidden="1" customHeight="1" x14ac:dyDescent="0.25">
      <c r="A1533" s="6">
        <v>1194</v>
      </c>
      <c r="B1533" s="7" t="s">
        <v>2462</v>
      </c>
      <c r="C1533" s="7" t="s">
        <v>2438</v>
      </c>
      <c r="D1533" s="7" t="str">
        <f t="shared" si="0"/>
        <v>021100119723Anh văn</v>
      </c>
      <c r="E1533" s="7" t="s">
        <v>2090</v>
      </c>
      <c r="F1533" s="7" t="str">
        <f t="shared" si="1"/>
        <v>02110011972317C1-CNÔ1</v>
      </c>
      <c r="G1533" s="8">
        <v>1</v>
      </c>
      <c r="H1533" s="7" t="s">
        <v>1647</v>
      </c>
      <c r="I1533" s="8">
        <v>58</v>
      </c>
      <c r="J1533" s="8">
        <v>0</v>
      </c>
      <c r="K1533" s="8">
        <v>58</v>
      </c>
      <c r="L1533" s="9"/>
      <c r="M1533" s="9"/>
      <c r="N1533" s="9"/>
      <c r="O1533" s="9"/>
      <c r="P1533" s="9"/>
      <c r="Q1533" s="9"/>
      <c r="R1533" s="9"/>
      <c r="S1533" s="9"/>
      <c r="T1533" s="9"/>
      <c r="U1533" s="9"/>
    </row>
    <row r="1534" spans="1:21" ht="12.75" hidden="1" customHeight="1" x14ac:dyDescent="0.25">
      <c r="A1534" s="6">
        <v>1195</v>
      </c>
      <c r="B1534" s="7" t="s">
        <v>2463</v>
      </c>
      <c r="C1534" s="7" t="s">
        <v>1688</v>
      </c>
      <c r="D1534" s="7" t="str">
        <f t="shared" si="0"/>
        <v>020200036401Mạch điện</v>
      </c>
      <c r="E1534" s="7" t="s">
        <v>2464</v>
      </c>
      <c r="F1534" s="7" t="str">
        <f t="shared" si="1"/>
        <v>02020003640116CĐ_HL1_17ĐĐT2</v>
      </c>
      <c r="G1534" s="8">
        <v>1</v>
      </c>
      <c r="H1534" s="7" t="s">
        <v>1703</v>
      </c>
      <c r="I1534" s="8">
        <v>3</v>
      </c>
      <c r="J1534" s="8">
        <v>0</v>
      </c>
      <c r="K1534" s="8">
        <v>3</v>
      </c>
      <c r="L1534" s="9"/>
      <c r="M1534" s="9"/>
      <c r="N1534" s="9"/>
      <c r="O1534" s="9"/>
      <c r="P1534" s="9"/>
      <c r="Q1534" s="9"/>
      <c r="R1534" s="9"/>
      <c r="S1534" s="9"/>
      <c r="T1534" s="9"/>
      <c r="U1534" s="9"/>
    </row>
    <row r="1535" spans="1:21" ht="12.75" hidden="1" customHeight="1" x14ac:dyDescent="0.25">
      <c r="A1535" s="6">
        <v>1196</v>
      </c>
      <c r="B1535" s="7" t="s">
        <v>2465</v>
      </c>
      <c r="C1535" s="7" t="s">
        <v>1597</v>
      </c>
      <c r="D1535" s="7" t="str">
        <f t="shared" si="0"/>
        <v>020200005501Động cơ đốt trong</v>
      </c>
      <c r="E1535" s="7" t="s">
        <v>2466</v>
      </c>
      <c r="F1535" s="7" t="str">
        <f t="shared" si="1"/>
        <v>02020000550116CĐ_HL1_17CNÔ14</v>
      </c>
      <c r="G1535" s="8">
        <v>1</v>
      </c>
      <c r="H1535" s="7" t="s">
        <v>317</v>
      </c>
      <c r="I1535" s="8">
        <v>5</v>
      </c>
      <c r="J1535" s="8">
        <v>0</v>
      </c>
      <c r="K1535" s="8">
        <v>5</v>
      </c>
      <c r="L1535" s="9"/>
      <c r="M1535" s="9"/>
      <c r="N1535" s="9"/>
      <c r="O1535" s="9"/>
      <c r="P1535" s="9"/>
      <c r="Q1535" s="9"/>
      <c r="R1535" s="9"/>
      <c r="S1535" s="9"/>
      <c r="T1535" s="9"/>
      <c r="U1535" s="9"/>
    </row>
    <row r="1536" spans="1:21" ht="12.75" hidden="1" customHeight="1" x14ac:dyDescent="0.25">
      <c r="A1536" s="6">
        <v>1197</v>
      </c>
      <c r="B1536" s="7" t="s">
        <v>2467</v>
      </c>
      <c r="C1536" s="7" t="s">
        <v>1898</v>
      </c>
      <c r="D1536" s="7" t="str">
        <f t="shared" si="0"/>
        <v>020200006101Hệ quản trị cơ sở dữ liệu</v>
      </c>
      <c r="E1536" s="7" t="s">
        <v>2468</v>
      </c>
      <c r="F1536" s="7" t="str">
        <f t="shared" si="1"/>
        <v>02020000610115CĐ_HL1_17LTM2</v>
      </c>
      <c r="G1536" s="8">
        <v>1</v>
      </c>
      <c r="H1536" s="7" t="s">
        <v>329</v>
      </c>
      <c r="I1536" s="8">
        <v>3</v>
      </c>
      <c r="J1536" s="8">
        <v>0</v>
      </c>
      <c r="K1536" s="8">
        <v>3</v>
      </c>
      <c r="L1536" s="9"/>
      <c r="M1536" s="9"/>
      <c r="N1536" s="9"/>
      <c r="O1536" s="9"/>
      <c r="P1536" s="9"/>
      <c r="Q1536" s="9"/>
      <c r="R1536" s="9"/>
      <c r="S1536" s="9"/>
      <c r="T1536" s="9"/>
      <c r="U1536" s="9"/>
    </row>
    <row r="1537" spans="1:21" ht="12.75" hidden="1" customHeight="1" x14ac:dyDescent="0.25">
      <c r="A1537" s="6">
        <v>1198</v>
      </c>
      <c r="B1537" s="7" t="s">
        <v>2469</v>
      </c>
      <c r="C1537" s="7" t="s">
        <v>2470</v>
      </c>
      <c r="D1537" s="7" t="str">
        <f t="shared" si="0"/>
        <v>021100119901Tin học</v>
      </c>
      <c r="E1537" s="7" t="s">
        <v>2318</v>
      </c>
      <c r="F1537" s="7" t="str">
        <f t="shared" si="1"/>
        <v>02110011990117C1-ĐĐT2</v>
      </c>
      <c r="G1537" s="8">
        <v>1</v>
      </c>
      <c r="H1537" s="7" t="s">
        <v>1232</v>
      </c>
      <c r="I1537" s="8">
        <v>45</v>
      </c>
      <c r="J1537" s="8">
        <v>0</v>
      </c>
      <c r="K1537" s="8">
        <v>45</v>
      </c>
      <c r="L1537" s="9"/>
      <c r="M1537" s="9"/>
      <c r="N1537" s="9"/>
      <c r="O1537" s="9"/>
      <c r="P1537" s="9"/>
      <c r="Q1537" s="9"/>
      <c r="R1537" s="9"/>
      <c r="S1537" s="9"/>
      <c r="T1537" s="9"/>
      <c r="U1537" s="9"/>
    </row>
    <row r="1538" spans="1:21" ht="12.75" hidden="1" customHeight="1" x14ac:dyDescent="0.25">
      <c r="A1538" s="6">
        <v>1199</v>
      </c>
      <c r="B1538" s="7" t="s">
        <v>2471</v>
      </c>
      <c r="C1538" s="7" t="s">
        <v>2470</v>
      </c>
      <c r="D1538" s="7" t="str">
        <f t="shared" si="0"/>
        <v>021100119902Tin học</v>
      </c>
      <c r="E1538" s="7" t="s">
        <v>2323</v>
      </c>
      <c r="F1538" s="7" t="str">
        <f t="shared" si="1"/>
        <v>02110011990217C1-ĐĐT3</v>
      </c>
      <c r="G1538" s="8">
        <v>1</v>
      </c>
      <c r="H1538" s="7" t="s">
        <v>338</v>
      </c>
      <c r="I1538" s="8">
        <v>44</v>
      </c>
      <c r="J1538" s="8">
        <v>0</v>
      </c>
      <c r="K1538" s="8">
        <v>44</v>
      </c>
      <c r="L1538" s="9"/>
      <c r="M1538" s="9"/>
      <c r="N1538" s="9"/>
      <c r="O1538" s="9"/>
      <c r="P1538" s="9"/>
      <c r="Q1538" s="9"/>
      <c r="R1538" s="9"/>
      <c r="S1538" s="9"/>
      <c r="T1538" s="9"/>
      <c r="U1538" s="9"/>
    </row>
    <row r="1539" spans="1:21" ht="12.75" hidden="1" customHeight="1" x14ac:dyDescent="0.25">
      <c r="A1539" s="6">
        <v>1200</v>
      </c>
      <c r="B1539" s="7" t="s">
        <v>2472</v>
      </c>
      <c r="C1539" s="7" t="s">
        <v>1597</v>
      </c>
      <c r="D1539" s="7" t="str">
        <f t="shared" si="0"/>
        <v>020200005503Động cơ đốt trong</v>
      </c>
      <c r="E1539" s="7" t="s">
        <v>2473</v>
      </c>
      <c r="F1539" s="7" t="str">
        <f t="shared" si="1"/>
        <v>02020000550315CĐ_HL1_17CNÔ12</v>
      </c>
      <c r="G1539" s="8">
        <v>1</v>
      </c>
      <c r="H1539" s="7" t="s">
        <v>2190</v>
      </c>
      <c r="I1539" s="8">
        <v>4</v>
      </c>
      <c r="J1539" s="8">
        <v>0</v>
      </c>
      <c r="K1539" s="8">
        <v>4</v>
      </c>
      <c r="L1539" s="9"/>
      <c r="M1539" s="9"/>
      <c r="N1539" s="9"/>
      <c r="O1539" s="9"/>
      <c r="P1539" s="9"/>
      <c r="Q1539" s="9"/>
      <c r="R1539" s="9"/>
      <c r="S1539" s="9"/>
      <c r="T1539" s="9"/>
      <c r="U1539" s="9"/>
    </row>
    <row r="1540" spans="1:21" ht="12.75" hidden="1" customHeight="1" x14ac:dyDescent="0.25">
      <c r="A1540" s="6">
        <v>1201</v>
      </c>
      <c r="B1540" s="7" t="s">
        <v>2474</v>
      </c>
      <c r="C1540" s="7" t="s">
        <v>2470</v>
      </c>
      <c r="D1540" s="7" t="str">
        <f t="shared" si="0"/>
        <v>071300119901Tin học</v>
      </c>
      <c r="E1540" s="7" t="s">
        <v>1871</v>
      </c>
      <c r="F1540" s="7" t="str">
        <f t="shared" si="1"/>
        <v>07130011990117T2-ĐCN1</v>
      </c>
      <c r="G1540" s="8">
        <v>1</v>
      </c>
      <c r="H1540" s="7" t="s">
        <v>1085</v>
      </c>
      <c r="I1540" s="8">
        <v>32</v>
      </c>
      <c r="J1540" s="8">
        <v>0</v>
      </c>
      <c r="K1540" s="8">
        <v>32</v>
      </c>
      <c r="L1540" s="9"/>
      <c r="M1540" s="9"/>
      <c r="N1540" s="9"/>
      <c r="O1540" s="9"/>
      <c r="P1540" s="9"/>
      <c r="Q1540" s="9"/>
      <c r="R1540" s="9"/>
      <c r="S1540" s="9"/>
      <c r="T1540" s="9"/>
      <c r="U1540" s="9"/>
    </row>
    <row r="1541" spans="1:21" ht="12.75" hidden="1" customHeight="1" x14ac:dyDescent="0.25">
      <c r="A1541" s="6">
        <v>1202</v>
      </c>
      <c r="B1541" s="7" t="s">
        <v>2475</v>
      </c>
      <c r="C1541" s="7" t="s">
        <v>1688</v>
      </c>
      <c r="D1541" s="7" t="str">
        <f t="shared" si="0"/>
        <v>020200036402Mạch điện</v>
      </c>
      <c r="E1541" s="7" t="s">
        <v>2476</v>
      </c>
      <c r="F1541" s="7" t="str">
        <f t="shared" si="1"/>
        <v>02020003640215CĐ_HL1_17CĐT1</v>
      </c>
      <c r="G1541" s="8">
        <v>1</v>
      </c>
      <c r="H1541" s="7" t="s">
        <v>224</v>
      </c>
      <c r="I1541" s="8">
        <v>5</v>
      </c>
      <c r="J1541" s="8">
        <v>0</v>
      </c>
      <c r="K1541" s="8">
        <v>5</v>
      </c>
      <c r="L1541" s="9"/>
      <c r="M1541" s="9"/>
      <c r="N1541" s="9"/>
      <c r="O1541" s="9"/>
      <c r="P1541" s="9"/>
      <c r="Q1541" s="9"/>
      <c r="R1541" s="9"/>
      <c r="S1541" s="9"/>
      <c r="T1541" s="9"/>
      <c r="U1541" s="9"/>
    </row>
    <row r="1542" spans="1:21" ht="12.75" hidden="1" customHeight="1" x14ac:dyDescent="0.25">
      <c r="A1542" s="6">
        <v>1203</v>
      </c>
      <c r="B1542" s="7" t="s">
        <v>2477</v>
      </c>
      <c r="C1542" s="7" t="s">
        <v>2470</v>
      </c>
      <c r="D1542" s="7" t="str">
        <f t="shared" si="0"/>
        <v>021100119801Tin học</v>
      </c>
      <c r="E1542" s="7" t="s">
        <v>1886</v>
      </c>
      <c r="F1542" s="7" t="str">
        <f t="shared" si="1"/>
        <v>02110011980117C1-THU1</v>
      </c>
      <c r="G1542" s="8">
        <v>1</v>
      </c>
      <c r="H1542" s="7" t="s">
        <v>335</v>
      </c>
      <c r="I1542" s="8">
        <v>52</v>
      </c>
      <c r="J1542" s="8">
        <v>0</v>
      </c>
      <c r="K1542" s="8">
        <v>52</v>
      </c>
      <c r="L1542" s="9"/>
      <c r="M1542" s="9"/>
      <c r="N1542" s="9"/>
      <c r="O1542" s="9"/>
      <c r="P1542" s="9"/>
      <c r="Q1542" s="9"/>
      <c r="R1542" s="9"/>
      <c r="S1542" s="9"/>
      <c r="T1542" s="9"/>
      <c r="U1542" s="9"/>
    </row>
    <row r="1543" spans="1:21" ht="12.75" hidden="1" customHeight="1" x14ac:dyDescent="0.25">
      <c r="A1543" s="6">
        <v>1204</v>
      </c>
      <c r="B1543" s="7" t="s">
        <v>2478</v>
      </c>
      <c r="C1543" s="7" t="s">
        <v>2470</v>
      </c>
      <c r="D1543" s="7" t="str">
        <f t="shared" si="0"/>
        <v>021100119802Tin học</v>
      </c>
      <c r="E1543" s="7" t="s">
        <v>1896</v>
      </c>
      <c r="F1543" s="7" t="str">
        <f t="shared" si="1"/>
        <v>02110011980217C1-TKW1</v>
      </c>
      <c r="G1543" s="8">
        <v>1</v>
      </c>
      <c r="H1543" s="7" t="s">
        <v>1071</v>
      </c>
      <c r="I1543" s="8">
        <v>50</v>
      </c>
      <c r="J1543" s="8">
        <v>0</v>
      </c>
      <c r="K1543" s="8">
        <v>50</v>
      </c>
      <c r="L1543" s="9"/>
      <c r="M1543" s="9"/>
      <c r="N1543" s="9"/>
      <c r="O1543" s="9"/>
      <c r="P1543" s="9"/>
      <c r="Q1543" s="9"/>
      <c r="R1543" s="9"/>
      <c r="S1543" s="9"/>
      <c r="T1543" s="9"/>
      <c r="U1543" s="9"/>
    </row>
    <row r="1544" spans="1:21" ht="12.75" hidden="1" customHeight="1" x14ac:dyDescent="0.25">
      <c r="A1544" s="6">
        <v>1205</v>
      </c>
      <c r="B1544" s="7" t="s">
        <v>2479</v>
      </c>
      <c r="C1544" s="7" t="s">
        <v>2470</v>
      </c>
      <c r="D1544" s="7" t="str">
        <f t="shared" si="0"/>
        <v>021100119803Tin học</v>
      </c>
      <c r="E1544" s="7" t="s">
        <v>1904</v>
      </c>
      <c r="F1544" s="7" t="str">
        <f t="shared" si="1"/>
        <v>02110011980317C1-CMT1</v>
      </c>
      <c r="G1544" s="8">
        <v>1</v>
      </c>
      <c r="H1544" s="7" t="s">
        <v>28</v>
      </c>
      <c r="I1544" s="8">
        <v>45</v>
      </c>
      <c r="J1544" s="8">
        <v>0</v>
      </c>
      <c r="K1544" s="8">
        <v>45</v>
      </c>
      <c r="L1544" s="9"/>
      <c r="M1544" s="9"/>
      <c r="N1544" s="9"/>
      <c r="O1544" s="9"/>
      <c r="P1544" s="9"/>
      <c r="Q1544" s="9"/>
      <c r="R1544" s="9"/>
      <c r="S1544" s="9"/>
      <c r="T1544" s="9"/>
      <c r="U1544" s="9"/>
    </row>
    <row r="1545" spans="1:21" ht="12.75" hidden="1" customHeight="1" x14ac:dyDescent="0.25">
      <c r="A1545" s="6">
        <v>1206</v>
      </c>
      <c r="B1545" s="7" t="s">
        <v>2480</v>
      </c>
      <c r="C1545" s="7" t="s">
        <v>2470</v>
      </c>
      <c r="D1545" s="7" t="str">
        <f t="shared" si="0"/>
        <v>021100119804Tin học</v>
      </c>
      <c r="E1545" s="7" t="s">
        <v>1918</v>
      </c>
      <c r="F1545" s="7" t="str">
        <f t="shared" si="1"/>
        <v>02110011980417C1-LTM1</v>
      </c>
      <c r="G1545" s="8">
        <v>1</v>
      </c>
      <c r="H1545" s="7" t="s">
        <v>182</v>
      </c>
      <c r="I1545" s="8">
        <v>52</v>
      </c>
      <c r="J1545" s="8">
        <v>0</v>
      </c>
      <c r="K1545" s="8">
        <v>52</v>
      </c>
      <c r="L1545" s="9"/>
      <c r="M1545" s="9"/>
      <c r="N1545" s="9"/>
      <c r="O1545" s="9"/>
      <c r="P1545" s="9"/>
      <c r="Q1545" s="9"/>
      <c r="R1545" s="9"/>
      <c r="S1545" s="9"/>
      <c r="T1545" s="9"/>
      <c r="U1545" s="9"/>
    </row>
    <row r="1546" spans="1:21" ht="12.75" hidden="1" customHeight="1" x14ac:dyDescent="0.25">
      <c r="A1546" s="6">
        <v>1207</v>
      </c>
      <c r="B1546" s="7" t="s">
        <v>2481</v>
      </c>
      <c r="C1546" s="7" t="s">
        <v>2470</v>
      </c>
      <c r="D1546" s="7" t="str">
        <f t="shared" si="0"/>
        <v>021100119805Tin học</v>
      </c>
      <c r="E1546" s="7" t="s">
        <v>1936</v>
      </c>
      <c r="F1546" s="7" t="str">
        <f t="shared" si="1"/>
        <v>02110011980517C1-ANM1</v>
      </c>
      <c r="G1546" s="8">
        <v>1</v>
      </c>
      <c r="H1546" s="7" t="s">
        <v>477</v>
      </c>
      <c r="I1546" s="8">
        <v>52</v>
      </c>
      <c r="J1546" s="8">
        <v>0</v>
      </c>
      <c r="K1546" s="8">
        <v>52</v>
      </c>
      <c r="L1546" s="9"/>
      <c r="M1546" s="9"/>
      <c r="N1546" s="9"/>
      <c r="O1546" s="9"/>
      <c r="P1546" s="9"/>
      <c r="Q1546" s="9"/>
      <c r="R1546" s="9"/>
      <c r="S1546" s="9"/>
      <c r="T1546" s="9"/>
      <c r="U1546" s="9"/>
    </row>
    <row r="1547" spans="1:21" ht="12.75" hidden="1" customHeight="1" x14ac:dyDescent="0.25">
      <c r="A1547" s="6">
        <v>1208</v>
      </c>
      <c r="B1547" s="7" t="s">
        <v>2482</v>
      </c>
      <c r="C1547" s="7" t="s">
        <v>2470</v>
      </c>
      <c r="D1547" s="7" t="str">
        <f t="shared" si="0"/>
        <v>021100119806Tin học</v>
      </c>
      <c r="E1547" s="7" t="s">
        <v>1944</v>
      </c>
      <c r="F1547" s="7" t="str">
        <f t="shared" si="1"/>
        <v>02110011980617C1-QTM1</v>
      </c>
      <c r="G1547" s="8">
        <v>1</v>
      </c>
      <c r="H1547" s="7" t="s">
        <v>22</v>
      </c>
      <c r="I1547" s="8">
        <v>44</v>
      </c>
      <c r="J1547" s="8">
        <v>0</v>
      </c>
      <c r="K1547" s="8">
        <v>44</v>
      </c>
      <c r="L1547" s="9"/>
      <c r="M1547" s="9"/>
      <c r="N1547" s="9"/>
      <c r="O1547" s="9"/>
      <c r="P1547" s="9"/>
      <c r="Q1547" s="9"/>
      <c r="R1547" s="9"/>
      <c r="S1547" s="9"/>
      <c r="T1547" s="9"/>
      <c r="U1547" s="9"/>
    </row>
    <row r="1548" spans="1:21" ht="12.75" hidden="1" customHeight="1" x14ac:dyDescent="0.25">
      <c r="A1548" s="6">
        <v>1209</v>
      </c>
      <c r="B1548" s="7" t="s">
        <v>2483</v>
      </c>
      <c r="C1548" s="7" t="s">
        <v>2470</v>
      </c>
      <c r="D1548" s="7" t="str">
        <f t="shared" si="0"/>
        <v>021100119903Tin học</v>
      </c>
      <c r="E1548" s="7" t="s">
        <v>1974</v>
      </c>
      <c r="F1548" s="7" t="str">
        <f t="shared" si="1"/>
        <v>02110011990317C1-KTD1</v>
      </c>
      <c r="G1548" s="8">
        <v>1</v>
      </c>
      <c r="H1548" s="7" t="s">
        <v>1129</v>
      </c>
      <c r="I1548" s="8">
        <v>45</v>
      </c>
      <c r="J1548" s="8">
        <v>0</v>
      </c>
      <c r="K1548" s="8">
        <v>45</v>
      </c>
      <c r="L1548" s="9"/>
      <c r="M1548" s="9"/>
      <c r="N1548" s="9"/>
      <c r="O1548" s="9"/>
      <c r="P1548" s="9"/>
      <c r="Q1548" s="9"/>
      <c r="R1548" s="9"/>
      <c r="S1548" s="9"/>
      <c r="T1548" s="9"/>
      <c r="U1548" s="9"/>
    </row>
    <row r="1549" spans="1:21" ht="12.75" hidden="1" customHeight="1" x14ac:dyDescent="0.25">
      <c r="A1549" s="6">
        <v>1210</v>
      </c>
      <c r="B1549" s="7" t="s">
        <v>2484</v>
      </c>
      <c r="C1549" s="7" t="s">
        <v>2470</v>
      </c>
      <c r="D1549" s="7" t="str">
        <f t="shared" si="0"/>
        <v>021100119904Tin học</v>
      </c>
      <c r="E1549" s="7" t="s">
        <v>1968</v>
      </c>
      <c r="F1549" s="7" t="str">
        <f t="shared" si="1"/>
        <v>02110011990417C1-QTD1</v>
      </c>
      <c r="G1549" s="8">
        <v>1</v>
      </c>
      <c r="H1549" s="7" t="s">
        <v>338</v>
      </c>
      <c r="I1549" s="8">
        <v>46</v>
      </c>
      <c r="J1549" s="8">
        <v>0</v>
      </c>
      <c r="K1549" s="8">
        <v>46</v>
      </c>
      <c r="L1549" s="9"/>
      <c r="M1549" s="9"/>
      <c r="N1549" s="9"/>
      <c r="O1549" s="9"/>
      <c r="P1549" s="9"/>
      <c r="Q1549" s="9"/>
      <c r="R1549" s="9"/>
      <c r="S1549" s="9"/>
      <c r="T1549" s="9"/>
      <c r="U1549" s="9"/>
    </row>
    <row r="1550" spans="1:21" ht="12.75" hidden="1" customHeight="1" x14ac:dyDescent="0.25">
      <c r="A1550" s="6">
        <v>1211</v>
      </c>
      <c r="B1550" s="7" t="s">
        <v>2485</v>
      </c>
      <c r="C1550" s="7" t="s">
        <v>2470</v>
      </c>
      <c r="D1550" s="7" t="str">
        <f t="shared" si="0"/>
        <v>021100119905Tin học</v>
      </c>
      <c r="E1550" s="7" t="s">
        <v>1981</v>
      </c>
      <c r="F1550" s="7" t="str">
        <f t="shared" si="1"/>
        <v>02110011990517C1-CCK1</v>
      </c>
      <c r="G1550" s="8">
        <v>1</v>
      </c>
      <c r="H1550" s="7" t="s">
        <v>1081</v>
      </c>
      <c r="I1550" s="8">
        <v>45</v>
      </c>
      <c r="J1550" s="8">
        <v>0</v>
      </c>
      <c r="K1550" s="8">
        <v>45</v>
      </c>
      <c r="L1550" s="9"/>
      <c r="M1550" s="9"/>
      <c r="N1550" s="9"/>
      <c r="O1550" s="9"/>
      <c r="P1550" s="9"/>
      <c r="Q1550" s="9"/>
      <c r="R1550" s="9"/>
      <c r="S1550" s="9"/>
      <c r="T1550" s="9"/>
      <c r="U1550" s="9"/>
    </row>
    <row r="1551" spans="1:21" ht="12.75" hidden="1" customHeight="1" x14ac:dyDescent="0.25">
      <c r="A1551" s="6">
        <v>1212</v>
      </c>
      <c r="B1551" s="7" t="s">
        <v>2486</v>
      </c>
      <c r="C1551" s="7" t="s">
        <v>2470</v>
      </c>
      <c r="D1551" s="7" t="str">
        <f t="shared" si="0"/>
        <v>021100119906Tin học</v>
      </c>
      <c r="E1551" s="7" t="s">
        <v>2050</v>
      </c>
      <c r="F1551" s="7" t="str">
        <f t="shared" si="1"/>
        <v>02110011990617C1-CTM1</v>
      </c>
      <c r="G1551" s="8">
        <v>1</v>
      </c>
      <c r="H1551" s="7" t="s">
        <v>1081</v>
      </c>
      <c r="I1551" s="8">
        <v>46</v>
      </c>
      <c r="J1551" s="8">
        <v>0</v>
      </c>
      <c r="K1551" s="8">
        <v>46</v>
      </c>
      <c r="L1551" s="9"/>
      <c r="M1551" s="9"/>
      <c r="N1551" s="9"/>
      <c r="O1551" s="9"/>
      <c r="P1551" s="9"/>
      <c r="Q1551" s="9"/>
      <c r="R1551" s="9"/>
      <c r="S1551" s="9"/>
      <c r="T1551" s="9"/>
      <c r="U1551" s="9"/>
    </row>
    <row r="1552" spans="1:21" ht="12.75" hidden="1" customHeight="1" x14ac:dyDescent="0.25">
      <c r="A1552" s="6">
        <v>1213</v>
      </c>
      <c r="B1552" s="7" t="s">
        <v>2487</v>
      </c>
      <c r="C1552" s="7" t="s">
        <v>2470</v>
      </c>
      <c r="D1552" s="7" t="str">
        <f t="shared" si="0"/>
        <v>021100119907Tin học</v>
      </c>
      <c r="E1552" s="7" t="s">
        <v>2073</v>
      </c>
      <c r="F1552" s="7" t="str">
        <f t="shared" si="1"/>
        <v>02110011990717C1-BCN1</v>
      </c>
      <c r="G1552" s="8">
        <v>1</v>
      </c>
      <c r="H1552" s="7" t="s">
        <v>276</v>
      </c>
      <c r="I1552" s="8">
        <v>48</v>
      </c>
      <c r="J1552" s="8">
        <v>0</v>
      </c>
      <c r="K1552" s="8">
        <v>48</v>
      </c>
      <c r="L1552" s="9"/>
      <c r="M1552" s="9"/>
      <c r="N1552" s="9"/>
      <c r="O1552" s="9"/>
      <c r="P1552" s="9"/>
      <c r="Q1552" s="9"/>
      <c r="R1552" s="9"/>
      <c r="S1552" s="9"/>
      <c r="T1552" s="9"/>
      <c r="U1552" s="9"/>
    </row>
    <row r="1553" spans="1:21" ht="12.75" hidden="1" customHeight="1" x14ac:dyDescent="0.25">
      <c r="A1553" s="6">
        <v>1214</v>
      </c>
      <c r="B1553" s="7" t="s">
        <v>2488</v>
      </c>
      <c r="C1553" s="7" t="s">
        <v>2470</v>
      </c>
      <c r="D1553" s="7" t="str">
        <f t="shared" si="0"/>
        <v>021100119908Tin học</v>
      </c>
      <c r="E1553" s="7" t="s">
        <v>2082</v>
      </c>
      <c r="F1553" s="7" t="str">
        <f t="shared" si="1"/>
        <v>02110011990817C1-CKL1</v>
      </c>
      <c r="G1553" s="8">
        <v>1</v>
      </c>
      <c r="H1553" s="7" t="s">
        <v>1085</v>
      </c>
      <c r="I1553" s="8">
        <v>59</v>
      </c>
      <c r="J1553" s="8">
        <v>0</v>
      </c>
      <c r="K1553" s="8">
        <v>59</v>
      </c>
      <c r="L1553" s="9"/>
      <c r="M1553" s="9"/>
      <c r="N1553" s="9"/>
      <c r="O1553" s="9"/>
      <c r="P1553" s="9"/>
      <c r="Q1553" s="9"/>
      <c r="R1553" s="9"/>
      <c r="S1553" s="9"/>
      <c r="T1553" s="9"/>
      <c r="U1553" s="9"/>
    </row>
    <row r="1554" spans="1:21" ht="12.75" hidden="1" customHeight="1" x14ac:dyDescent="0.25">
      <c r="A1554" s="6">
        <v>1215</v>
      </c>
      <c r="B1554" s="7" t="s">
        <v>2489</v>
      </c>
      <c r="C1554" s="7" t="s">
        <v>2470</v>
      </c>
      <c r="D1554" s="7" t="str">
        <f t="shared" si="0"/>
        <v>021100119909Tin học</v>
      </c>
      <c r="E1554" s="7" t="s">
        <v>2311</v>
      </c>
      <c r="F1554" s="7" t="str">
        <f t="shared" si="1"/>
        <v>02110011990917C1-ĐĐT1</v>
      </c>
      <c r="G1554" s="8">
        <v>1</v>
      </c>
      <c r="H1554" s="7" t="s">
        <v>332</v>
      </c>
      <c r="I1554" s="8">
        <v>44</v>
      </c>
      <c r="J1554" s="8">
        <v>0</v>
      </c>
      <c r="K1554" s="8">
        <v>44</v>
      </c>
      <c r="L1554" s="9"/>
      <c r="M1554" s="9"/>
      <c r="N1554" s="9"/>
      <c r="O1554" s="9"/>
      <c r="P1554" s="9"/>
      <c r="Q1554" s="9"/>
      <c r="R1554" s="9"/>
      <c r="S1554" s="9"/>
      <c r="T1554" s="9"/>
      <c r="U1554" s="9"/>
    </row>
    <row r="1555" spans="1:21" ht="12.75" hidden="1" customHeight="1" x14ac:dyDescent="0.25">
      <c r="A1555" s="6">
        <v>1216</v>
      </c>
      <c r="B1555" s="7" t="s">
        <v>2490</v>
      </c>
      <c r="C1555" s="7" t="s">
        <v>2470</v>
      </c>
      <c r="D1555" s="7" t="str">
        <f t="shared" si="0"/>
        <v>021100119910Tin học</v>
      </c>
      <c r="E1555" s="7" t="s">
        <v>2336</v>
      </c>
      <c r="F1555" s="7" t="str">
        <f t="shared" si="1"/>
        <v>02110011991017C1-TĐH1</v>
      </c>
      <c r="G1555" s="8">
        <v>1</v>
      </c>
      <c r="H1555" s="7" t="s">
        <v>1884</v>
      </c>
      <c r="I1555" s="8">
        <v>45</v>
      </c>
      <c r="J1555" s="8">
        <v>0</v>
      </c>
      <c r="K1555" s="8">
        <v>45</v>
      </c>
      <c r="L1555" s="9"/>
      <c r="M1555" s="9"/>
      <c r="N1555" s="9"/>
      <c r="O1555" s="9"/>
      <c r="P1555" s="9"/>
      <c r="Q1555" s="9"/>
      <c r="R1555" s="9"/>
      <c r="S1555" s="9"/>
      <c r="T1555" s="9"/>
      <c r="U1555" s="9"/>
    </row>
    <row r="1556" spans="1:21" ht="12.75" hidden="1" customHeight="1" x14ac:dyDescent="0.25">
      <c r="A1556" s="6">
        <v>1217</v>
      </c>
      <c r="B1556" s="7" t="s">
        <v>2491</v>
      </c>
      <c r="C1556" s="7" t="s">
        <v>2470</v>
      </c>
      <c r="D1556" s="7" t="str">
        <f t="shared" si="0"/>
        <v>021100119911Tin học</v>
      </c>
      <c r="E1556" s="7" t="s">
        <v>2355</v>
      </c>
      <c r="F1556" s="7" t="str">
        <f t="shared" si="1"/>
        <v>02110011991117C1-ĐCN1</v>
      </c>
      <c r="G1556" s="8">
        <v>1</v>
      </c>
      <c r="H1556" s="7" t="s">
        <v>477</v>
      </c>
      <c r="I1556" s="8">
        <v>46</v>
      </c>
      <c r="J1556" s="8">
        <v>0</v>
      </c>
      <c r="K1556" s="8">
        <v>46</v>
      </c>
      <c r="L1556" s="9"/>
      <c r="M1556" s="9"/>
      <c r="N1556" s="9"/>
      <c r="O1556" s="9"/>
      <c r="P1556" s="9"/>
      <c r="Q1556" s="9"/>
      <c r="R1556" s="9"/>
      <c r="S1556" s="9"/>
      <c r="T1556" s="9"/>
      <c r="U1556" s="9"/>
    </row>
    <row r="1557" spans="1:21" ht="12.75" hidden="1" customHeight="1" x14ac:dyDescent="0.25">
      <c r="A1557" s="6">
        <v>1218</v>
      </c>
      <c r="B1557" s="7" t="s">
        <v>2492</v>
      </c>
      <c r="C1557" s="7" t="s">
        <v>2470</v>
      </c>
      <c r="D1557" s="7" t="str">
        <f t="shared" si="0"/>
        <v>021100119912Tin học</v>
      </c>
      <c r="E1557" s="7" t="s">
        <v>2341</v>
      </c>
      <c r="F1557" s="7" t="str">
        <f t="shared" si="1"/>
        <v>02110011991217C1-CĐT1</v>
      </c>
      <c r="G1557" s="8">
        <v>1</v>
      </c>
      <c r="H1557" s="7" t="s">
        <v>338</v>
      </c>
      <c r="I1557" s="8">
        <v>48</v>
      </c>
      <c r="J1557" s="8">
        <v>0</v>
      </c>
      <c r="K1557" s="8">
        <v>48</v>
      </c>
      <c r="L1557" s="9"/>
      <c r="M1557" s="9"/>
      <c r="N1557" s="9"/>
      <c r="O1557" s="9"/>
      <c r="P1557" s="9"/>
      <c r="Q1557" s="9"/>
      <c r="R1557" s="9"/>
      <c r="S1557" s="9"/>
      <c r="T1557" s="9"/>
      <c r="U1557" s="9"/>
    </row>
    <row r="1558" spans="1:21" ht="12.75" hidden="1" customHeight="1" x14ac:dyDescent="0.25">
      <c r="A1558" s="6">
        <v>1219</v>
      </c>
      <c r="B1558" s="7" t="s">
        <v>2493</v>
      </c>
      <c r="C1558" s="7" t="s">
        <v>2470</v>
      </c>
      <c r="D1558" s="7" t="str">
        <f t="shared" si="0"/>
        <v>021100119913Tin học</v>
      </c>
      <c r="E1558" s="7" t="s">
        <v>2348</v>
      </c>
      <c r="F1558" s="7" t="str">
        <f t="shared" si="1"/>
        <v>02110011991317C1-ĐTC1</v>
      </c>
      <c r="G1558" s="8">
        <v>1</v>
      </c>
      <c r="H1558" s="7" t="s">
        <v>2131</v>
      </c>
      <c r="I1558" s="8">
        <v>38</v>
      </c>
      <c r="J1558" s="8">
        <v>0</v>
      </c>
      <c r="K1558" s="8">
        <v>38</v>
      </c>
      <c r="L1558" s="9"/>
      <c r="M1558" s="9"/>
      <c r="N1558" s="9"/>
      <c r="O1558" s="9"/>
      <c r="P1558" s="9"/>
      <c r="Q1558" s="9"/>
      <c r="R1558" s="9"/>
      <c r="S1558" s="9"/>
      <c r="T1558" s="9"/>
      <c r="U1558" s="9"/>
    </row>
    <row r="1559" spans="1:21" ht="12.75" hidden="1" customHeight="1" x14ac:dyDescent="0.25">
      <c r="A1559" s="6">
        <v>1220</v>
      </c>
      <c r="B1559" s="7" t="s">
        <v>2494</v>
      </c>
      <c r="C1559" s="7" t="s">
        <v>2470</v>
      </c>
      <c r="D1559" s="7" t="str">
        <f t="shared" si="0"/>
        <v>021100119914Tin học</v>
      </c>
      <c r="E1559" s="7" t="s">
        <v>1990</v>
      </c>
      <c r="F1559" s="7" t="str">
        <f t="shared" si="1"/>
        <v>02110011991417C1-CCK2</v>
      </c>
      <c r="G1559" s="8">
        <v>1</v>
      </c>
      <c r="H1559" s="7" t="s">
        <v>2495</v>
      </c>
      <c r="I1559" s="8">
        <v>45</v>
      </c>
      <c r="J1559" s="8">
        <v>0</v>
      </c>
      <c r="K1559" s="8">
        <v>45</v>
      </c>
      <c r="L1559" s="9"/>
      <c r="M1559" s="9"/>
      <c r="N1559" s="9"/>
      <c r="O1559" s="9"/>
      <c r="P1559" s="9"/>
      <c r="Q1559" s="9"/>
      <c r="R1559" s="9"/>
      <c r="S1559" s="9"/>
      <c r="T1559" s="9"/>
      <c r="U1559" s="9"/>
    </row>
    <row r="1560" spans="1:21" ht="12.75" hidden="1" customHeight="1" x14ac:dyDescent="0.25">
      <c r="A1560" s="6">
        <v>1221</v>
      </c>
      <c r="B1560" s="7" t="s">
        <v>2496</v>
      </c>
      <c r="C1560" s="7" t="s">
        <v>2470</v>
      </c>
      <c r="D1560" s="7" t="str">
        <f t="shared" si="0"/>
        <v>021100119915Tin học</v>
      </c>
      <c r="E1560" s="7" t="s">
        <v>1996</v>
      </c>
      <c r="F1560" s="7" t="str">
        <f t="shared" si="1"/>
        <v>02110011991517C1-CCK3</v>
      </c>
      <c r="G1560" s="8">
        <v>1</v>
      </c>
      <c r="H1560" s="7" t="s">
        <v>31</v>
      </c>
      <c r="I1560" s="8">
        <v>50</v>
      </c>
      <c r="J1560" s="8">
        <v>0</v>
      </c>
      <c r="K1560" s="8">
        <v>50</v>
      </c>
      <c r="L1560" s="9"/>
      <c r="M1560" s="9"/>
      <c r="N1560" s="9"/>
      <c r="O1560" s="9"/>
      <c r="P1560" s="9"/>
      <c r="Q1560" s="9"/>
      <c r="R1560" s="9"/>
      <c r="S1560" s="9"/>
      <c r="T1560" s="9"/>
      <c r="U1560" s="9"/>
    </row>
    <row r="1561" spans="1:21" ht="12.75" hidden="1" customHeight="1" x14ac:dyDescent="0.25">
      <c r="A1561" s="6">
        <v>1222</v>
      </c>
      <c r="B1561" s="7" t="s">
        <v>2497</v>
      </c>
      <c r="C1561" s="7" t="s">
        <v>2470</v>
      </c>
      <c r="D1561" s="7" t="str">
        <f t="shared" si="0"/>
        <v>021100119916Tin học</v>
      </c>
      <c r="E1561" s="7" t="s">
        <v>2363</v>
      </c>
      <c r="F1561" s="7" t="str">
        <f t="shared" si="1"/>
        <v>02110011991617C1-ĐCN2</v>
      </c>
      <c r="G1561" s="8">
        <v>1</v>
      </c>
      <c r="H1561" s="7" t="s">
        <v>483</v>
      </c>
      <c r="I1561" s="8">
        <v>47</v>
      </c>
      <c r="J1561" s="8">
        <v>0</v>
      </c>
      <c r="K1561" s="8">
        <v>47</v>
      </c>
      <c r="L1561" s="9"/>
      <c r="M1561" s="9"/>
      <c r="N1561" s="9"/>
      <c r="O1561" s="9"/>
      <c r="P1561" s="9"/>
      <c r="Q1561" s="9"/>
      <c r="R1561" s="9"/>
      <c r="S1561" s="9"/>
      <c r="T1561" s="9"/>
      <c r="U1561" s="9"/>
    </row>
    <row r="1562" spans="1:21" ht="12.75" hidden="1" customHeight="1" x14ac:dyDescent="0.25">
      <c r="A1562" s="6">
        <v>1223</v>
      </c>
      <c r="B1562" s="7" t="s">
        <v>2498</v>
      </c>
      <c r="C1562" s="7" t="s">
        <v>2470</v>
      </c>
      <c r="D1562" s="7" t="str">
        <f t="shared" si="0"/>
        <v>021100119917Tin học</v>
      </c>
      <c r="E1562" s="7" t="s">
        <v>2005</v>
      </c>
      <c r="F1562" s="7" t="str">
        <f t="shared" si="1"/>
        <v>02110011991717C1-CCK4</v>
      </c>
      <c r="G1562" s="8">
        <v>1</v>
      </c>
      <c r="H1562" s="7" t="s">
        <v>25</v>
      </c>
      <c r="I1562" s="8">
        <v>45</v>
      </c>
      <c r="J1562" s="8">
        <v>0</v>
      </c>
      <c r="K1562" s="8">
        <v>45</v>
      </c>
      <c r="L1562" s="9"/>
      <c r="M1562" s="9"/>
      <c r="N1562" s="9"/>
      <c r="O1562" s="9"/>
      <c r="P1562" s="9"/>
      <c r="Q1562" s="9"/>
      <c r="R1562" s="9"/>
      <c r="S1562" s="9"/>
      <c r="T1562" s="9"/>
      <c r="U1562" s="9"/>
    </row>
    <row r="1563" spans="1:21" ht="12.75" hidden="1" customHeight="1" x14ac:dyDescent="0.25">
      <c r="A1563" s="6">
        <v>1224</v>
      </c>
      <c r="B1563" s="7" t="s">
        <v>2499</v>
      </c>
      <c r="C1563" s="7" t="s">
        <v>2470</v>
      </c>
      <c r="D1563" s="7" t="str">
        <f t="shared" si="0"/>
        <v>021100119918Tin học</v>
      </c>
      <c r="E1563" s="7" t="s">
        <v>2058</v>
      </c>
      <c r="F1563" s="7" t="str">
        <f t="shared" si="1"/>
        <v>02110011991817C1-CTM2</v>
      </c>
      <c r="G1563" s="8">
        <v>1</v>
      </c>
      <c r="H1563" s="7" t="s">
        <v>483</v>
      </c>
      <c r="I1563" s="8">
        <v>45</v>
      </c>
      <c r="J1563" s="8">
        <v>0</v>
      </c>
      <c r="K1563" s="8">
        <v>45</v>
      </c>
      <c r="L1563" s="9"/>
      <c r="M1563" s="9"/>
      <c r="N1563" s="9"/>
      <c r="O1563" s="9"/>
      <c r="P1563" s="9"/>
      <c r="Q1563" s="9"/>
      <c r="R1563" s="9"/>
      <c r="S1563" s="9"/>
      <c r="T1563" s="9"/>
      <c r="U1563" s="9"/>
    </row>
    <row r="1564" spans="1:21" ht="12.75" hidden="1" customHeight="1" x14ac:dyDescent="0.25">
      <c r="A1564" s="6">
        <v>1225</v>
      </c>
      <c r="B1564" s="7" t="s">
        <v>2500</v>
      </c>
      <c r="C1564" s="7" t="s">
        <v>2470</v>
      </c>
      <c r="D1564" s="7" t="str">
        <f t="shared" si="0"/>
        <v>021100119919Tin học</v>
      </c>
      <c r="E1564" s="7" t="s">
        <v>2012</v>
      </c>
      <c r="F1564" s="7" t="str">
        <f t="shared" si="1"/>
        <v>02110011991917C1-CCK5</v>
      </c>
      <c r="G1564" s="8">
        <v>1</v>
      </c>
      <c r="H1564" s="7" t="s">
        <v>1926</v>
      </c>
      <c r="I1564" s="8">
        <v>45</v>
      </c>
      <c r="J1564" s="8">
        <v>0</v>
      </c>
      <c r="K1564" s="8">
        <v>45</v>
      </c>
      <c r="L1564" s="9"/>
      <c r="M1564" s="9"/>
      <c r="N1564" s="9"/>
      <c r="O1564" s="9"/>
      <c r="P1564" s="9"/>
      <c r="Q1564" s="9"/>
      <c r="R1564" s="9"/>
      <c r="S1564" s="9"/>
      <c r="T1564" s="9"/>
      <c r="U1564" s="9"/>
    </row>
    <row r="1565" spans="1:21" ht="12.75" hidden="1" customHeight="1" x14ac:dyDescent="0.25">
      <c r="A1565" s="6">
        <v>1226</v>
      </c>
      <c r="B1565" s="7" t="s">
        <v>2501</v>
      </c>
      <c r="C1565" s="7" t="s">
        <v>2470</v>
      </c>
      <c r="D1565" s="7" t="str">
        <f t="shared" si="0"/>
        <v>021100119921Tin học</v>
      </c>
      <c r="E1565" s="7" t="s">
        <v>2021</v>
      </c>
      <c r="F1565" s="7" t="str">
        <f t="shared" si="1"/>
        <v>02110011992117C1-CCK6</v>
      </c>
      <c r="G1565" s="8">
        <v>1</v>
      </c>
      <c r="H1565" s="7" t="s">
        <v>1215</v>
      </c>
      <c r="I1565" s="8">
        <v>45</v>
      </c>
      <c r="J1565" s="8">
        <v>0</v>
      </c>
      <c r="K1565" s="8">
        <v>45</v>
      </c>
      <c r="L1565" s="9"/>
      <c r="M1565" s="9"/>
      <c r="N1565" s="9"/>
      <c r="O1565" s="9"/>
      <c r="P1565" s="9"/>
      <c r="Q1565" s="9"/>
      <c r="R1565" s="9"/>
      <c r="S1565" s="9"/>
      <c r="T1565" s="9"/>
      <c r="U1565" s="9"/>
    </row>
    <row r="1566" spans="1:21" ht="12.75" hidden="1" customHeight="1" x14ac:dyDescent="0.25">
      <c r="A1566" s="6">
        <v>1227</v>
      </c>
      <c r="B1566" s="7" t="s">
        <v>2502</v>
      </c>
      <c r="C1566" s="7" t="s">
        <v>2470</v>
      </c>
      <c r="D1566" s="7" t="str">
        <f t="shared" si="0"/>
        <v>021100119922Tin học</v>
      </c>
      <c r="E1566" s="7" t="s">
        <v>2369</v>
      </c>
      <c r="F1566" s="7" t="str">
        <f t="shared" si="1"/>
        <v>02110011992217C1-ĐCN3</v>
      </c>
      <c r="G1566" s="8">
        <v>1</v>
      </c>
      <c r="H1566" s="7" t="s">
        <v>1215</v>
      </c>
      <c r="I1566" s="8">
        <v>37</v>
      </c>
      <c r="J1566" s="8">
        <v>0</v>
      </c>
      <c r="K1566" s="8">
        <v>37</v>
      </c>
      <c r="L1566" s="9"/>
      <c r="M1566" s="9"/>
      <c r="N1566" s="9"/>
      <c r="O1566" s="9"/>
      <c r="P1566" s="9"/>
      <c r="Q1566" s="9"/>
      <c r="R1566" s="9"/>
      <c r="S1566" s="9"/>
      <c r="T1566" s="9"/>
      <c r="U1566" s="9"/>
    </row>
    <row r="1567" spans="1:21" ht="12.75" hidden="1" customHeight="1" x14ac:dyDescent="0.25">
      <c r="A1567" s="6">
        <v>1228</v>
      </c>
      <c r="B1567" s="7" t="s">
        <v>2503</v>
      </c>
      <c r="C1567" s="7" t="s">
        <v>2470</v>
      </c>
      <c r="D1567" s="7" t="str">
        <f t="shared" si="0"/>
        <v>021100119923Tin học</v>
      </c>
      <c r="E1567" s="7" t="s">
        <v>2028</v>
      </c>
      <c r="F1567" s="7" t="str">
        <f t="shared" si="1"/>
        <v>02110011992317C1-CCK7</v>
      </c>
      <c r="G1567" s="8">
        <v>1</v>
      </c>
      <c r="H1567" s="7" t="s">
        <v>276</v>
      </c>
      <c r="I1567" s="8">
        <v>45</v>
      </c>
      <c r="J1567" s="8">
        <v>0</v>
      </c>
      <c r="K1567" s="8">
        <v>45</v>
      </c>
      <c r="L1567" s="9"/>
      <c r="M1567" s="9"/>
      <c r="N1567" s="9"/>
      <c r="O1567" s="9"/>
      <c r="P1567" s="9"/>
      <c r="Q1567" s="9"/>
      <c r="R1567" s="9"/>
      <c r="S1567" s="9"/>
      <c r="T1567" s="9"/>
      <c r="U1567" s="9"/>
    </row>
    <row r="1568" spans="1:21" ht="12.75" hidden="1" customHeight="1" x14ac:dyDescent="0.25">
      <c r="A1568" s="6">
        <v>1229</v>
      </c>
      <c r="B1568" s="7" t="s">
        <v>2504</v>
      </c>
      <c r="C1568" s="7" t="s">
        <v>2470</v>
      </c>
      <c r="D1568" s="7" t="str">
        <f t="shared" si="0"/>
        <v>021100119807Tin học</v>
      </c>
      <c r="E1568" s="7" t="s">
        <v>1928</v>
      </c>
      <c r="F1568" s="7" t="str">
        <f t="shared" si="1"/>
        <v>02110011980717C1-LTM2</v>
      </c>
      <c r="G1568" s="8">
        <v>1</v>
      </c>
      <c r="H1568" s="7" t="s">
        <v>1129</v>
      </c>
      <c r="I1568" s="8">
        <v>45</v>
      </c>
      <c r="J1568" s="8">
        <v>0</v>
      </c>
      <c r="K1568" s="8">
        <v>45</v>
      </c>
      <c r="L1568" s="9"/>
      <c r="M1568" s="9"/>
      <c r="N1568" s="9"/>
      <c r="O1568" s="9"/>
      <c r="P1568" s="9"/>
      <c r="Q1568" s="9"/>
      <c r="R1568" s="9"/>
      <c r="S1568" s="9"/>
      <c r="T1568" s="9"/>
      <c r="U1568" s="9"/>
    </row>
    <row r="1569" spans="1:21" ht="12.75" hidden="1" customHeight="1" x14ac:dyDescent="0.25">
      <c r="A1569" s="6">
        <v>1230</v>
      </c>
      <c r="B1569" s="7" t="s">
        <v>2505</v>
      </c>
      <c r="C1569" s="7" t="s">
        <v>2470</v>
      </c>
      <c r="D1569" s="7" t="str">
        <f t="shared" si="0"/>
        <v>021100119808Tin học</v>
      </c>
      <c r="E1569" s="7" t="s">
        <v>1912</v>
      </c>
      <c r="F1569" s="7" t="str">
        <f t="shared" si="1"/>
        <v>02110011980817C1-CMT2</v>
      </c>
      <c r="G1569" s="8">
        <v>1</v>
      </c>
      <c r="H1569" s="7" t="s">
        <v>1074</v>
      </c>
      <c r="I1569" s="8">
        <v>51</v>
      </c>
      <c r="J1569" s="8">
        <v>0</v>
      </c>
      <c r="K1569" s="8">
        <v>51</v>
      </c>
      <c r="L1569" s="9"/>
      <c r="M1569" s="9"/>
      <c r="N1569" s="9"/>
      <c r="O1569" s="9"/>
      <c r="P1569" s="9"/>
      <c r="Q1569" s="9"/>
      <c r="R1569" s="9"/>
      <c r="S1569" s="9"/>
      <c r="T1569" s="9"/>
      <c r="U1569" s="9"/>
    </row>
    <row r="1570" spans="1:21" ht="12.75" hidden="1" customHeight="1" x14ac:dyDescent="0.25">
      <c r="A1570" s="6">
        <v>1231</v>
      </c>
      <c r="B1570" s="7" t="s">
        <v>2506</v>
      </c>
      <c r="C1570" s="7" t="s">
        <v>2470</v>
      </c>
      <c r="D1570" s="7" t="str">
        <f t="shared" si="0"/>
        <v>021100119924Tin học</v>
      </c>
      <c r="E1570" s="7" t="s">
        <v>2037</v>
      </c>
      <c r="F1570" s="7" t="str">
        <f t="shared" si="1"/>
        <v>02110011992417C1-CCK8</v>
      </c>
      <c r="G1570" s="8">
        <v>1</v>
      </c>
      <c r="H1570" s="7" t="s">
        <v>1129</v>
      </c>
      <c r="I1570" s="8">
        <v>45</v>
      </c>
      <c r="J1570" s="8">
        <v>0</v>
      </c>
      <c r="K1570" s="8">
        <v>45</v>
      </c>
      <c r="L1570" s="9"/>
      <c r="M1570" s="9"/>
      <c r="N1570" s="9"/>
      <c r="O1570" s="9"/>
      <c r="P1570" s="9"/>
      <c r="Q1570" s="9"/>
      <c r="R1570" s="9"/>
      <c r="S1570" s="9"/>
      <c r="T1570" s="9"/>
      <c r="U1570" s="9"/>
    </row>
    <row r="1571" spans="1:21" ht="12.75" hidden="1" customHeight="1" x14ac:dyDescent="0.25">
      <c r="A1571" s="6">
        <v>1232</v>
      </c>
      <c r="B1571" s="7" t="s">
        <v>2507</v>
      </c>
      <c r="C1571" s="7" t="s">
        <v>2470</v>
      </c>
      <c r="D1571" s="7" t="str">
        <f t="shared" si="0"/>
        <v>021100119925Tin học</v>
      </c>
      <c r="E1571" s="7" t="s">
        <v>2330</v>
      </c>
      <c r="F1571" s="7" t="str">
        <f t="shared" si="1"/>
        <v>02110011992517C1-ĐĐT4</v>
      </c>
      <c r="G1571" s="8">
        <v>1</v>
      </c>
      <c r="H1571" s="7" t="s">
        <v>477</v>
      </c>
      <c r="I1571" s="8">
        <v>47</v>
      </c>
      <c r="J1571" s="8">
        <v>0</v>
      </c>
      <c r="K1571" s="8">
        <v>47</v>
      </c>
      <c r="L1571" s="9"/>
      <c r="M1571" s="9"/>
      <c r="N1571" s="9"/>
      <c r="O1571" s="9"/>
      <c r="P1571" s="9"/>
      <c r="Q1571" s="9"/>
      <c r="R1571" s="9"/>
      <c r="S1571" s="9"/>
      <c r="T1571" s="9"/>
      <c r="U1571" s="9"/>
    </row>
    <row r="1572" spans="1:21" ht="12.75" hidden="1" customHeight="1" x14ac:dyDescent="0.25">
      <c r="A1572" s="6">
        <v>1233</v>
      </c>
      <c r="B1572" s="7" t="s">
        <v>2508</v>
      </c>
      <c r="C1572" s="7" t="s">
        <v>2470</v>
      </c>
      <c r="D1572" s="7" t="str">
        <f t="shared" si="0"/>
        <v>021100119926Tin học</v>
      </c>
      <c r="E1572" s="7" t="s">
        <v>2376</v>
      </c>
      <c r="F1572" s="7" t="str">
        <f t="shared" si="1"/>
        <v>02110011992617C1-ĐCN4</v>
      </c>
      <c r="G1572" s="8">
        <v>1</v>
      </c>
      <c r="H1572" s="7" t="s">
        <v>284</v>
      </c>
      <c r="I1572" s="8">
        <v>45</v>
      </c>
      <c r="J1572" s="8">
        <v>0</v>
      </c>
      <c r="K1572" s="8">
        <v>45</v>
      </c>
      <c r="L1572" s="9"/>
      <c r="M1572" s="9"/>
      <c r="N1572" s="9"/>
      <c r="O1572" s="9"/>
      <c r="P1572" s="9"/>
      <c r="Q1572" s="9"/>
      <c r="R1572" s="9"/>
      <c r="S1572" s="9"/>
      <c r="T1572" s="9"/>
      <c r="U1572" s="9"/>
    </row>
    <row r="1573" spans="1:21" ht="12.75" hidden="1" customHeight="1" x14ac:dyDescent="0.25">
      <c r="A1573" s="6">
        <v>1234</v>
      </c>
      <c r="B1573" s="7" t="s">
        <v>2509</v>
      </c>
      <c r="C1573" s="7" t="s">
        <v>2470</v>
      </c>
      <c r="D1573" s="7" t="str">
        <f t="shared" si="0"/>
        <v>021100119927Tin học</v>
      </c>
      <c r="E1573" s="7" t="s">
        <v>2043</v>
      </c>
      <c r="F1573" s="7" t="str">
        <f t="shared" si="1"/>
        <v>02110011992717C1-CCK9</v>
      </c>
      <c r="G1573" s="8">
        <v>1</v>
      </c>
      <c r="H1573" s="7" t="s">
        <v>1085</v>
      </c>
      <c r="I1573" s="8">
        <v>45</v>
      </c>
      <c r="J1573" s="8">
        <v>0</v>
      </c>
      <c r="K1573" s="8">
        <v>45</v>
      </c>
      <c r="L1573" s="9"/>
      <c r="M1573" s="9"/>
      <c r="N1573" s="9"/>
      <c r="O1573" s="9"/>
      <c r="P1573" s="9"/>
      <c r="Q1573" s="9"/>
      <c r="R1573" s="9"/>
      <c r="S1573" s="9"/>
      <c r="T1573" s="9"/>
      <c r="U1573" s="9"/>
    </row>
    <row r="1574" spans="1:21" ht="12.75" hidden="1" customHeight="1" x14ac:dyDescent="0.25">
      <c r="A1574" s="6">
        <v>1235</v>
      </c>
      <c r="B1574" s="7" t="s">
        <v>2510</v>
      </c>
      <c r="C1574" s="7" t="s">
        <v>2470</v>
      </c>
      <c r="D1574" s="7" t="str">
        <f t="shared" si="0"/>
        <v>071400119901Tin học</v>
      </c>
      <c r="E1574" s="7" t="s">
        <v>1569</v>
      </c>
      <c r="F1574" s="7" t="str">
        <f t="shared" si="1"/>
        <v>07140011990117T4-THU1</v>
      </c>
      <c r="G1574" s="8">
        <v>1</v>
      </c>
      <c r="H1574" s="7" t="s">
        <v>25</v>
      </c>
      <c r="I1574" s="8">
        <v>44</v>
      </c>
      <c r="J1574" s="8">
        <v>0</v>
      </c>
      <c r="K1574" s="8">
        <v>44</v>
      </c>
      <c r="L1574" s="9"/>
      <c r="M1574" s="9"/>
      <c r="N1574" s="9"/>
      <c r="O1574" s="9"/>
      <c r="P1574" s="9"/>
      <c r="Q1574" s="9"/>
      <c r="R1574" s="9"/>
      <c r="S1574" s="9"/>
      <c r="T1574" s="9"/>
      <c r="U1574" s="9"/>
    </row>
    <row r="1575" spans="1:21" ht="12.75" hidden="1" customHeight="1" x14ac:dyDescent="0.25">
      <c r="A1575" s="6">
        <v>1236</v>
      </c>
      <c r="B1575" s="7" t="s">
        <v>2511</v>
      </c>
      <c r="C1575" s="7" t="s">
        <v>2470</v>
      </c>
      <c r="D1575" s="7" t="str">
        <f t="shared" si="0"/>
        <v>071400119902Tin học</v>
      </c>
      <c r="E1575" s="7" t="s">
        <v>1613</v>
      </c>
      <c r="F1575" s="7" t="str">
        <f t="shared" si="1"/>
        <v>07140011990217T4-TKW1</v>
      </c>
      <c r="G1575" s="8">
        <v>1</v>
      </c>
      <c r="H1575" s="7" t="s">
        <v>1085</v>
      </c>
      <c r="I1575" s="8">
        <v>49</v>
      </c>
      <c r="J1575" s="8">
        <v>0</v>
      </c>
      <c r="K1575" s="8">
        <v>49</v>
      </c>
      <c r="L1575" s="9"/>
      <c r="M1575" s="9"/>
      <c r="N1575" s="9"/>
      <c r="O1575" s="9"/>
      <c r="P1575" s="9"/>
      <c r="Q1575" s="9"/>
      <c r="R1575" s="9"/>
      <c r="S1575" s="9"/>
      <c r="T1575" s="9"/>
      <c r="U1575" s="9"/>
    </row>
    <row r="1576" spans="1:21" ht="12.75" hidden="1" customHeight="1" x14ac:dyDescent="0.25">
      <c r="A1576" s="6">
        <v>1237</v>
      </c>
      <c r="B1576" s="7" t="s">
        <v>2512</v>
      </c>
      <c r="C1576" s="7" t="s">
        <v>2470</v>
      </c>
      <c r="D1576" s="7" t="str">
        <f t="shared" si="0"/>
        <v>071400119903Tin học</v>
      </c>
      <c r="E1576" s="7" t="s">
        <v>1623</v>
      </c>
      <c r="F1576" s="7" t="str">
        <f t="shared" si="1"/>
        <v>07140011990317T4-CMT1</v>
      </c>
      <c r="G1576" s="8">
        <v>1</v>
      </c>
      <c r="H1576" s="7" t="s">
        <v>1081</v>
      </c>
      <c r="I1576" s="8">
        <v>46</v>
      </c>
      <c r="J1576" s="8">
        <v>0</v>
      </c>
      <c r="K1576" s="8">
        <v>46</v>
      </c>
      <c r="L1576" s="9"/>
      <c r="M1576" s="9"/>
      <c r="N1576" s="9"/>
      <c r="O1576" s="9"/>
      <c r="P1576" s="9"/>
      <c r="Q1576" s="9"/>
      <c r="R1576" s="9"/>
      <c r="S1576" s="9"/>
      <c r="T1576" s="9"/>
      <c r="U1576" s="9"/>
    </row>
    <row r="1577" spans="1:21" ht="12.75" hidden="1" customHeight="1" x14ac:dyDescent="0.25">
      <c r="A1577" s="6">
        <v>1238</v>
      </c>
      <c r="B1577" s="7" t="s">
        <v>2513</v>
      </c>
      <c r="C1577" s="7" t="s">
        <v>2470</v>
      </c>
      <c r="D1577" s="7" t="str">
        <f t="shared" si="0"/>
        <v>071400119904Tin học</v>
      </c>
      <c r="E1577" s="7" t="s">
        <v>1630</v>
      </c>
      <c r="F1577" s="7" t="str">
        <f t="shared" si="1"/>
        <v>07140011990417T4-LTM1</v>
      </c>
      <c r="G1577" s="8">
        <v>1</v>
      </c>
      <c r="H1577" s="7" t="s">
        <v>19</v>
      </c>
      <c r="I1577" s="8">
        <v>44</v>
      </c>
      <c r="J1577" s="8">
        <v>0</v>
      </c>
      <c r="K1577" s="8">
        <v>44</v>
      </c>
      <c r="L1577" s="9"/>
      <c r="M1577" s="9"/>
      <c r="N1577" s="9"/>
      <c r="O1577" s="9"/>
      <c r="P1577" s="9"/>
      <c r="Q1577" s="9"/>
      <c r="R1577" s="9"/>
      <c r="S1577" s="9"/>
      <c r="T1577" s="9"/>
      <c r="U1577" s="9"/>
    </row>
    <row r="1578" spans="1:21" ht="12.75" hidden="1" customHeight="1" x14ac:dyDescent="0.25">
      <c r="A1578" s="6">
        <v>1239</v>
      </c>
      <c r="B1578" s="7" t="s">
        <v>2514</v>
      </c>
      <c r="C1578" s="7" t="s">
        <v>2470</v>
      </c>
      <c r="D1578" s="7" t="str">
        <f t="shared" si="0"/>
        <v>071400119905Tin học</v>
      </c>
      <c r="E1578" s="7" t="s">
        <v>1638</v>
      </c>
      <c r="F1578" s="7" t="str">
        <f t="shared" si="1"/>
        <v>07140011990517T4-QTM1</v>
      </c>
      <c r="G1578" s="8">
        <v>1</v>
      </c>
      <c r="H1578" s="7" t="s">
        <v>2515</v>
      </c>
      <c r="I1578" s="8">
        <v>45</v>
      </c>
      <c r="J1578" s="8">
        <v>0</v>
      </c>
      <c r="K1578" s="8">
        <v>45</v>
      </c>
      <c r="L1578" s="9"/>
      <c r="M1578" s="9"/>
      <c r="N1578" s="9"/>
      <c r="O1578" s="9"/>
      <c r="P1578" s="9"/>
      <c r="Q1578" s="9"/>
      <c r="R1578" s="9"/>
      <c r="S1578" s="9"/>
      <c r="T1578" s="9"/>
      <c r="U1578" s="9"/>
    </row>
    <row r="1579" spans="1:21" ht="12.75" hidden="1" customHeight="1" x14ac:dyDescent="0.25">
      <c r="A1579" s="6">
        <v>1240</v>
      </c>
      <c r="B1579" s="7" t="s">
        <v>2516</v>
      </c>
      <c r="C1579" s="7" t="s">
        <v>2470</v>
      </c>
      <c r="D1579" s="7" t="str">
        <f t="shared" si="0"/>
        <v>071300119902Tin học</v>
      </c>
      <c r="E1579" s="7" t="s">
        <v>1859</v>
      </c>
      <c r="F1579" s="7" t="str">
        <f t="shared" si="1"/>
        <v>07130011990217T2-QTM1</v>
      </c>
      <c r="G1579" s="8">
        <v>1</v>
      </c>
      <c r="H1579" s="7" t="s">
        <v>28</v>
      </c>
      <c r="I1579" s="8">
        <v>45</v>
      </c>
      <c r="J1579" s="8">
        <v>0</v>
      </c>
      <c r="K1579" s="8">
        <v>45</v>
      </c>
      <c r="L1579" s="9"/>
      <c r="M1579" s="9"/>
      <c r="N1579" s="9"/>
      <c r="O1579" s="9"/>
      <c r="P1579" s="9"/>
      <c r="Q1579" s="9"/>
      <c r="R1579" s="9"/>
      <c r="S1579" s="9"/>
      <c r="T1579" s="9"/>
      <c r="U1579" s="9"/>
    </row>
    <row r="1580" spans="1:21" ht="12.75" hidden="1" customHeight="1" x14ac:dyDescent="0.25">
      <c r="A1580" s="6">
        <v>1241</v>
      </c>
      <c r="B1580" s="7" t="s">
        <v>2517</v>
      </c>
      <c r="C1580" s="7" t="s">
        <v>2470</v>
      </c>
      <c r="D1580" s="7" t="str">
        <f t="shared" si="0"/>
        <v>071400119906Tin học</v>
      </c>
      <c r="E1580" s="7" t="s">
        <v>1757</v>
      </c>
      <c r="F1580" s="7" t="str">
        <f t="shared" si="1"/>
        <v>07140011990617T4-QTM2</v>
      </c>
      <c r="G1580" s="8">
        <v>1</v>
      </c>
      <c r="H1580" s="7" t="s">
        <v>2518</v>
      </c>
      <c r="I1580" s="8">
        <v>43</v>
      </c>
      <c r="J1580" s="8">
        <v>0</v>
      </c>
      <c r="K1580" s="8">
        <v>43</v>
      </c>
      <c r="L1580" s="9"/>
      <c r="M1580" s="9"/>
      <c r="N1580" s="9"/>
      <c r="O1580" s="9"/>
      <c r="P1580" s="9"/>
      <c r="Q1580" s="9"/>
      <c r="R1580" s="9"/>
      <c r="S1580" s="9"/>
      <c r="T1580" s="9"/>
      <c r="U1580" s="9"/>
    </row>
    <row r="1581" spans="1:21" ht="12.75" hidden="1" customHeight="1" x14ac:dyDescent="0.25">
      <c r="A1581" s="6">
        <v>1242</v>
      </c>
      <c r="B1581" s="7" t="s">
        <v>2519</v>
      </c>
      <c r="C1581" s="7" t="s">
        <v>2470</v>
      </c>
      <c r="D1581" s="7" t="str">
        <f t="shared" si="0"/>
        <v>071400119908Tin học</v>
      </c>
      <c r="E1581" s="7" t="s">
        <v>1569</v>
      </c>
      <c r="F1581" s="7" t="str">
        <f t="shared" si="1"/>
        <v>07140011990817T4-THU1</v>
      </c>
      <c r="G1581" s="8">
        <v>1</v>
      </c>
      <c r="H1581" s="7" t="s">
        <v>329</v>
      </c>
      <c r="I1581" s="8">
        <v>50</v>
      </c>
      <c r="J1581" s="8">
        <v>0</v>
      </c>
      <c r="K1581" s="8">
        <v>50</v>
      </c>
      <c r="L1581" s="9"/>
      <c r="M1581" s="9"/>
      <c r="N1581" s="9"/>
      <c r="O1581" s="9"/>
      <c r="P1581" s="9"/>
      <c r="Q1581" s="9"/>
      <c r="R1581" s="9"/>
      <c r="S1581" s="9"/>
      <c r="T1581" s="9"/>
      <c r="U1581" s="9"/>
    </row>
    <row r="1582" spans="1:21" ht="12.75" hidden="1" customHeight="1" x14ac:dyDescent="0.25">
      <c r="A1582" s="6">
        <v>1243</v>
      </c>
      <c r="B1582" s="7" t="s">
        <v>2520</v>
      </c>
      <c r="C1582" s="7" t="s">
        <v>2521</v>
      </c>
      <c r="D1582" s="7" t="str">
        <f t="shared" si="0"/>
        <v>020200074501Hình họa - Vẽ kỹ thuật</v>
      </c>
      <c r="E1582" s="7" t="s">
        <v>2522</v>
      </c>
      <c r="F1582" s="7" t="str">
        <f t="shared" si="1"/>
        <v>02020007450114CĐ_HL1_17CNÔ14</v>
      </c>
      <c r="G1582" s="8">
        <v>1</v>
      </c>
      <c r="H1582" s="7" t="s">
        <v>2014</v>
      </c>
      <c r="I1582" s="8">
        <v>5</v>
      </c>
      <c r="J1582" s="8">
        <v>0</v>
      </c>
      <c r="K1582" s="8">
        <v>5</v>
      </c>
      <c r="L1582" s="9"/>
      <c r="M1582" s="9"/>
      <c r="N1582" s="9"/>
      <c r="O1582" s="9"/>
      <c r="P1582" s="9"/>
      <c r="Q1582" s="9"/>
      <c r="R1582" s="9"/>
      <c r="S1582" s="9"/>
      <c r="T1582" s="9"/>
      <c r="U1582" s="9"/>
    </row>
    <row r="1583" spans="1:21" ht="12.75" hidden="1" customHeight="1" x14ac:dyDescent="0.25">
      <c r="A1583" s="6">
        <v>1244</v>
      </c>
      <c r="B1583" s="7" t="s">
        <v>2523</v>
      </c>
      <c r="C1583" s="7" t="s">
        <v>2470</v>
      </c>
      <c r="D1583" s="7" t="str">
        <f t="shared" si="0"/>
        <v>021100119930Tin học</v>
      </c>
      <c r="E1583" s="7" t="s">
        <v>1981</v>
      </c>
      <c r="F1583" s="7" t="str">
        <f t="shared" si="1"/>
        <v>02110011993017C1-CCK1</v>
      </c>
      <c r="G1583" s="8">
        <v>1</v>
      </c>
      <c r="H1583" s="7" t="s">
        <v>483</v>
      </c>
      <c r="I1583" s="8">
        <v>42</v>
      </c>
      <c r="J1583" s="8">
        <v>0</v>
      </c>
      <c r="K1583" s="8">
        <v>42</v>
      </c>
      <c r="L1583" s="9"/>
      <c r="M1583" s="9"/>
      <c r="N1583" s="9"/>
      <c r="O1583" s="9"/>
      <c r="P1583" s="9"/>
      <c r="Q1583" s="9"/>
      <c r="R1583" s="9"/>
      <c r="S1583" s="9"/>
      <c r="T1583" s="9"/>
      <c r="U1583" s="9"/>
    </row>
    <row r="1584" spans="1:21" ht="12.75" hidden="1" customHeight="1" x14ac:dyDescent="0.25">
      <c r="A1584" s="6">
        <v>1245</v>
      </c>
      <c r="B1584" s="7" t="s">
        <v>2524</v>
      </c>
      <c r="C1584" s="7" t="s">
        <v>2470</v>
      </c>
      <c r="D1584" s="7" t="str">
        <f t="shared" si="0"/>
        <v>021100119933Tin học</v>
      </c>
      <c r="E1584" s="7" t="s">
        <v>2005</v>
      </c>
      <c r="F1584" s="7" t="str">
        <f t="shared" si="1"/>
        <v>02110011993317C1-CCK4</v>
      </c>
      <c r="G1584" s="8">
        <v>1</v>
      </c>
      <c r="H1584" s="7" t="s">
        <v>1129</v>
      </c>
      <c r="I1584" s="8">
        <v>46</v>
      </c>
      <c r="J1584" s="8">
        <v>0</v>
      </c>
      <c r="K1584" s="8">
        <v>46</v>
      </c>
      <c r="L1584" s="9"/>
      <c r="M1584" s="9"/>
      <c r="N1584" s="9"/>
      <c r="O1584" s="9"/>
      <c r="P1584" s="9"/>
      <c r="Q1584" s="9"/>
      <c r="R1584" s="9"/>
      <c r="S1584" s="9"/>
      <c r="T1584" s="9"/>
      <c r="U1584" s="9"/>
    </row>
    <row r="1585" spans="1:21" ht="12.75" hidden="1" customHeight="1" x14ac:dyDescent="0.25">
      <c r="A1585" s="6">
        <v>1246</v>
      </c>
      <c r="B1585" s="7" t="s">
        <v>2525</v>
      </c>
      <c r="C1585" s="7" t="s">
        <v>2470</v>
      </c>
      <c r="D1585" s="7" t="str">
        <f t="shared" si="0"/>
        <v>021100119936Tin học</v>
      </c>
      <c r="E1585" s="7" t="s">
        <v>2028</v>
      </c>
      <c r="F1585" s="7" t="str">
        <f t="shared" si="1"/>
        <v>02110011993617C1-CCK7</v>
      </c>
      <c r="G1585" s="8">
        <v>1</v>
      </c>
      <c r="H1585" s="7" t="s">
        <v>31</v>
      </c>
      <c r="I1585" s="8">
        <v>51</v>
      </c>
      <c r="J1585" s="8">
        <v>0</v>
      </c>
      <c r="K1585" s="8">
        <v>51</v>
      </c>
      <c r="L1585" s="9"/>
      <c r="M1585" s="9"/>
      <c r="N1585" s="9"/>
      <c r="O1585" s="9"/>
      <c r="P1585" s="9"/>
      <c r="Q1585" s="9"/>
      <c r="R1585" s="9"/>
      <c r="S1585" s="9"/>
      <c r="T1585" s="9"/>
      <c r="U1585" s="9"/>
    </row>
    <row r="1586" spans="1:21" ht="12.75" hidden="1" customHeight="1" x14ac:dyDescent="0.25">
      <c r="A1586" s="6">
        <v>1247</v>
      </c>
      <c r="B1586" s="7" t="s">
        <v>2526</v>
      </c>
      <c r="C1586" s="7" t="s">
        <v>2470</v>
      </c>
      <c r="D1586" s="7" t="str">
        <f t="shared" si="0"/>
        <v>021100119939Tin học</v>
      </c>
      <c r="E1586" s="7" t="s">
        <v>2050</v>
      </c>
      <c r="F1586" s="7" t="str">
        <f t="shared" si="1"/>
        <v>02110011993917C1-CTM1</v>
      </c>
      <c r="G1586" s="8">
        <v>1</v>
      </c>
      <c r="H1586" s="7" t="s">
        <v>37</v>
      </c>
      <c r="I1586" s="8">
        <v>47</v>
      </c>
      <c r="J1586" s="8">
        <v>0</v>
      </c>
      <c r="K1586" s="8">
        <v>47</v>
      </c>
      <c r="L1586" s="9"/>
      <c r="M1586" s="9"/>
      <c r="N1586" s="9"/>
      <c r="O1586" s="9"/>
      <c r="P1586" s="9"/>
      <c r="Q1586" s="9"/>
      <c r="R1586" s="9"/>
      <c r="S1586" s="9"/>
      <c r="T1586" s="9"/>
      <c r="U1586" s="9"/>
    </row>
    <row r="1587" spans="1:21" ht="12.75" hidden="1" customHeight="1" x14ac:dyDescent="0.25">
      <c r="A1587" s="6">
        <v>1248</v>
      </c>
      <c r="B1587" s="7" t="s">
        <v>2527</v>
      </c>
      <c r="C1587" s="7" t="s">
        <v>671</v>
      </c>
      <c r="D1587" s="7" t="str">
        <f t="shared" si="0"/>
        <v>020200005601Dung sai kỹ thuật đo</v>
      </c>
      <c r="E1587" s="7" t="s">
        <v>2528</v>
      </c>
      <c r="F1587" s="7" t="str">
        <f t="shared" si="1"/>
        <v>02020000560115CĐ-HL1_17CNÔ11</v>
      </c>
      <c r="G1587" s="8">
        <v>1</v>
      </c>
      <c r="H1587" s="7" t="s">
        <v>686</v>
      </c>
      <c r="I1587" s="8">
        <v>2</v>
      </c>
      <c r="J1587" s="8">
        <v>0</v>
      </c>
      <c r="K1587" s="8">
        <v>2</v>
      </c>
      <c r="L1587" s="9"/>
      <c r="M1587" s="9"/>
      <c r="N1587" s="9"/>
      <c r="O1587" s="9"/>
      <c r="P1587" s="9"/>
      <c r="Q1587" s="9"/>
      <c r="R1587" s="9"/>
      <c r="S1587" s="9"/>
      <c r="T1587" s="9"/>
      <c r="U1587" s="9"/>
    </row>
    <row r="1588" spans="1:21" ht="12.75" hidden="1" customHeight="1" x14ac:dyDescent="0.25">
      <c r="A1588" s="6">
        <v>1249</v>
      </c>
      <c r="B1588" s="7" t="s">
        <v>2529</v>
      </c>
      <c r="C1588" s="7" t="s">
        <v>2470</v>
      </c>
      <c r="D1588" s="7" t="str">
        <f t="shared" si="0"/>
        <v>021100119941Tin học</v>
      </c>
      <c r="E1588" s="7" t="s">
        <v>2341</v>
      </c>
      <c r="F1588" s="7" t="str">
        <f t="shared" si="1"/>
        <v>02110011994117C1-CĐT1</v>
      </c>
      <c r="G1588" s="8">
        <v>1</v>
      </c>
      <c r="H1588" s="7" t="s">
        <v>1085</v>
      </c>
      <c r="I1588" s="8">
        <v>47</v>
      </c>
      <c r="J1588" s="8">
        <v>0</v>
      </c>
      <c r="K1588" s="8">
        <v>47</v>
      </c>
      <c r="L1588" s="9"/>
      <c r="M1588" s="9"/>
      <c r="N1588" s="9"/>
      <c r="O1588" s="9"/>
      <c r="P1588" s="9"/>
      <c r="Q1588" s="9"/>
      <c r="R1588" s="9"/>
      <c r="S1588" s="9"/>
      <c r="T1588" s="9"/>
      <c r="U1588" s="9"/>
    </row>
    <row r="1589" spans="1:21" ht="12.75" hidden="1" customHeight="1" x14ac:dyDescent="0.25">
      <c r="A1589" s="6">
        <v>1250</v>
      </c>
      <c r="B1589" s="7" t="s">
        <v>2530</v>
      </c>
      <c r="C1589" s="7" t="s">
        <v>2470</v>
      </c>
      <c r="D1589" s="7" t="str">
        <f t="shared" si="0"/>
        <v>021100119942Tin học</v>
      </c>
      <c r="E1589" s="7" t="s">
        <v>2355</v>
      </c>
      <c r="F1589" s="7" t="str">
        <f t="shared" si="1"/>
        <v>02110011994217C1-ĐCN1</v>
      </c>
      <c r="G1589" s="8">
        <v>1</v>
      </c>
      <c r="H1589" s="7" t="s">
        <v>37</v>
      </c>
      <c r="I1589" s="8">
        <v>56</v>
      </c>
      <c r="J1589" s="8">
        <v>0</v>
      </c>
      <c r="K1589" s="8">
        <v>56</v>
      </c>
      <c r="L1589" s="9"/>
      <c r="M1589" s="9"/>
      <c r="N1589" s="9"/>
      <c r="O1589" s="9"/>
      <c r="P1589" s="9"/>
      <c r="Q1589" s="9"/>
      <c r="R1589" s="9"/>
      <c r="S1589" s="9"/>
      <c r="T1589" s="9"/>
      <c r="U1589" s="9"/>
    </row>
    <row r="1590" spans="1:21" ht="12.75" hidden="1" customHeight="1" x14ac:dyDescent="0.25">
      <c r="A1590" s="6">
        <v>1251</v>
      </c>
      <c r="B1590" s="7" t="s">
        <v>2531</v>
      </c>
      <c r="C1590" s="7" t="s">
        <v>2470</v>
      </c>
      <c r="D1590" s="7" t="str">
        <f t="shared" si="0"/>
        <v>021100119946Tin học</v>
      </c>
      <c r="E1590" s="7" t="s">
        <v>2376</v>
      </c>
      <c r="F1590" s="7" t="str">
        <f t="shared" si="1"/>
        <v>02110011994617C1-ĐCN4</v>
      </c>
      <c r="G1590" s="8">
        <v>1</v>
      </c>
      <c r="H1590" s="7" t="s">
        <v>19</v>
      </c>
      <c r="I1590" s="8">
        <v>69</v>
      </c>
      <c r="J1590" s="8">
        <v>0</v>
      </c>
      <c r="K1590" s="8">
        <v>69</v>
      </c>
      <c r="L1590" s="9"/>
      <c r="M1590" s="9"/>
      <c r="N1590" s="9"/>
      <c r="O1590" s="9"/>
      <c r="P1590" s="9"/>
      <c r="Q1590" s="9"/>
      <c r="R1590" s="9"/>
      <c r="S1590" s="9"/>
      <c r="T1590" s="9"/>
      <c r="U1590" s="9"/>
    </row>
    <row r="1591" spans="1:21" ht="12.75" hidden="1" customHeight="1" x14ac:dyDescent="0.25">
      <c r="A1591" s="6">
        <v>1252</v>
      </c>
      <c r="B1591" s="7" t="s">
        <v>2532</v>
      </c>
      <c r="C1591" s="7" t="s">
        <v>2470</v>
      </c>
      <c r="D1591" s="7" t="str">
        <f t="shared" si="0"/>
        <v>021100119947Tin học</v>
      </c>
      <c r="E1591" s="7" t="s">
        <v>2311</v>
      </c>
      <c r="F1591" s="7" t="str">
        <f t="shared" si="1"/>
        <v>02110011994717C1-ĐĐT1</v>
      </c>
      <c r="G1591" s="8">
        <v>1</v>
      </c>
      <c r="H1591" s="7" t="s">
        <v>31</v>
      </c>
      <c r="I1591" s="8">
        <v>65</v>
      </c>
      <c r="J1591" s="8">
        <v>0</v>
      </c>
      <c r="K1591" s="8">
        <v>65</v>
      </c>
      <c r="L1591" s="9"/>
      <c r="M1591" s="9"/>
      <c r="N1591" s="9"/>
      <c r="O1591" s="9"/>
      <c r="P1591" s="9"/>
      <c r="Q1591" s="9"/>
      <c r="R1591" s="9"/>
      <c r="S1591" s="9"/>
      <c r="T1591" s="9"/>
      <c r="U1591" s="9"/>
    </row>
    <row r="1592" spans="1:21" ht="12.75" hidden="1" customHeight="1" x14ac:dyDescent="0.25">
      <c r="A1592" s="6">
        <v>1253</v>
      </c>
      <c r="B1592" s="7" t="s">
        <v>2533</v>
      </c>
      <c r="C1592" s="7" t="s">
        <v>706</v>
      </c>
      <c r="D1592" s="7" t="str">
        <f t="shared" si="0"/>
        <v>020200005901Giáo dục thể chất 1</v>
      </c>
      <c r="E1592" s="7" t="s">
        <v>2534</v>
      </c>
      <c r="F1592" s="7" t="str">
        <f t="shared" si="1"/>
        <v>02020000590115CĐ_HL1_17VSL1</v>
      </c>
      <c r="G1592" s="8">
        <v>1</v>
      </c>
      <c r="H1592" s="7" t="s">
        <v>708</v>
      </c>
      <c r="I1592" s="8">
        <v>2</v>
      </c>
      <c r="J1592" s="8">
        <v>0</v>
      </c>
      <c r="K1592" s="8">
        <v>2</v>
      </c>
      <c r="L1592" s="9"/>
      <c r="M1592" s="9"/>
      <c r="N1592" s="9"/>
      <c r="O1592" s="9"/>
      <c r="P1592" s="9"/>
      <c r="Q1592" s="9"/>
      <c r="R1592" s="9"/>
      <c r="S1592" s="9"/>
      <c r="T1592" s="9"/>
      <c r="U1592" s="9"/>
    </row>
    <row r="1593" spans="1:21" ht="12.75" hidden="1" customHeight="1" x14ac:dyDescent="0.25">
      <c r="A1593" s="6">
        <v>1254</v>
      </c>
      <c r="B1593" s="7" t="s">
        <v>2535</v>
      </c>
      <c r="C1593" s="7" t="s">
        <v>2536</v>
      </c>
      <c r="D1593" s="7" t="str">
        <f t="shared" si="0"/>
        <v>020200015601Thực tập Công nghệ may trang phục 1</v>
      </c>
      <c r="E1593" s="7" t="s">
        <v>2537</v>
      </c>
      <c r="F1593" s="7" t="str">
        <f t="shared" si="1"/>
        <v>02020001560115CĐ_HL1_17CNM1</v>
      </c>
      <c r="G1593" s="8">
        <v>1</v>
      </c>
      <c r="H1593" s="7" t="s">
        <v>2386</v>
      </c>
      <c r="I1593" s="8">
        <v>3</v>
      </c>
      <c r="J1593" s="8">
        <v>0</v>
      </c>
      <c r="K1593" s="8">
        <v>3</v>
      </c>
      <c r="L1593" s="9"/>
      <c r="M1593" s="9"/>
      <c r="N1593" s="9"/>
      <c r="O1593" s="9"/>
      <c r="P1593" s="9"/>
      <c r="Q1593" s="9"/>
      <c r="R1593" s="9"/>
      <c r="S1593" s="9"/>
      <c r="T1593" s="9"/>
      <c r="U1593" s="9"/>
    </row>
    <row r="1594" spans="1:21" ht="12.75" hidden="1" customHeight="1" x14ac:dyDescent="0.25">
      <c r="A1594" s="6">
        <v>1255</v>
      </c>
      <c r="B1594" s="7" t="s">
        <v>2538</v>
      </c>
      <c r="C1594" s="7" t="s">
        <v>2521</v>
      </c>
      <c r="D1594" s="7" t="str">
        <f t="shared" si="0"/>
        <v>020200074502Hình họa - Vẽ kỹ thuật</v>
      </c>
      <c r="E1594" s="7" t="s">
        <v>2539</v>
      </c>
      <c r="F1594" s="7" t="str">
        <f t="shared" si="1"/>
        <v>02020007450216CĐ_HL1_17CNÔ3</v>
      </c>
      <c r="G1594" s="8">
        <v>1</v>
      </c>
      <c r="H1594" s="7" t="s">
        <v>304</v>
      </c>
      <c r="I1594" s="8">
        <v>3</v>
      </c>
      <c r="J1594" s="8">
        <v>0</v>
      </c>
      <c r="K1594" s="8">
        <v>3</v>
      </c>
      <c r="L1594" s="9"/>
      <c r="M1594" s="9"/>
      <c r="N1594" s="9"/>
      <c r="O1594" s="9"/>
      <c r="P1594" s="9"/>
      <c r="Q1594" s="9"/>
      <c r="R1594" s="9"/>
      <c r="S1594" s="9"/>
      <c r="T1594" s="9"/>
      <c r="U1594" s="9"/>
    </row>
    <row r="1595" spans="1:21" ht="12.75" hidden="1" customHeight="1" x14ac:dyDescent="0.25">
      <c r="A1595" s="6">
        <v>1256</v>
      </c>
      <c r="B1595" s="7" t="s">
        <v>2540</v>
      </c>
      <c r="C1595" s="7" t="s">
        <v>2541</v>
      </c>
      <c r="D1595" s="7" t="str">
        <f t="shared" si="0"/>
        <v>020200003201Công nghệ may trang phục 1</v>
      </c>
      <c r="E1595" s="7" t="s">
        <v>2542</v>
      </c>
      <c r="F1595" s="7" t="str">
        <f t="shared" si="1"/>
        <v>02020000320115CĐ-HL1_17CNM1</v>
      </c>
      <c r="G1595" s="8">
        <v>1</v>
      </c>
      <c r="H1595" s="7" t="s">
        <v>2386</v>
      </c>
      <c r="I1595" s="8">
        <v>1</v>
      </c>
      <c r="J1595" s="8">
        <v>0</v>
      </c>
      <c r="K1595" s="8">
        <v>1</v>
      </c>
      <c r="L1595" s="9"/>
      <c r="M1595" s="9"/>
      <c r="N1595" s="9"/>
      <c r="O1595" s="9"/>
      <c r="P1595" s="9"/>
      <c r="Q1595" s="9"/>
      <c r="R1595" s="9"/>
      <c r="S1595" s="9"/>
      <c r="T1595" s="9"/>
      <c r="U1595" s="9"/>
    </row>
    <row r="1596" spans="1:21" ht="12.75" hidden="1" customHeight="1" x14ac:dyDescent="0.25">
      <c r="A1596" s="6">
        <v>1257</v>
      </c>
      <c r="B1596" s="7" t="s">
        <v>2543</v>
      </c>
      <c r="C1596" s="7" t="s">
        <v>306</v>
      </c>
      <c r="D1596" s="7" t="str">
        <f t="shared" si="0"/>
        <v>020200032302Thực tập Nguội cơ bản</v>
      </c>
      <c r="E1596" s="7" t="s">
        <v>2544</v>
      </c>
      <c r="F1596" s="7" t="str">
        <f t="shared" si="1"/>
        <v>02020003230216CĐ_HL1_17CNÔ1</v>
      </c>
      <c r="G1596" s="8">
        <v>1</v>
      </c>
      <c r="H1596" s="7" t="s">
        <v>683</v>
      </c>
      <c r="I1596" s="8">
        <v>1</v>
      </c>
      <c r="J1596" s="8">
        <v>0</v>
      </c>
      <c r="K1596" s="8">
        <v>1</v>
      </c>
      <c r="L1596" s="9"/>
      <c r="M1596" s="9"/>
      <c r="N1596" s="9"/>
      <c r="O1596" s="9"/>
      <c r="P1596" s="9"/>
      <c r="Q1596" s="9"/>
      <c r="R1596" s="9"/>
      <c r="S1596" s="9"/>
      <c r="T1596" s="9"/>
      <c r="U1596" s="9"/>
    </row>
    <row r="1597" spans="1:21" ht="12.75" hidden="1" customHeight="1" x14ac:dyDescent="0.25">
      <c r="A1597" s="6">
        <v>1258</v>
      </c>
      <c r="B1597" s="7" t="s">
        <v>2545</v>
      </c>
      <c r="C1597" s="7" t="s">
        <v>303</v>
      </c>
      <c r="D1597" s="7" t="str">
        <f t="shared" si="0"/>
        <v>020200082701Vẽ kỹ thuật</v>
      </c>
      <c r="E1597" s="7" t="s">
        <v>2473</v>
      </c>
      <c r="F1597" s="7" t="str">
        <f t="shared" si="1"/>
        <v>02020008270115CĐ_HL1_17CNÔ12</v>
      </c>
      <c r="G1597" s="8">
        <v>1</v>
      </c>
      <c r="H1597" s="7" t="s">
        <v>673</v>
      </c>
      <c r="I1597" s="8">
        <v>3</v>
      </c>
      <c r="J1597" s="8">
        <v>0</v>
      </c>
      <c r="K1597" s="8">
        <v>3</v>
      </c>
      <c r="L1597" s="9"/>
      <c r="M1597" s="9"/>
      <c r="N1597" s="9"/>
      <c r="O1597" s="9"/>
      <c r="P1597" s="9"/>
      <c r="Q1597" s="9"/>
      <c r="R1597" s="9"/>
      <c r="S1597" s="9"/>
      <c r="T1597" s="9"/>
      <c r="U1597" s="9"/>
    </row>
    <row r="1598" spans="1:21" ht="12.75" hidden="1" customHeight="1" x14ac:dyDescent="0.25">
      <c r="A1598" s="6">
        <v>1259</v>
      </c>
      <c r="B1598" s="7" t="s">
        <v>2546</v>
      </c>
      <c r="C1598" s="7" t="s">
        <v>1839</v>
      </c>
      <c r="D1598" s="7" t="str">
        <f t="shared" si="0"/>
        <v>020200006201Hệ thống điện và điện tử ôtô</v>
      </c>
      <c r="E1598" s="7" t="s">
        <v>2547</v>
      </c>
      <c r="F1598" s="7" t="str">
        <f t="shared" si="1"/>
        <v>02020000620115CĐ_HL1_ĐLUC</v>
      </c>
      <c r="G1598" s="8">
        <v>1</v>
      </c>
      <c r="H1598" s="7" t="s">
        <v>490</v>
      </c>
      <c r="I1598" s="8">
        <v>36</v>
      </c>
      <c r="J1598" s="8">
        <v>36</v>
      </c>
      <c r="K1598" s="8">
        <v>0</v>
      </c>
      <c r="L1598" s="9"/>
      <c r="M1598" s="9"/>
      <c r="N1598" s="9"/>
      <c r="O1598" s="9"/>
      <c r="P1598" s="9"/>
      <c r="Q1598" s="9"/>
      <c r="R1598" s="9"/>
      <c r="S1598" s="9"/>
      <c r="T1598" s="9"/>
      <c r="U1598" s="9"/>
    </row>
    <row r="1599" spans="1:21" ht="12.75" hidden="1" customHeight="1" x14ac:dyDescent="0.25">
      <c r="A1599" s="6">
        <v>1260</v>
      </c>
      <c r="B1599" s="7" t="s">
        <v>2548</v>
      </c>
      <c r="C1599" s="7" t="s">
        <v>716</v>
      </c>
      <c r="D1599" s="7" t="str">
        <f t="shared" si="0"/>
        <v>020200008301Kỹ thuật điện - điện tử</v>
      </c>
      <c r="E1599" s="7" t="s">
        <v>2547</v>
      </c>
      <c r="F1599" s="7" t="str">
        <f t="shared" si="1"/>
        <v>02020000830115CĐ_HL1_ĐLUC</v>
      </c>
      <c r="G1599" s="8">
        <v>1</v>
      </c>
      <c r="H1599" s="7"/>
      <c r="I1599" s="8">
        <v>10</v>
      </c>
      <c r="J1599" s="8">
        <v>10</v>
      </c>
      <c r="K1599" s="8">
        <v>0</v>
      </c>
      <c r="L1599" s="9"/>
      <c r="M1599" s="9"/>
      <c r="N1599" s="9"/>
      <c r="O1599" s="9"/>
      <c r="P1599" s="9"/>
      <c r="Q1599" s="9"/>
      <c r="R1599" s="9"/>
      <c r="S1599" s="9"/>
      <c r="T1599" s="9"/>
      <c r="U1599" s="9"/>
    </row>
    <row r="1600" spans="1:21" ht="12.75" hidden="1" customHeight="1" x14ac:dyDescent="0.25">
      <c r="A1600" s="6">
        <v>1261</v>
      </c>
      <c r="B1600" s="7" t="s">
        <v>2549</v>
      </c>
      <c r="C1600" s="7" t="s">
        <v>422</v>
      </c>
      <c r="D1600" s="7" t="str">
        <f t="shared" si="0"/>
        <v>020200002501Cơ sở dữ liệu</v>
      </c>
      <c r="E1600" s="7" t="s">
        <v>2550</v>
      </c>
      <c r="F1600" s="7" t="str">
        <f t="shared" si="1"/>
        <v>02020000250113CĐ_HL1_17LTM1</v>
      </c>
      <c r="G1600" s="8">
        <v>1</v>
      </c>
      <c r="H1600" s="7" t="s">
        <v>1905</v>
      </c>
      <c r="I1600" s="8">
        <v>2</v>
      </c>
      <c r="J1600" s="8">
        <v>0</v>
      </c>
      <c r="K1600" s="8">
        <v>2</v>
      </c>
      <c r="L1600" s="9"/>
      <c r="M1600" s="9"/>
      <c r="N1600" s="9"/>
      <c r="O1600" s="9"/>
      <c r="P1600" s="9"/>
      <c r="Q1600" s="9"/>
      <c r="R1600" s="9"/>
      <c r="S1600" s="9"/>
      <c r="T1600" s="9"/>
      <c r="U1600" s="9"/>
    </row>
    <row r="1601" spans="1:21" ht="12.75" hidden="1" customHeight="1" x14ac:dyDescent="0.25">
      <c r="A1601" s="6">
        <v>1262</v>
      </c>
      <c r="B1601" s="7" t="s">
        <v>2551</v>
      </c>
      <c r="C1601" s="7" t="s">
        <v>671</v>
      </c>
      <c r="D1601" s="7" t="str">
        <f t="shared" si="0"/>
        <v>020200005603Dung sai kỹ thuật đo</v>
      </c>
      <c r="E1601" s="7" t="s">
        <v>2552</v>
      </c>
      <c r="F1601" s="7" t="str">
        <f t="shared" si="1"/>
        <v>02020000560315CĐ_HL1_17CNÔ5</v>
      </c>
      <c r="G1601" s="8">
        <v>1</v>
      </c>
      <c r="H1601" s="7" t="s">
        <v>686</v>
      </c>
      <c r="I1601" s="8">
        <v>1</v>
      </c>
      <c r="J1601" s="8">
        <v>0</v>
      </c>
      <c r="K1601" s="8">
        <v>1</v>
      </c>
      <c r="L1601" s="9"/>
      <c r="M1601" s="9"/>
      <c r="N1601" s="9"/>
      <c r="O1601" s="9"/>
      <c r="P1601" s="9"/>
      <c r="Q1601" s="9"/>
      <c r="R1601" s="9"/>
      <c r="S1601" s="9"/>
      <c r="T1601" s="9"/>
      <c r="U1601" s="9"/>
    </row>
    <row r="1602" spans="1:21" ht="12.75" hidden="1" customHeight="1" x14ac:dyDescent="0.25">
      <c r="A1602" s="6">
        <v>1263</v>
      </c>
      <c r="B1602" s="7" t="s">
        <v>2553</v>
      </c>
      <c r="C1602" s="7" t="s">
        <v>2554</v>
      </c>
      <c r="D1602" s="7" t="str">
        <f t="shared" si="0"/>
        <v>020200000501An toàn và môi trường công nghiệp</v>
      </c>
      <c r="E1602" s="7" t="s">
        <v>2555</v>
      </c>
      <c r="F1602" s="7" t="str">
        <f t="shared" si="1"/>
        <v>02020000050116CĐ_HL1_17CCK8</v>
      </c>
      <c r="G1602" s="8">
        <v>1</v>
      </c>
      <c r="H1602" s="7" t="s">
        <v>562</v>
      </c>
      <c r="I1602" s="8">
        <v>2</v>
      </c>
      <c r="J1602" s="8">
        <v>0</v>
      </c>
      <c r="K1602" s="8">
        <v>2</v>
      </c>
      <c r="L1602" s="9"/>
      <c r="M1602" s="9"/>
      <c r="N1602" s="9"/>
      <c r="O1602" s="9"/>
      <c r="P1602" s="9"/>
      <c r="Q1602" s="9"/>
      <c r="R1602" s="9"/>
      <c r="S1602" s="9"/>
      <c r="T1602" s="9"/>
      <c r="U1602" s="9"/>
    </row>
    <row r="1603" spans="1:21" ht="12.75" hidden="1" customHeight="1" x14ac:dyDescent="0.25">
      <c r="A1603" s="6">
        <v>1264</v>
      </c>
      <c r="B1603" s="7" t="s">
        <v>2556</v>
      </c>
      <c r="C1603" s="7" t="s">
        <v>1597</v>
      </c>
      <c r="D1603" s="7" t="str">
        <f t="shared" si="0"/>
        <v>020200005505Động cơ đốt trong</v>
      </c>
      <c r="E1603" s="7" t="s">
        <v>2557</v>
      </c>
      <c r="F1603" s="7" t="str">
        <f t="shared" si="1"/>
        <v>02020000550515CĐ_HL1_17CNÔ1</v>
      </c>
      <c r="G1603" s="8">
        <v>1</v>
      </c>
      <c r="H1603" s="7" t="s">
        <v>2091</v>
      </c>
      <c r="I1603" s="8">
        <v>1</v>
      </c>
      <c r="J1603" s="8">
        <v>0</v>
      </c>
      <c r="K1603" s="8">
        <v>1</v>
      </c>
      <c r="L1603" s="9"/>
      <c r="M1603" s="9"/>
      <c r="N1603" s="9"/>
      <c r="O1603" s="9"/>
      <c r="P1603" s="9"/>
      <c r="Q1603" s="9"/>
      <c r="R1603" s="9"/>
      <c r="S1603" s="9"/>
      <c r="T1603" s="9"/>
      <c r="U1603" s="9"/>
    </row>
    <row r="1604" spans="1:21" ht="12.75" hidden="1" customHeight="1" x14ac:dyDescent="0.25">
      <c r="A1604" s="6">
        <v>1265</v>
      </c>
      <c r="B1604" s="7" t="s">
        <v>2558</v>
      </c>
      <c r="C1604" s="7" t="s">
        <v>671</v>
      </c>
      <c r="D1604" s="7" t="str">
        <f t="shared" si="0"/>
        <v>020200005604Dung sai kỹ thuật đo</v>
      </c>
      <c r="E1604" s="7" t="s">
        <v>2559</v>
      </c>
      <c r="F1604" s="7" t="str">
        <f t="shared" si="1"/>
        <v>02020000560415CĐ_HL1_17CNÔ14</v>
      </c>
      <c r="G1604" s="8">
        <v>1</v>
      </c>
      <c r="H1604" s="7" t="s">
        <v>2193</v>
      </c>
      <c r="I1604" s="8">
        <v>4</v>
      </c>
      <c r="J1604" s="8">
        <v>0</v>
      </c>
      <c r="K1604" s="8">
        <v>4</v>
      </c>
      <c r="L1604" s="9"/>
      <c r="M1604" s="9"/>
      <c r="N1604" s="9"/>
      <c r="O1604" s="9"/>
      <c r="P1604" s="9"/>
      <c r="Q1604" s="9"/>
      <c r="R1604" s="9"/>
      <c r="S1604" s="9"/>
      <c r="T1604" s="9"/>
      <c r="U1604" s="9"/>
    </row>
    <row r="1605" spans="1:21" ht="12.75" hidden="1" customHeight="1" x14ac:dyDescent="0.25">
      <c r="A1605" s="6">
        <v>1266</v>
      </c>
      <c r="B1605" s="7" t="s">
        <v>2560</v>
      </c>
      <c r="C1605" s="7" t="s">
        <v>1586</v>
      </c>
      <c r="D1605" s="7" t="str">
        <f t="shared" si="0"/>
        <v>000000094901An toàn lao động</v>
      </c>
      <c r="E1605" s="7" t="s">
        <v>2561</v>
      </c>
      <c r="F1605" s="7" t="str">
        <f t="shared" si="1"/>
        <v>000000094901CHUYENDIEM_2</v>
      </c>
      <c r="G1605" s="8">
        <v>1</v>
      </c>
      <c r="H1605" s="7"/>
      <c r="I1605" s="8">
        <v>1</v>
      </c>
      <c r="J1605" s="8">
        <v>1</v>
      </c>
      <c r="K1605" s="8">
        <v>0</v>
      </c>
      <c r="L1605" s="9"/>
      <c r="M1605" s="9"/>
      <c r="N1605" s="9"/>
      <c r="O1605" s="9"/>
      <c r="P1605" s="9"/>
      <c r="Q1605" s="9"/>
      <c r="R1605" s="9"/>
      <c r="S1605" s="9"/>
      <c r="T1605" s="9"/>
      <c r="U1605" s="9"/>
    </row>
    <row r="1606" spans="1:21" ht="12.75" hidden="1" customHeight="1" x14ac:dyDescent="0.25">
      <c r="A1606" s="6">
        <v>1267</v>
      </c>
      <c r="B1606" s="7" t="s">
        <v>2562</v>
      </c>
      <c r="C1606" s="7" t="s">
        <v>791</v>
      </c>
      <c r="D1606" s="7" t="str">
        <f t="shared" si="0"/>
        <v>000000076902Dung sai - Kỹ thuật đo</v>
      </c>
      <c r="E1606" s="7" t="s">
        <v>2561</v>
      </c>
      <c r="F1606" s="7" t="str">
        <f t="shared" si="1"/>
        <v>000000076902CHUYENDIEM_2</v>
      </c>
      <c r="G1606" s="8">
        <v>1</v>
      </c>
      <c r="H1606" s="7"/>
      <c r="I1606" s="8">
        <v>1</v>
      </c>
      <c r="J1606" s="8">
        <v>1</v>
      </c>
      <c r="K1606" s="8">
        <v>0</v>
      </c>
      <c r="L1606" s="9"/>
      <c r="M1606" s="9"/>
      <c r="N1606" s="9"/>
      <c r="O1606" s="9"/>
      <c r="P1606" s="9"/>
      <c r="Q1606" s="9"/>
      <c r="R1606" s="9"/>
      <c r="S1606" s="9"/>
      <c r="T1606" s="9"/>
      <c r="U1606" s="9"/>
    </row>
    <row r="1607" spans="1:21" ht="12.75" hidden="1" customHeight="1" x14ac:dyDescent="0.25">
      <c r="A1607" s="6">
        <v>1268</v>
      </c>
      <c r="B1607" s="7" t="s">
        <v>2563</v>
      </c>
      <c r="C1607" s="7" t="s">
        <v>1920</v>
      </c>
      <c r="D1607" s="7" t="str">
        <f t="shared" si="0"/>
        <v xml:space="preserve">000000093803Giáo dục quốc phòng - An ninh </v>
      </c>
      <c r="E1607" s="7" t="s">
        <v>2561</v>
      </c>
      <c r="F1607" s="7" t="str">
        <f t="shared" si="1"/>
        <v>000000093803CHUYENDIEM_2</v>
      </c>
      <c r="G1607" s="8">
        <v>1</v>
      </c>
      <c r="H1607" s="7"/>
      <c r="I1607" s="8">
        <v>4</v>
      </c>
      <c r="J1607" s="8">
        <v>4</v>
      </c>
      <c r="K1607" s="8">
        <v>0</v>
      </c>
      <c r="L1607" s="9"/>
      <c r="M1607" s="9"/>
      <c r="N1607" s="9"/>
      <c r="O1607" s="9"/>
      <c r="P1607" s="9"/>
      <c r="Q1607" s="9"/>
      <c r="R1607" s="9"/>
      <c r="S1607" s="9"/>
      <c r="T1607" s="9"/>
      <c r="U1607" s="9"/>
    </row>
    <row r="1608" spans="1:21" ht="12.75" hidden="1" customHeight="1" x14ac:dyDescent="0.25">
      <c r="A1608" s="6">
        <v>1269</v>
      </c>
      <c r="B1608" s="7" t="s">
        <v>2564</v>
      </c>
      <c r="C1608" s="7" t="s">
        <v>303</v>
      </c>
      <c r="D1608" s="7" t="str">
        <f t="shared" si="0"/>
        <v>000000094804Vẽ kỹ thuật</v>
      </c>
      <c r="E1608" s="7" t="s">
        <v>2561</v>
      </c>
      <c r="F1608" s="7" t="str">
        <f t="shared" si="1"/>
        <v>000000094804CHUYENDIEM_2</v>
      </c>
      <c r="G1608" s="8">
        <v>1</v>
      </c>
      <c r="H1608" s="7"/>
      <c r="I1608" s="8">
        <v>1</v>
      </c>
      <c r="J1608" s="8">
        <v>1</v>
      </c>
      <c r="K1608" s="8">
        <v>0</v>
      </c>
      <c r="L1608" s="9"/>
      <c r="M1608" s="9"/>
      <c r="N1608" s="9"/>
      <c r="O1608" s="9"/>
      <c r="P1608" s="9"/>
      <c r="Q1608" s="9"/>
      <c r="R1608" s="9"/>
      <c r="S1608" s="9"/>
      <c r="T1608" s="9"/>
      <c r="U1608" s="9"/>
    </row>
    <row r="1609" spans="1:21" ht="12.75" hidden="1" customHeight="1" x14ac:dyDescent="0.25">
      <c r="A1609" s="6">
        <v>1270</v>
      </c>
      <c r="B1609" s="7" t="s">
        <v>2565</v>
      </c>
      <c r="C1609" s="7" t="s">
        <v>671</v>
      </c>
      <c r="D1609" s="7" t="str">
        <f t="shared" si="0"/>
        <v>020200005605Dung sai kỹ thuật đo</v>
      </c>
      <c r="E1609" s="7" t="s">
        <v>2566</v>
      </c>
      <c r="F1609" s="7" t="str">
        <f t="shared" si="1"/>
        <v>02020000560515CĐ-HL1_17CCK3</v>
      </c>
      <c r="G1609" s="8">
        <v>1</v>
      </c>
      <c r="H1609" s="7" t="s">
        <v>1983</v>
      </c>
      <c r="I1609" s="8">
        <v>3</v>
      </c>
      <c r="J1609" s="8">
        <v>0</v>
      </c>
      <c r="K1609" s="8">
        <v>3</v>
      </c>
      <c r="L1609" s="9"/>
      <c r="M1609" s="9"/>
      <c r="N1609" s="9"/>
      <c r="O1609" s="9"/>
      <c r="P1609" s="9"/>
      <c r="Q1609" s="9"/>
      <c r="R1609" s="9"/>
      <c r="S1609" s="9"/>
      <c r="T1609" s="9"/>
      <c r="U1609" s="9"/>
    </row>
    <row r="1610" spans="1:21" ht="12.75" hidden="1" customHeight="1" x14ac:dyDescent="0.25">
      <c r="A1610" s="6">
        <v>1271</v>
      </c>
      <c r="B1610" s="7" t="s">
        <v>2567</v>
      </c>
      <c r="C1610" s="7" t="s">
        <v>39</v>
      </c>
      <c r="D1610" s="7" t="str">
        <f t="shared" si="0"/>
        <v>000000095301Chính trị</v>
      </c>
      <c r="E1610" s="7" t="s">
        <v>2561</v>
      </c>
      <c r="F1610" s="7" t="str">
        <f t="shared" si="1"/>
        <v>000000095301CHUYENDIEM_2</v>
      </c>
      <c r="G1610" s="8">
        <v>1</v>
      </c>
      <c r="H1610" s="7"/>
      <c r="I1610" s="8">
        <v>1</v>
      </c>
      <c r="J1610" s="8">
        <v>1</v>
      </c>
      <c r="K1610" s="8">
        <v>0</v>
      </c>
      <c r="L1610" s="9"/>
      <c r="M1610" s="9"/>
      <c r="N1610" s="9"/>
      <c r="O1610" s="9"/>
      <c r="P1610" s="9"/>
      <c r="Q1610" s="9"/>
      <c r="R1610" s="9"/>
      <c r="S1610" s="9"/>
      <c r="T1610" s="9"/>
      <c r="U1610" s="9"/>
    </row>
    <row r="1611" spans="1:21" ht="12.75" hidden="1" customHeight="1" x14ac:dyDescent="0.25">
      <c r="A1611" s="6">
        <v>1272</v>
      </c>
      <c r="B1611" s="7" t="s">
        <v>2568</v>
      </c>
      <c r="C1611" s="7" t="s">
        <v>1575</v>
      </c>
      <c r="D1611" s="7" t="str">
        <f t="shared" si="0"/>
        <v>000000095402Giáo dục thể chất</v>
      </c>
      <c r="E1611" s="7" t="s">
        <v>2561</v>
      </c>
      <c r="F1611" s="7" t="str">
        <f t="shared" si="1"/>
        <v>000000095402CHUYENDIEM_2</v>
      </c>
      <c r="G1611" s="8">
        <v>1</v>
      </c>
      <c r="H1611" s="7"/>
      <c r="I1611" s="8">
        <v>1</v>
      </c>
      <c r="J1611" s="8">
        <v>1</v>
      </c>
      <c r="K1611" s="8">
        <v>0</v>
      </c>
      <c r="L1611" s="9"/>
      <c r="M1611" s="9"/>
      <c r="N1611" s="9"/>
      <c r="O1611" s="9"/>
      <c r="P1611" s="9"/>
      <c r="Q1611" s="9"/>
      <c r="R1611" s="9"/>
      <c r="S1611" s="9"/>
      <c r="T1611" s="9"/>
      <c r="U1611" s="9"/>
    </row>
    <row r="1612" spans="1:21" ht="12.75" hidden="1" customHeight="1" x14ac:dyDescent="0.25">
      <c r="A1612" s="6">
        <v>1273</v>
      </c>
      <c r="B1612" s="7" t="s">
        <v>2569</v>
      </c>
      <c r="C1612" s="7" t="s">
        <v>422</v>
      </c>
      <c r="D1612" s="7" t="str">
        <f t="shared" si="0"/>
        <v>000000093901Cơ sở dữ liệu</v>
      </c>
      <c r="E1612" s="7" t="s">
        <v>2561</v>
      </c>
      <c r="F1612" s="7" t="str">
        <f t="shared" si="1"/>
        <v>000000093901CHUYENDIEM_2</v>
      </c>
      <c r="G1612" s="8">
        <v>1</v>
      </c>
      <c r="H1612" s="7"/>
      <c r="I1612" s="8">
        <v>1</v>
      </c>
      <c r="J1612" s="8">
        <v>1</v>
      </c>
      <c r="K1612" s="8">
        <v>0</v>
      </c>
      <c r="L1612" s="9"/>
      <c r="M1612" s="9"/>
      <c r="N1612" s="9"/>
      <c r="O1612" s="9"/>
      <c r="P1612" s="9"/>
      <c r="Q1612" s="9"/>
      <c r="R1612" s="9"/>
      <c r="S1612" s="9"/>
      <c r="T1612" s="9"/>
      <c r="U1612" s="9"/>
    </row>
    <row r="1613" spans="1:21" ht="12.75" hidden="1" customHeight="1" x14ac:dyDescent="0.25">
      <c r="A1613" s="6">
        <v>1274</v>
      </c>
      <c r="B1613" s="7" t="s">
        <v>2570</v>
      </c>
      <c r="C1613" s="7" t="s">
        <v>1898</v>
      </c>
      <c r="D1613" s="7" t="str">
        <f t="shared" si="0"/>
        <v>000000094002Hệ quản trị cơ sở dữ liệu</v>
      </c>
      <c r="E1613" s="7" t="s">
        <v>2561</v>
      </c>
      <c r="F1613" s="7" t="str">
        <f t="shared" si="1"/>
        <v>000000094002CHUYENDIEM_2</v>
      </c>
      <c r="G1613" s="8">
        <v>1</v>
      </c>
      <c r="H1613" s="7"/>
      <c r="I1613" s="8">
        <v>1</v>
      </c>
      <c r="J1613" s="8">
        <v>1</v>
      </c>
      <c r="K1613" s="8">
        <v>0</v>
      </c>
      <c r="L1613" s="9"/>
      <c r="M1613" s="9"/>
      <c r="N1613" s="9"/>
      <c r="O1613" s="9"/>
      <c r="P1613" s="9"/>
      <c r="Q1613" s="9"/>
      <c r="R1613" s="9"/>
      <c r="S1613" s="9"/>
      <c r="T1613" s="9"/>
      <c r="U1613" s="9"/>
    </row>
    <row r="1614" spans="1:21" ht="12.75" hidden="1" customHeight="1" x14ac:dyDescent="0.25">
      <c r="A1614" s="6">
        <v>1275</v>
      </c>
      <c r="B1614" s="7" t="s">
        <v>2571</v>
      </c>
      <c r="C1614" s="7" t="s">
        <v>1064</v>
      </c>
      <c r="D1614" s="7" t="str">
        <f t="shared" si="0"/>
        <v>000000010603Mạng máy tính và quản trị mạng</v>
      </c>
      <c r="E1614" s="7" t="s">
        <v>2561</v>
      </c>
      <c r="F1614" s="7" t="str">
        <f t="shared" si="1"/>
        <v>000000010603CHUYENDIEM_2</v>
      </c>
      <c r="G1614" s="8">
        <v>1</v>
      </c>
      <c r="H1614" s="7"/>
      <c r="I1614" s="8">
        <v>1</v>
      </c>
      <c r="J1614" s="8">
        <v>1</v>
      </c>
      <c r="K1614" s="8">
        <v>0</v>
      </c>
      <c r="L1614" s="9"/>
      <c r="M1614" s="9"/>
      <c r="N1614" s="9"/>
      <c r="O1614" s="9"/>
      <c r="P1614" s="9"/>
      <c r="Q1614" s="9"/>
      <c r="R1614" s="9"/>
      <c r="S1614" s="9"/>
      <c r="T1614" s="9"/>
      <c r="U1614" s="9"/>
    </row>
    <row r="1615" spans="1:21" ht="12.75" hidden="1" customHeight="1" x14ac:dyDescent="0.25">
      <c r="A1615" s="6">
        <v>1276</v>
      </c>
      <c r="B1615" s="7" t="s">
        <v>2572</v>
      </c>
      <c r="C1615" s="7" t="s">
        <v>2470</v>
      </c>
      <c r="D1615" s="7" t="str">
        <f t="shared" si="0"/>
        <v>000000119804Tin học</v>
      </c>
      <c r="E1615" s="7" t="s">
        <v>2561</v>
      </c>
      <c r="F1615" s="7" t="str">
        <f t="shared" si="1"/>
        <v>000000119804CHUYENDIEM_2</v>
      </c>
      <c r="G1615" s="8">
        <v>1</v>
      </c>
      <c r="H1615" s="7"/>
      <c r="I1615" s="8">
        <v>1</v>
      </c>
      <c r="J1615" s="8">
        <v>1</v>
      </c>
      <c r="K1615" s="8">
        <v>0</v>
      </c>
      <c r="L1615" s="9"/>
      <c r="M1615" s="9"/>
      <c r="N1615" s="9"/>
      <c r="O1615" s="9"/>
      <c r="P1615" s="9"/>
      <c r="Q1615" s="9"/>
      <c r="R1615" s="9"/>
      <c r="S1615" s="9"/>
      <c r="T1615" s="9"/>
      <c r="U1615" s="9"/>
    </row>
    <row r="1616" spans="1:21" ht="12.75" hidden="1" customHeight="1" x14ac:dyDescent="0.25">
      <c r="A1616" s="6">
        <v>1277</v>
      </c>
      <c r="B1616" s="7" t="s">
        <v>2573</v>
      </c>
      <c r="C1616" s="7" t="s">
        <v>1688</v>
      </c>
      <c r="D1616" s="7" t="str">
        <f t="shared" si="0"/>
        <v>020200036403Mạch điện</v>
      </c>
      <c r="E1616" s="7" t="s">
        <v>2574</v>
      </c>
      <c r="F1616" s="7" t="str">
        <f t="shared" si="1"/>
        <v>02020003640315CĐ-HL1_17ĐCN3</v>
      </c>
      <c r="G1616" s="8">
        <v>1</v>
      </c>
      <c r="H1616" s="7" t="s">
        <v>224</v>
      </c>
      <c r="I1616" s="8">
        <v>1</v>
      </c>
      <c r="J1616" s="8">
        <v>0</v>
      </c>
      <c r="K1616" s="8">
        <v>1</v>
      </c>
      <c r="L1616" s="9"/>
      <c r="M1616" s="9"/>
      <c r="N1616" s="9"/>
      <c r="O1616" s="9"/>
      <c r="P1616" s="9"/>
      <c r="Q1616" s="9"/>
      <c r="R1616" s="9"/>
      <c r="S1616" s="9"/>
      <c r="T1616" s="9"/>
      <c r="U1616" s="9"/>
    </row>
    <row r="1617" spans="1:21" ht="12.75" hidden="1" customHeight="1" x14ac:dyDescent="0.25">
      <c r="A1617" s="6">
        <v>1278</v>
      </c>
      <c r="B1617" s="7" t="s">
        <v>2575</v>
      </c>
      <c r="C1617" s="7" t="s">
        <v>706</v>
      </c>
      <c r="D1617" s="7" t="str">
        <f t="shared" si="0"/>
        <v>020200005902Giáo dục thể chất 1</v>
      </c>
      <c r="E1617" s="7" t="s">
        <v>2576</v>
      </c>
      <c r="F1617" s="7" t="str">
        <f t="shared" si="1"/>
        <v>02020000590215CĐ-HL1-17ĐCN4</v>
      </c>
      <c r="G1617" s="8">
        <v>1</v>
      </c>
      <c r="H1617" s="7" t="s">
        <v>1576</v>
      </c>
      <c r="I1617" s="8">
        <v>1</v>
      </c>
      <c r="J1617" s="8">
        <v>0</v>
      </c>
      <c r="K1617" s="8">
        <v>1</v>
      </c>
      <c r="L1617" s="9"/>
      <c r="M1617" s="9"/>
      <c r="N1617" s="9"/>
      <c r="O1617" s="9"/>
      <c r="P1617" s="9"/>
      <c r="Q1617" s="9"/>
      <c r="R1617" s="9"/>
      <c r="S1617" s="9"/>
      <c r="T1617" s="9"/>
      <c r="U1617" s="9"/>
    </row>
    <row r="1618" spans="1:21" ht="12.75" hidden="1" customHeight="1" x14ac:dyDescent="0.25">
      <c r="A1618" s="6">
        <v>1279</v>
      </c>
      <c r="B1618" s="7" t="s">
        <v>2577</v>
      </c>
      <c r="C1618" s="7" t="s">
        <v>303</v>
      </c>
      <c r="D1618" s="7" t="str">
        <f t="shared" si="0"/>
        <v>020200082702Vẽ kỹ thuật</v>
      </c>
      <c r="E1618" s="7" t="s">
        <v>2578</v>
      </c>
      <c r="F1618" s="7" t="str">
        <f t="shared" si="1"/>
        <v>02020008270216CĐ_HL1_17CCK4</v>
      </c>
      <c r="G1618" s="8">
        <v>1</v>
      </c>
      <c r="H1618" s="7" t="s">
        <v>304</v>
      </c>
      <c r="I1618" s="8">
        <v>4</v>
      </c>
      <c r="J1618" s="8">
        <v>0</v>
      </c>
      <c r="K1618" s="8">
        <v>4</v>
      </c>
      <c r="L1618" s="9"/>
      <c r="M1618" s="9"/>
      <c r="N1618" s="9"/>
      <c r="O1618" s="9"/>
      <c r="P1618" s="9"/>
      <c r="Q1618" s="9"/>
      <c r="R1618" s="9"/>
      <c r="S1618" s="9"/>
      <c r="T1618" s="9"/>
      <c r="U1618" s="9"/>
    </row>
    <row r="1619" spans="1:21" ht="12.75" hidden="1" customHeight="1" x14ac:dyDescent="0.25">
      <c r="A1619" s="6">
        <v>1280</v>
      </c>
      <c r="B1619" s="7" t="s">
        <v>2579</v>
      </c>
      <c r="C1619" s="7" t="s">
        <v>2554</v>
      </c>
      <c r="D1619" s="7" t="str">
        <f t="shared" si="0"/>
        <v>020200000502An toàn và môi trường công nghiệp</v>
      </c>
      <c r="E1619" s="7" t="s">
        <v>2580</v>
      </c>
      <c r="F1619" s="7" t="str">
        <f t="shared" si="1"/>
        <v>02020000050216CĐ_HL1_17CCK1</v>
      </c>
      <c r="G1619" s="8">
        <v>1</v>
      </c>
      <c r="H1619" s="7" t="s">
        <v>569</v>
      </c>
      <c r="I1619" s="8">
        <v>2</v>
      </c>
      <c r="J1619" s="8">
        <v>0</v>
      </c>
      <c r="K1619" s="8">
        <v>2</v>
      </c>
      <c r="L1619" s="9"/>
      <c r="M1619" s="9"/>
      <c r="N1619" s="9"/>
      <c r="O1619" s="9"/>
      <c r="P1619" s="9"/>
      <c r="Q1619" s="9"/>
      <c r="R1619" s="9"/>
      <c r="S1619" s="9"/>
      <c r="T1619" s="9"/>
      <c r="U1619" s="9"/>
    </row>
    <row r="1620" spans="1:21" ht="12.75" hidden="1" customHeight="1" x14ac:dyDescent="0.25">
      <c r="A1620" s="6">
        <v>1281</v>
      </c>
      <c r="B1620" s="7" t="s">
        <v>2581</v>
      </c>
      <c r="C1620" s="7" t="s">
        <v>2582</v>
      </c>
      <c r="D1620" s="7" t="str">
        <f t="shared" si="0"/>
        <v>020200018701Thực tập Thiết bị và bảo trì may công nghiệp</v>
      </c>
      <c r="E1620" s="7" t="s">
        <v>2583</v>
      </c>
      <c r="F1620" s="7" t="str">
        <f t="shared" si="1"/>
        <v>02020001870116CĐ_HL1_17CNM1</v>
      </c>
      <c r="G1620" s="8">
        <v>1</v>
      </c>
      <c r="H1620" s="7" t="s">
        <v>724</v>
      </c>
      <c r="I1620" s="8">
        <v>4</v>
      </c>
      <c r="J1620" s="8">
        <v>0</v>
      </c>
      <c r="K1620" s="8">
        <v>4</v>
      </c>
      <c r="L1620" s="9"/>
      <c r="M1620" s="9"/>
      <c r="N1620" s="9"/>
      <c r="O1620" s="9"/>
      <c r="P1620" s="9"/>
      <c r="Q1620" s="9"/>
      <c r="R1620" s="9"/>
      <c r="S1620" s="9"/>
      <c r="T1620" s="9"/>
      <c r="U1620" s="9"/>
    </row>
    <row r="1621" spans="1:21" ht="12.75" hidden="1" customHeight="1" x14ac:dyDescent="0.25">
      <c r="A1621" s="6">
        <v>1282</v>
      </c>
      <c r="B1621" s="7" t="s">
        <v>2584</v>
      </c>
      <c r="C1621" s="7" t="s">
        <v>2585</v>
      </c>
      <c r="D1621" s="7" t="str">
        <f t="shared" si="0"/>
        <v>020200008901Kỹ thuật lập trình với C/C++</v>
      </c>
      <c r="E1621" s="7" t="s">
        <v>2586</v>
      </c>
      <c r="F1621" s="7" t="str">
        <f t="shared" si="1"/>
        <v>02020000890115CĐ_HL1_17THU1</v>
      </c>
      <c r="G1621" s="8">
        <v>1</v>
      </c>
      <c r="H1621" s="7" t="s">
        <v>485</v>
      </c>
      <c r="I1621" s="8">
        <v>1</v>
      </c>
      <c r="J1621" s="8">
        <v>0</v>
      </c>
      <c r="K1621" s="8">
        <v>1</v>
      </c>
      <c r="L1621" s="9"/>
      <c r="M1621" s="9"/>
      <c r="N1621" s="9"/>
      <c r="O1621" s="9"/>
      <c r="P1621" s="9"/>
      <c r="Q1621" s="9"/>
      <c r="R1621" s="9"/>
      <c r="S1621" s="9"/>
      <c r="T1621" s="9"/>
      <c r="U1621" s="9"/>
    </row>
    <row r="1622" spans="1:21" ht="12.75" hidden="1" customHeight="1" x14ac:dyDescent="0.25">
      <c r="A1622" s="6">
        <v>1283</v>
      </c>
      <c r="B1622" s="7" t="s">
        <v>2587</v>
      </c>
      <c r="C1622" s="7" t="s">
        <v>2418</v>
      </c>
      <c r="D1622" s="7" t="str">
        <f t="shared" si="0"/>
        <v>020200006604Hóa học đại cương 1</v>
      </c>
      <c r="E1622" s="7" t="s">
        <v>2419</v>
      </c>
      <c r="F1622" s="7" t="str">
        <f t="shared" si="1"/>
        <v>02020000660416CĐ_HL1_KHCB</v>
      </c>
      <c r="G1622" s="8">
        <v>1</v>
      </c>
      <c r="H1622" s="7" t="s">
        <v>694</v>
      </c>
      <c r="I1622" s="8">
        <v>26</v>
      </c>
      <c r="J1622" s="8">
        <v>26</v>
      </c>
      <c r="K1622" s="8">
        <v>0</v>
      </c>
      <c r="L1622" s="9"/>
      <c r="M1622" s="9"/>
      <c r="N1622" s="9"/>
      <c r="O1622" s="9"/>
      <c r="P1622" s="9"/>
      <c r="Q1622" s="9"/>
      <c r="R1622" s="9"/>
      <c r="S1622" s="9"/>
      <c r="T1622" s="9"/>
      <c r="U1622" s="9"/>
    </row>
    <row r="1623" spans="1:21" ht="12.75" hidden="1" customHeight="1" x14ac:dyDescent="0.25">
      <c r="A1623" s="6">
        <v>1284</v>
      </c>
      <c r="B1623" s="7" t="s">
        <v>2588</v>
      </c>
      <c r="C1623" s="7" t="s">
        <v>2589</v>
      </c>
      <c r="D1623" s="7" t="str">
        <f t="shared" si="0"/>
        <v>020200021701Vật lý đại cương 1</v>
      </c>
      <c r="E1623" s="7" t="s">
        <v>2590</v>
      </c>
      <c r="F1623" s="7" t="str">
        <f t="shared" si="1"/>
        <v>02020002170115CĐ_HL1_KHCB</v>
      </c>
      <c r="G1623" s="8">
        <v>1</v>
      </c>
      <c r="H1623" s="7" t="s">
        <v>218</v>
      </c>
      <c r="I1623" s="8">
        <v>10</v>
      </c>
      <c r="J1623" s="8">
        <v>0</v>
      </c>
      <c r="K1623" s="8">
        <v>10</v>
      </c>
      <c r="L1623" s="9"/>
      <c r="M1623" s="9"/>
      <c r="N1623" s="9"/>
      <c r="O1623" s="9"/>
      <c r="P1623" s="9"/>
      <c r="Q1623" s="9"/>
      <c r="R1623" s="9"/>
      <c r="S1623" s="9"/>
      <c r="T1623" s="9"/>
      <c r="U1623" s="9"/>
    </row>
    <row r="1624" spans="1:21" ht="12.75" hidden="1" customHeight="1" x14ac:dyDescent="0.25">
      <c r="A1624" s="6">
        <v>1285</v>
      </c>
      <c r="B1624" s="7" t="s">
        <v>2591</v>
      </c>
      <c r="C1624" s="7" t="s">
        <v>2592</v>
      </c>
      <c r="D1624" s="7" t="str">
        <f t="shared" si="0"/>
        <v>020200011001Môi trường và con người</v>
      </c>
      <c r="E1624" s="7" t="s">
        <v>2419</v>
      </c>
      <c r="F1624" s="7" t="str">
        <f t="shared" si="1"/>
        <v>02020001100116CĐ_HL1_KHCB</v>
      </c>
      <c r="G1624" s="8">
        <v>1</v>
      </c>
      <c r="H1624" s="7" t="s">
        <v>694</v>
      </c>
      <c r="I1624" s="8">
        <v>3</v>
      </c>
      <c r="J1624" s="8">
        <v>0</v>
      </c>
      <c r="K1624" s="8">
        <v>3</v>
      </c>
      <c r="L1624" s="9"/>
      <c r="M1624" s="9"/>
      <c r="N1624" s="9"/>
      <c r="O1624" s="9"/>
      <c r="P1624" s="9"/>
      <c r="Q1624" s="9"/>
      <c r="R1624" s="9"/>
      <c r="S1624" s="9"/>
      <c r="T1624" s="9"/>
      <c r="U1624" s="9"/>
    </row>
    <row r="1625" spans="1:21" ht="12.75" hidden="1" customHeight="1" x14ac:dyDescent="0.25">
      <c r="A1625" s="6">
        <v>1286</v>
      </c>
      <c r="B1625" s="7" t="s">
        <v>2593</v>
      </c>
      <c r="C1625" s="7" t="s">
        <v>1909</v>
      </c>
      <c r="D1625" s="7" t="str">
        <f t="shared" si="0"/>
        <v>020200012201Phần cứng máy tính</v>
      </c>
      <c r="E1625" s="7" t="s">
        <v>2594</v>
      </c>
      <c r="F1625" s="7" t="str">
        <f t="shared" si="1"/>
        <v>02020001220116CĐ_HL1_17CMT2</v>
      </c>
      <c r="G1625" s="8">
        <v>1</v>
      </c>
      <c r="H1625" s="7" t="s">
        <v>13</v>
      </c>
      <c r="I1625" s="8">
        <v>1</v>
      </c>
      <c r="J1625" s="8">
        <v>0</v>
      </c>
      <c r="K1625" s="8">
        <v>1</v>
      </c>
      <c r="L1625" s="9"/>
      <c r="M1625" s="9"/>
      <c r="N1625" s="9"/>
      <c r="O1625" s="9"/>
      <c r="P1625" s="9"/>
      <c r="Q1625" s="9"/>
      <c r="R1625" s="9"/>
      <c r="S1625" s="9"/>
      <c r="T1625" s="9"/>
      <c r="U1625" s="9"/>
    </row>
    <row r="1626" spans="1:21" ht="12.75" hidden="1" customHeight="1" x14ac:dyDescent="0.25">
      <c r="A1626" s="6">
        <v>1287</v>
      </c>
      <c r="B1626" s="7" t="s">
        <v>2595</v>
      </c>
      <c r="C1626" s="7" t="s">
        <v>2097</v>
      </c>
      <c r="D1626" s="7" t="str">
        <f t="shared" si="0"/>
        <v>020200081801Thực tập Hàn cơ bản</v>
      </c>
      <c r="E1626" s="7" t="s">
        <v>2596</v>
      </c>
      <c r="F1626" s="7" t="str">
        <f t="shared" si="1"/>
        <v>02020008180115CĐ_HL1_17CNÔ2</v>
      </c>
      <c r="G1626" s="8">
        <v>1</v>
      </c>
      <c r="H1626" s="7" t="s">
        <v>307</v>
      </c>
      <c r="I1626" s="8">
        <v>1</v>
      </c>
      <c r="J1626" s="8">
        <v>0</v>
      </c>
      <c r="K1626" s="8">
        <v>1</v>
      </c>
      <c r="L1626" s="9"/>
      <c r="M1626" s="9"/>
      <c r="N1626" s="9"/>
      <c r="O1626" s="9"/>
      <c r="P1626" s="9"/>
      <c r="Q1626" s="9"/>
      <c r="R1626" s="9"/>
      <c r="S1626" s="9"/>
      <c r="T1626" s="9"/>
      <c r="U1626" s="9"/>
    </row>
    <row r="1627" spans="1:21" ht="12.75" hidden="1" customHeight="1" x14ac:dyDescent="0.25">
      <c r="A1627" s="6">
        <v>1288</v>
      </c>
      <c r="B1627" s="7" t="s">
        <v>2597</v>
      </c>
      <c r="C1627" s="7" t="s">
        <v>303</v>
      </c>
      <c r="D1627" s="7" t="str">
        <f t="shared" si="0"/>
        <v>020200082703Vẽ kỹ thuật</v>
      </c>
      <c r="E1627" s="7" t="s">
        <v>2598</v>
      </c>
      <c r="F1627" s="7" t="str">
        <f t="shared" si="1"/>
        <v>02020008270315CĐ_HL1_17CTM3</v>
      </c>
      <c r="G1627" s="8">
        <v>1</v>
      </c>
      <c r="H1627" s="7" t="s">
        <v>304</v>
      </c>
      <c r="I1627" s="8">
        <v>2</v>
      </c>
      <c r="J1627" s="8">
        <v>0</v>
      </c>
      <c r="K1627" s="8">
        <v>2</v>
      </c>
      <c r="L1627" s="9"/>
      <c r="M1627" s="9"/>
      <c r="N1627" s="9"/>
      <c r="O1627" s="9"/>
      <c r="P1627" s="9"/>
      <c r="Q1627" s="9"/>
      <c r="R1627" s="9"/>
      <c r="S1627" s="9"/>
      <c r="T1627" s="9"/>
      <c r="U1627" s="9"/>
    </row>
    <row r="1628" spans="1:21" ht="12.75" hidden="1" customHeight="1" x14ac:dyDescent="0.25">
      <c r="A1628" s="6">
        <v>1289</v>
      </c>
      <c r="B1628" s="7" t="s">
        <v>2599</v>
      </c>
      <c r="C1628" s="7" t="s">
        <v>706</v>
      </c>
      <c r="D1628" s="7" t="str">
        <f t="shared" si="0"/>
        <v>020200005903Giáo dục thể chất 1</v>
      </c>
      <c r="E1628" s="7" t="s">
        <v>2600</v>
      </c>
      <c r="F1628" s="7" t="str">
        <f t="shared" si="1"/>
        <v>02020000590314CĐ_HL1_17KML2</v>
      </c>
      <c r="G1628" s="8">
        <v>1</v>
      </c>
      <c r="H1628" s="7" t="s">
        <v>1618</v>
      </c>
      <c r="I1628" s="8">
        <v>1</v>
      </c>
      <c r="J1628" s="8">
        <v>0</v>
      </c>
      <c r="K1628" s="8">
        <v>1</v>
      </c>
      <c r="L1628" s="9"/>
      <c r="M1628" s="9"/>
      <c r="N1628" s="9"/>
      <c r="O1628" s="9"/>
      <c r="P1628" s="9"/>
      <c r="Q1628" s="9"/>
      <c r="R1628" s="9"/>
      <c r="S1628" s="9"/>
      <c r="T1628" s="9"/>
      <c r="U1628" s="9"/>
    </row>
    <row r="1629" spans="1:21" ht="12.75" hidden="1" customHeight="1" x14ac:dyDescent="0.25">
      <c r="A1629" s="6">
        <v>1290</v>
      </c>
      <c r="B1629" s="7" t="s">
        <v>2601</v>
      </c>
      <c r="C1629" s="7" t="s">
        <v>2602</v>
      </c>
      <c r="D1629" s="7" t="str">
        <f t="shared" si="0"/>
        <v>020200022501Giáo dục thể chất 2</v>
      </c>
      <c r="E1629" s="7" t="s">
        <v>2600</v>
      </c>
      <c r="F1629" s="7" t="str">
        <f t="shared" si="1"/>
        <v>02020002250114CĐ_HL1_17KML2</v>
      </c>
      <c r="G1629" s="8">
        <v>1</v>
      </c>
      <c r="H1629" s="7" t="s">
        <v>1618</v>
      </c>
      <c r="I1629" s="8">
        <v>1</v>
      </c>
      <c r="J1629" s="8">
        <v>0</v>
      </c>
      <c r="K1629" s="8">
        <v>1</v>
      </c>
      <c r="L1629" s="9"/>
      <c r="M1629" s="9"/>
      <c r="N1629" s="9"/>
      <c r="O1629" s="9"/>
      <c r="P1629" s="9"/>
      <c r="Q1629" s="9"/>
      <c r="R1629" s="9"/>
      <c r="S1629" s="9"/>
      <c r="T1629" s="9"/>
      <c r="U1629" s="9"/>
    </row>
    <row r="1630" spans="1:21" ht="12.75" hidden="1" customHeight="1" x14ac:dyDescent="0.25">
      <c r="A1630" s="6">
        <v>1291</v>
      </c>
      <c r="B1630" s="7" t="s">
        <v>2603</v>
      </c>
      <c r="C1630" s="7" t="s">
        <v>2521</v>
      </c>
      <c r="D1630" s="7" t="str">
        <f t="shared" si="0"/>
        <v>020200074503Hình họa - Vẽ kỹ thuật</v>
      </c>
      <c r="E1630" s="7" t="s">
        <v>2604</v>
      </c>
      <c r="F1630" s="7" t="str">
        <f t="shared" si="1"/>
        <v>02020007450316CĐ_HL1_17CTM3</v>
      </c>
      <c r="G1630" s="8">
        <v>1</v>
      </c>
      <c r="H1630" s="7" t="s">
        <v>304</v>
      </c>
      <c r="I1630" s="8">
        <v>10</v>
      </c>
      <c r="J1630" s="8">
        <v>0</v>
      </c>
      <c r="K1630" s="8">
        <v>10</v>
      </c>
      <c r="L1630" s="9"/>
      <c r="M1630" s="9"/>
      <c r="N1630" s="9"/>
      <c r="O1630" s="9"/>
      <c r="P1630" s="9"/>
      <c r="Q1630" s="9"/>
      <c r="R1630" s="9"/>
      <c r="S1630" s="9"/>
      <c r="T1630" s="9"/>
      <c r="U1630" s="9"/>
    </row>
    <row r="1631" spans="1:21" ht="12.75" hidden="1" customHeight="1" x14ac:dyDescent="0.25">
      <c r="A1631" s="6">
        <v>1292</v>
      </c>
      <c r="B1631" s="7" t="s">
        <v>2605</v>
      </c>
      <c r="C1631" s="7" t="s">
        <v>2606</v>
      </c>
      <c r="D1631" s="7" t="str">
        <f t="shared" si="0"/>
        <v>020200022601Nguyên lý chi tiết máy</v>
      </c>
      <c r="E1631" s="7" t="s">
        <v>2607</v>
      </c>
      <c r="F1631" s="7" t="str">
        <f t="shared" si="1"/>
        <v>02020002260116CĐ_HL1_CK</v>
      </c>
      <c r="G1631" s="8">
        <v>1</v>
      </c>
      <c r="H1631" s="7" t="s">
        <v>562</v>
      </c>
      <c r="I1631" s="8">
        <v>27</v>
      </c>
      <c r="J1631" s="8">
        <v>0</v>
      </c>
      <c r="K1631" s="8">
        <v>27</v>
      </c>
      <c r="L1631" s="9"/>
      <c r="M1631" s="9"/>
      <c r="N1631" s="9"/>
      <c r="O1631" s="9"/>
      <c r="P1631" s="9"/>
      <c r="Q1631" s="9"/>
      <c r="R1631" s="9"/>
      <c r="S1631" s="9"/>
      <c r="T1631" s="9"/>
      <c r="U1631" s="9"/>
    </row>
    <row r="1632" spans="1:21" ht="12.75" hidden="1" customHeight="1" x14ac:dyDescent="0.25">
      <c r="A1632" s="6">
        <v>1293</v>
      </c>
      <c r="B1632" s="7" t="s">
        <v>2608</v>
      </c>
      <c r="C1632" s="7" t="s">
        <v>1597</v>
      </c>
      <c r="D1632" s="7" t="str">
        <f t="shared" si="0"/>
        <v>020200005506Động cơ đốt trong</v>
      </c>
      <c r="E1632" s="7" t="s">
        <v>2609</v>
      </c>
      <c r="F1632" s="7" t="str">
        <f t="shared" si="1"/>
        <v>02020000550616CĐ_HL1_DLUC</v>
      </c>
      <c r="G1632" s="8">
        <v>1</v>
      </c>
      <c r="H1632" s="7" t="s">
        <v>843</v>
      </c>
      <c r="I1632" s="8">
        <v>8</v>
      </c>
      <c r="J1632" s="8">
        <v>0</v>
      </c>
      <c r="K1632" s="8">
        <v>8</v>
      </c>
      <c r="L1632" s="9"/>
      <c r="M1632" s="9"/>
      <c r="N1632" s="9"/>
      <c r="O1632" s="9"/>
      <c r="P1632" s="9"/>
      <c r="Q1632" s="9"/>
      <c r="R1632" s="9"/>
      <c r="S1632" s="9"/>
      <c r="T1632" s="9"/>
      <c r="U1632" s="9"/>
    </row>
    <row r="1633" spans="1:21" ht="12.75" hidden="1" customHeight="1" x14ac:dyDescent="0.25">
      <c r="A1633" s="6">
        <v>1294</v>
      </c>
      <c r="B1633" s="7" t="s">
        <v>2610</v>
      </c>
      <c r="C1633" s="7" t="s">
        <v>2611</v>
      </c>
      <c r="D1633" s="7" t="str">
        <f t="shared" si="0"/>
        <v>020200000701Anh văn 1</v>
      </c>
      <c r="E1633" s="7" t="s">
        <v>2419</v>
      </c>
      <c r="F1633" s="7" t="str">
        <f t="shared" si="1"/>
        <v>02020000070116CĐ_HL1_KHCB</v>
      </c>
      <c r="G1633" s="8">
        <v>1</v>
      </c>
      <c r="H1633" s="7" t="s">
        <v>129</v>
      </c>
      <c r="I1633" s="8">
        <v>12</v>
      </c>
      <c r="J1633" s="8">
        <v>0</v>
      </c>
      <c r="K1633" s="8">
        <v>12</v>
      </c>
      <c r="L1633" s="9"/>
      <c r="M1633" s="9"/>
      <c r="N1633" s="9"/>
      <c r="O1633" s="9"/>
      <c r="P1633" s="9"/>
      <c r="Q1633" s="9"/>
      <c r="R1633" s="9"/>
      <c r="S1633" s="9"/>
      <c r="T1633" s="9"/>
      <c r="U1633" s="9"/>
    </row>
    <row r="1634" spans="1:21" ht="12.75" hidden="1" customHeight="1" x14ac:dyDescent="0.25">
      <c r="A1634" s="6">
        <v>1295</v>
      </c>
      <c r="B1634" s="7" t="s">
        <v>2612</v>
      </c>
      <c r="C1634" s="7" t="s">
        <v>306</v>
      </c>
      <c r="D1634" s="7" t="str">
        <f t="shared" si="0"/>
        <v>020200032303Thực tập Nguội cơ bản</v>
      </c>
      <c r="E1634" s="7" t="s">
        <v>2613</v>
      </c>
      <c r="F1634" s="7" t="str">
        <f t="shared" si="1"/>
        <v>02020003230315CĐ_HL1_17CNÔ4</v>
      </c>
      <c r="G1634" s="8">
        <v>1</v>
      </c>
      <c r="H1634" s="7" t="s">
        <v>683</v>
      </c>
      <c r="I1634" s="8">
        <v>1</v>
      </c>
      <c r="J1634" s="8">
        <v>0</v>
      </c>
      <c r="K1634" s="8">
        <v>1</v>
      </c>
      <c r="L1634" s="9"/>
      <c r="M1634" s="9"/>
      <c r="N1634" s="9"/>
      <c r="O1634" s="9"/>
      <c r="P1634" s="9"/>
      <c r="Q1634" s="9"/>
      <c r="R1634" s="9"/>
      <c r="S1634" s="9"/>
      <c r="T1634" s="9"/>
      <c r="U1634" s="9"/>
    </row>
    <row r="1635" spans="1:21" ht="12.75" hidden="1" customHeight="1" x14ac:dyDescent="0.25">
      <c r="A1635" s="6">
        <v>1296</v>
      </c>
      <c r="B1635" s="7" t="s">
        <v>2614</v>
      </c>
      <c r="C1635" s="7" t="s">
        <v>422</v>
      </c>
      <c r="D1635" s="7" t="str">
        <f t="shared" si="0"/>
        <v>020200002502Cơ sở dữ liệu</v>
      </c>
      <c r="E1635" s="7" t="s">
        <v>2615</v>
      </c>
      <c r="F1635" s="7" t="str">
        <f t="shared" si="1"/>
        <v>02020000250215CĐ_HL1_17CMT2</v>
      </c>
      <c r="G1635" s="8">
        <v>1</v>
      </c>
      <c r="H1635" s="7" t="s">
        <v>1215</v>
      </c>
      <c r="I1635" s="8">
        <v>1</v>
      </c>
      <c r="J1635" s="8">
        <v>0</v>
      </c>
      <c r="K1635" s="8">
        <v>1</v>
      </c>
      <c r="L1635" s="9"/>
      <c r="M1635" s="9"/>
      <c r="N1635" s="9"/>
      <c r="O1635" s="9"/>
      <c r="P1635" s="9"/>
      <c r="Q1635" s="9"/>
      <c r="R1635" s="9"/>
      <c r="S1635" s="9"/>
      <c r="T1635" s="9"/>
      <c r="U1635" s="9"/>
    </row>
    <row r="1636" spans="1:21" ht="12.75" hidden="1" customHeight="1" x14ac:dyDescent="0.25">
      <c r="A1636" s="6">
        <v>1297</v>
      </c>
      <c r="B1636" s="7" t="s">
        <v>2616</v>
      </c>
      <c r="C1636" s="7" t="s">
        <v>2617</v>
      </c>
      <c r="D1636" s="7" t="str">
        <f t="shared" si="0"/>
        <v>020400138401Phân tích và thiết kế hệ thống thông tin</v>
      </c>
      <c r="E1636" s="7" t="s">
        <v>2618</v>
      </c>
      <c r="F1636" s="7" t="str">
        <f t="shared" si="1"/>
        <v>02040013840117C2-QTM1</v>
      </c>
      <c r="G1636" s="8">
        <v>1</v>
      </c>
      <c r="H1636" s="7" t="s">
        <v>1215</v>
      </c>
      <c r="I1636" s="8">
        <v>12</v>
      </c>
      <c r="J1636" s="8">
        <v>0</v>
      </c>
      <c r="K1636" s="8">
        <v>12</v>
      </c>
      <c r="L1636" s="9"/>
      <c r="M1636" s="9"/>
      <c r="N1636" s="9"/>
      <c r="O1636" s="9"/>
      <c r="P1636" s="9"/>
      <c r="Q1636" s="9"/>
      <c r="R1636" s="9"/>
      <c r="S1636" s="9"/>
      <c r="T1636" s="9"/>
      <c r="U1636" s="9"/>
    </row>
    <row r="1637" spans="1:21" ht="12.75" hidden="1" customHeight="1" x14ac:dyDescent="0.25">
      <c r="A1637" s="6">
        <v>1298</v>
      </c>
      <c r="B1637" s="7" t="s">
        <v>2619</v>
      </c>
      <c r="C1637" s="7" t="s">
        <v>2620</v>
      </c>
      <c r="D1637" s="7" t="str">
        <f t="shared" si="0"/>
        <v>020400138501Quản trị mạng 1</v>
      </c>
      <c r="E1637" s="7" t="s">
        <v>2618</v>
      </c>
      <c r="F1637" s="7" t="str">
        <f t="shared" si="1"/>
        <v>02040013850117C2-QTM1</v>
      </c>
      <c r="G1637" s="8">
        <v>1</v>
      </c>
      <c r="H1637" s="7" t="s">
        <v>338</v>
      </c>
      <c r="I1637" s="8">
        <v>12</v>
      </c>
      <c r="J1637" s="8">
        <v>0</v>
      </c>
      <c r="K1637" s="8">
        <v>12</v>
      </c>
      <c r="L1637" s="9"/>
      <c r="M1637" s="9"/>
      <c r="N1637" s="9"/>
      <c r="O1637" s="9"/>
      <c r="P1637" s="9"/>
      <c r="Q1637" s="9"/>
      <c r="R1637" s="9"/>
      <c r="S1637" s="9"/>
      <c r="T1637" s="9"/>
      <c r="U1637" s="9"/>
    </row>
    <row r="1638" spans="1:21" ht="12.75" hidden="1" customHeight="1" x14ac:dyDescent="0.25">
      <c r="A1638" s="6">
        <v>1299</v>
      </c>
      <c r="B1638" s="7" t="s">
        <v>2621</v>
      </c>
      <c r="C1638" s="7" t="s">
        <v>2622</v>
      </c>
      <c r="D1638" s="7" t="str">
        <f t="shared" si="0"/>
        <v>020400138601Kỹ thuật hack</v>
      </c>
      <c r="E1638" s="7" t="s">
        <v>2618</v>
      </c>
      <c r="F1638" s="7" t="str">
        <f t="shared" si="1"/>
        <v>02040013860117C2-QTM1</v>
      </c>
      <c r="G1638" s="8">
        <v>1</v>
      </c>
      <c r="H1638" s="7" t="s">
        <v>483</v>
      </c>
      <c r="I1638" s="8">
        <v>12</v>
      </c>
      <c r="J1638" s="8">
        <v>0</v>
      </c>
      <c r="K1638" s="8">
        <v>12</v>
      </c>
      <c r="L1638" s="9"/>
      <c r="M1638" s="9"/>
      <c r="N1638" s="9"/>
      <c r="O1638" s="9"/>
      <c r="P1638" s="9"/>
      <c r="Q1638" s="9"/>
      <c r="R1638" s="9"/>
      <c r="S1638" s="9"/>
      <c r="T1638" s="9"/>
      <c r="U1638" s="9"/>
    </row>
    <row r="1639" spans="1:21" ht="12.75" hidden="1" customHeight="1" x14ac:dyDescent="0.25">
      <c r="A1639" s="6">
        <v>1300</v>
      </c>
      <c r="B1639" s="7" t="s">
        <v>2623</v>
      </c>
      <c r="C1639" s="7" t="s">
        <v>2624</v>
      </c>
      <c r="D1639" s="7" t="str">
        <f t="shared" si="0"/>
        <v>020400138701Kỹ thuật truyền thông và số liệu</v>
      </c>
      <c r="E1639" s="7" t="s">
        <v>2618</v>
      </c>
      <c r="F1639" s="7" t="str">
        <f t="shared" si="1"/>
        <v>02040013870117C2-QTM1</v>
      </c>
      <c r="G1639" s="8">
        <v>1</v>
      </c>
      <c r="H1639" s="7" t="s">
        <v>276</v>
      </c>
      <c r="I1639" s="8">
        <v>12</v>
      </c>
      <c r="J1639" s="8">
        <v>0</v>
      </c>
      <c r="K1639" s="8">
        <v>12</v>
      </c>
      <c r="L1639" s="9"/>
      <c r="M1639" s="9"/>
      <c r="N1639" s="9"/>
      <c r="O1639" s="9"/>
      <c r="P1639" s="9"/>
      <c r="Q1639" s="9"/>
      <c r="R1639" s="9"/>
      <c r="S1639" s="9"/>
      <c r="T1639" s="9"/>
      <c r="U1639" s="9"/>
    </row>
    <row r="1640" spans="1:21" ht="12.75" hidden="1" customHeight="1" x14ac:dyDescent="0.25">
      <c r="A1640" s="6">
        <v>1301</v>
      </c>
      <c r="B1640" s="7" t="s">
        <v>2625</v>
      </c>
      <c r="C1640" s="7" t="s">
        <v>566</v>
      </c>
      <c r="D1640" s="7" t="str">
        <f t="shared" si="0"/>
        <v>020400014102Sức bền vật liệu</v>
      </c>
      <c r="E1640" s="7" t="s">
        <v>2626</v>
      </c>
      <c r="F1640" s="7" t="str">
        <f t="shared" si="1"/>
        <v>02040001410217C2-CCK1</v>
      </c>
      <c r="G1640" s="8">
        <v>1</v>
      </c>
      <c r="H1640" s="7" t="s">
        <v>1845</v>
      </c>
      <c r="I1640" s="8">
        <v>29</v>
      </c>
      <c r="J1640" s="8">
        <v>0</v>
      </c>
      <c r="K1640" s="8">
        <v>29</v>
      </c>
      <c r="L1640" s="9"/>
      <c r="M1640" s="9"/>
      <c r="N1640" s="9"/>
      <c r="O1640" s="9"/>
      <c r="P1640" s="9"/>
      <c r="Q1640" s="9"/>
      <c r="R1640" s="9"/>
      <c r="S1640" s="9"/>
      <c r="T1640" s="9"/>
      <c r="U1640" s="9"/>
    </row>
    <row r="1641" spans="1:21" ht="12.75" hidden="1" customHeight="1" x14ac:dyDescent="0.25">
      <c r="A1641" s="6">
        <v>1302</v>
      </c>
      <c r="B1641" s="7" t="s">
        <v>2627</v>
      </c>
      <c r="C1641" s="7" t="s">
        <v>791</v>
      </c>
      <c r="D1641" s="7" t="str">
        <f t="shared" si="0"/>
        <v>020400076901Dung sai - Kỹ thuật đo</v>
      </c>
      <c r="E1641" s="7" t="s">
        <v>2626</v>
      </c>
      <c r="F1641" s="7" t="str">
        <f t="shared" si="1"/>
        <v>02040007690117C2-CCK1</v>
      </c>
      <c r="G1641" s="8">
        <v>1</v>
      </c>
      <c r="H1641" s="7" t="s">
        <v>680</v>
      </c>
      <c r="I1641" s="8">
        <v>29</v>
      </c>
      <c r="J1641" s="8">
        <v>0</v>
      </c>
      <c r="K1641" s="8">
        <v>29</v>
      </c>
      <c r="L1641" s="9"/>
      <c r="M1641" s="9"/>
      <c r="N1641" s="9"/>
      <c r="O1641" s="9"/>
      <c r="P1641" s="9"/>
      <c r="Q1641" s="9"/>
      <c r="R1641" s="9"/>
      <c r="S1641" s="9"/>
      <c r="T1641" s="9"/>
      <c r="U1641" s="9"/>
    </row>
    <row r="1642" spans="1:21" ht="12.75" hidden="1" customHeight="1" x14ac:dyDescent="0.25">
      <c r="A1642" s="6">
        <v>1303</v>
      </c>
      <c r="B1642" s="7" t="s">
        <v>2628</v>
      </c>
      <c r="C1642" s="7" t="s">
        <v>300</v>
      </c>
      <c r="D1642" s="7" t="str">
        <f t="shared" si="0"/>
        <v>020400119501Cơ lý thuyết</v>
      </c>
      <c r="E1642" s="7" t="s">
        <v>2626</v>
      </c>
      <c r="F1642" s="7" t="str">
        <f t="shared" si="1"/>
        <v>02040011950117C2-CCK1</v>
      </c>
      <c r="G1642" s="8">
        <v>1</v>
      </c>
      <c r="H1642" s="7" t="s">
        <v>818</v>
      </c>
      <c r="I1642" s="8">
        <v>14</v>
      </c>
      <c r="J1642" s="8">
        <v>0</v>
      </c>
      <c r="K1642" s="8">
        <v>14</v>
      </c>
      <c r="L1642" s="9"/>
      <c r="M1642" s="9"/>
      <c r="N1642" s="9"/>
      <c r="O1642" s="9"/>
      <c r="P1642" s="9"/>
      <c r="Q1642" s="9"/>
      <c r="R1642" s="9"/>
      <c r="S1642" s="9"/>
      <c r="T1642" s="9"/>
      <c r="U1642" s="9"/>
    </row>
    <row r="1643" spans="1:21" ht="12.75" hidden="1" customHeight="1" x14ac:dyDescent="0.25">
      <c r="A1643" s="6">
        <v>1304</v>
      </c>
      <c r="B1643" s="7" t="s">
        <v>2629</v>
      </c>
      <c r="C1643" s="7" t="s">
        <v>568</v>
      </c>
      <c r="D1643" s="7" t="str">
        <f t="shared" si="0"/>
        <v>020400125001Nguyên lý - Chi tiết máy</v>
      </c>
      <c r="E1643" s="7" t="s">
        <v>2626</v>
      </c>
      <c r="F1643" s="7" t="str">
        <f t="shared" si="1"/>
        <v>02040012500117C2-CCK1</v>
      </c>
      <c r="G1643" s="8">
        <v>1</v>
      </c>
      <c r="H1643" s="7" t="s">
        <v>963</v>
      </c>
      <c r="I1643" s="8">
        <v>29</v>
      </c>
      <c r="J1643" s="8">
        <v>0</v>
      </c>
      <c r="K1643" s="8">
        <v>29</v>
      </c>
      <c r="L1643" s="9"/>
      <c r="M1643" s="9"/>
      <c r="N1643" s="9"/>
      <c r="O1643" s="9"/>
      <c r="P1643" s="9"/>
      <c r="Q1643" s="9"/>
      <c r="R1643" s="9"/>
      <c r="S1643" s="9"/>
      <c r="T1643" s="9"/>
      <c r="U1643" s="9"/>
    </row>
    <row r="1644" spans="1:21" ht="12.75" hidden="1" customHeight="1" x14ac:dyDescent="0.25">
      <c r="A1644" s="6">
        <v>1305</v>
      </c>
      <c r="B1644" s="7" t="s">
        <v>2630</v>
      </c>
      <c r="C1644" s="7" t="s">
        <v>39</v>
      </c>
      <c r="D1644" s="7" t="str">
        <f t="shared" si="0"/>
        <v>020400138302Chính trị</v>
      </c>
      <c r="E1644" s="7" t="s">
        <v>2626</v>
      </c>
      <c r="F1644" s="7" t="str">
        <f t="shared" si="1"/>
        <v>02040013830217C2-CCK1</v>
      </c>
      <c r="G1644" s="8">
        <v>1</v>
      </c>
      <c r="H1644" s="7" t="s">
        <v>295</v>
      </c>
      <c r="I1644" s="8">
        <v>29</v>
      </c>
      <c r="J1644" s="8">
        <v>0</v>
      </c>
      <c r="K1644" s="8">
        <v>29</v>
      </c>
      <c r="L1644" s="9"/>
      <c r="M1644" s="9"/>
      <c r="N1644" s="9"/>
      <c r="O1644" s="9"/>
      <c r="P1644" s="9"/>
      <c r="Q1644" s="9"/>
      <c r="R1644" s="9"/>
      <c r="S1644" s="9"/>
      <c r="T1644" s="9"/>
      <c r="U1644" s="9"/>
    </row>
    <row r="1645" spans="1:21" ht="12.75" hidden="1" customHeight="1" x14ac:dyDescent="0.25">
      <c r="A1645" s="6">
        <v>1306</v>
      </c>
      <c r="B1645" s="7" t="s">
        <v>2631</v>
      </c>
      <c r="C1645" s="7" t="s">
        <v>2632</v>
      </c>
      <c r="D1645" s="7" t="str">
        <f t="shared" si="0"/>
        <v>020400139201Đồ án chi tiết máy</v>
      </c>
      <c r="E1645" s="7" t="s">
        <v>2626</v>
      </c>
      <c r="F1645" s="7" t="str">
        <f t="shared" si="1"/>
        <v>02040013920117C2-CCK1</v>
      </c>
      <c r="G1645" s="8">
        <v>1</v>
      </c>
      <c r="H1645" s="7" t="s">
        <v>963</v>
      </c>
      <c r="I1645" s="8">
        <v>29</v>
      </c>
      <c r="J1645" s="8">
        <v>0</v>
      </c>
      <c r="K1645" s="8">
        <v>29</v>
      </c>
      <c r="L1645" s="9"/>
      <c r="M1645" s="9"/>
      <c r="N1645" s="9"/>
      <c r="O1645" s="9"/>
      <c r="P1645" s="9"/>
      <c r="Q1645" s="9"/>
      <c r="R1645" s="9"/>
      <c r="S1645" s="9"/>
      <c r="T1645" s="9"/>
      <c r="U1645" s="9"/>
    </row>
    <row r="1646" spans="1:21" ht="12.75" hidden="1" customHeight="1" x14ac:dyDescent="0.25">
      <c r="A1646" s="6">
        <v>1307</v>
      </c>
      <c r="B1646" s="7" t="s">
        <v>2633</v>
      </c>
      <c r="C1646" s="7" t="s">
        <v>1575</v>
      </c>
      <c r="D1646" s="7" t="str">
        <f t="shared" si="0"/>
        <v>020400138202Giáo dục thể chất</v>
      </c>
      <c r="E1646" s="7" t="s">
        <v>2626</v>
      </c>
      <c r="F1646" s="7" t="str">
        <f t="shared" si="1"/>
        <v>02040013820217C2-CCK1</v>
      </c>
      <c r="G1646" s="8">
        <v>1</v>
      </c>
      <c r="H1646" s="7" t="s">
        <v>1618</v>
      </c>
      <c r="I1646" s="8">
        <v>29</v>
      </c>
      <c r="J1646" s="8">
        <v>0</v>
      </c>
      <c r="K1646" s="8">
        <v>29</v>
      </c>
      <c r="L1646" s="9"/>
      <c r="M1646" s="9"/>
      <c r="N1646" s="9"/>
      <c r="O1646" s="9"/>
      <c r="P1646" s="9"/>
      <c r="Q1646" s="9"/>
      <c r="R1646" s="9"/>
      <c r="S1646" s="9"/>
      <c r="T1646" s="9"/>
      <c r="U1646" s="9"/>
    </row>
    <row r="1647" spans="1:21" ht="12.75" hidden="1" customHeight="1" x14ac:dyDescent="0.25">
      <c r="A1647" s="6">
        <v>1308</v>
      </c>
      <c r="B1647" s="7" t="s">
        <v>2634</v>
      </c>
      <c r="C1647" s="7" t="s">
        <v>1597</v>
      </c>
      <c r="D1647" s="7" t="str">
        <f t="shared" si="0"/>
        <v>020400139001Động cơ đốt trong</v>
      </c>
      <c r="E1647" s="7" t="s">
        <v>2635</v>
      </c>
      <c r="F1647" s="7" t="str">
        <f t="shared" si="1"/>
        <v>02040013900117C2-CNÔ1</v>
      </c>
      <c r="G1647" s="8">
        <v>1</v>
      </c>
      <c r="H1647" s="7" t="s">
        <v>174</v>
      </c>
      <c r="I1647" s="8">
        <v>15</v>
      </c>
      <c r="J1647" s="8">
        <v>0</v>
      </c>
      <c r="K1647" s="8">
        <v>15</v>
      </c>
      <c r="L1647" s="9"/>
      <c r="M1647" s="9"/>
      <c r="N1647" s="9"/>
      <c r="O1647" s="9"/>
      <c r="P1647" s="9"/>
      <c r="Q1647" s="9"/>
      <c r="R1647" s="9"/>
      <c r="S1647" s="9"/>
      <c r="T1647" s="9"/>
      <c r="U1647" s="9"/>
    </row>
    <row r="1648" spans="1:21" ht="12.75" hidden="1" customHeight="1" x14ac:dyDescent="0.25">
      <c r="A1648" s="6">
        <v>1309</v>
      </c>
      <c r="B1648" s="7" t="s">
        <v>2636</v>
      </c>
      <c r="C1648" s="7" t="s">
        <v>2637</v>
      </c>
      <c r="D1648" s="7" t="str">
        <f t="shared" si="0"/>
        <v>020400001001Anh văn chuyên ngành CNKT điện – điện tử</v>
      </c>
      <c r="E1648" s="7" t="s">
        <v>2638</v>
      </c>
      <c r="F1648" s="7" t="str">
        <f t="shared" si="1"/>
        <v>02040000100117C2-ĐĐT1</v>
      </c>
      <c r="G1648" s="8">
        <v>1</v>
      </c>
      <c r="H1648" s="7" t="s">
        <v>224</v>
      </c>
      <c r="I1648" s="8">
        <v>24</v>
      </c>
      <c r="J1648" s="8">
        <v>0</v>
      </c>
      <c r="K1648" s="8">
        <v>24</v>
      </c>
      <c r="L1648" s="9"/>
      <c r="M1648" s="9"/>
      <c r="N1648" s="9"/>
      <c r="O1648" s="9"/>
      <c r="P1648" s="9"/>
      <c r="Q1648" s="9"/>
      <c r="R1648" s="9"/>
      <c r="S1648" s="9"/>
      <c r="T1648" s="9"/>
      <c r="U1648" s="9"/>
    </row>
    <row r="1649" spans="1:21" ht="12.75" hidden="1" customHeight="1" x14ac:dyDescent="0.25">
      <c r="A1649" s="6">
        <v>1310</v>
      </c>
      <c r="B1649" s="7" t="s">
        <v>2639</v>
      </c>
      <c r="C1649" s="7" t="s">
        <v>521</v>
      </c>
      <c r="D1649" s="7" t="str">
        <f t="shared" si="0"/>
        <v>020400009101Kỹ thuật số</v>
      </c>
      <c r="E1649" s="7" t="s">
        <v>2638</v>
      </c>
      <c r="F1649" s="7" t="str">
        <f t="shared" si="1"/>
        <v>02040000910117C2-ĐĐT1</v>
      </c>
      <c r="G1649" s="8">
        <v>1</v>
      </c>
      <c r="H1649" s="7" t="s">
        <v>62</v>
      </c>
      <c r="I1649" s="8">
        <v>24</v>
      </c>
      <c r="J1649" s="8">
        <v>0</v>
      </c>
      <c r="K1649" s="8">
        <v>24</v>
      </c>
      <c r="L1649" s="9"/>
      <c r="M1649" s="9"/>
      <c r="N1649" s="9"/>
      <c r="O1649" s="9"/>
      <c r="P1649" s="9"/>
      <c r="Q1649" s="9"/>
      <c r="R1649" s="9"/>
      <c r="S1649" s="9"/>
      <c r="T1649" s="9"/>
      <c r="U1649" s="9"/>
    </row>
    <row r="1650" spans="1:21" ht="12.75" hidden="1" customHeight="1" x14ac:dyDescent="0.25">
      <c r="A1650" s="6">
        <v>1311</v>
      </c>
      <c r="B1650" s="7" t="s">
        <v>2640</v>
      </c>
      <c r="C1650" s="7" t="s">
        <v>2641</v>
      </c>
      <c r="D1650" s="7" t="str">
        <f t="shared" si="0"/>
        <v>020400022201Vi xử lý</v>
      </c>
      <c r="E1650" s="7" t="s">
        <v>2638</v>
      </c>
      <c r="F1650" s="7" t="str">
        <f t="shared" si="1"/>
        <v>02040002220117C2-ĐĐT1</v>
      </c>
      <c r="G1650" s="8">
        <v>1</v>
      </c>
      <c r="H1650" s="7" t="s">
        <v>59</v>
      </c>
      <c r="I1650" s="8">
        <v>24</v>
      </c>
      <c r="J1650" s="8">
        <v>0</v>
      </c>
      <c r="K1650" s="8">
        <v>24</v>
      </c>
      <c r="L1650" s="9"/>
      <c r="M1650" s="9"/>
      <c r="N1650" s="9"/>
      <c r="O1650" s="9"/>
      <c r="P1650" s="9"/>
      <c r="Q1650" s="9"/>
      <c r="R1650" s="9"/>
      <c r="S1650" s="9"/>
      <c r="T1650" s="9"/>
      <c r="U1650" s="9"/>
    </row>
    <row r="1651" spans="1:21" ht="12.75" hidden="1" customHeight="1" x14ac:dyDescent="0.25">
      <c r="A1651" s="6">
        <v>1312</v>
      </c>
      <c r="B1651" s="7" t="s">
        <v>2642</v>
      </c>
      <c r="C1651" s="7" t="s">
        <v>39</v>
      </c>
      <c r="D1651" s="7" t="str">
        <f t="shared" si="0"/>
        <v>020400138304Chính trị</v>
      </c>
      <c r="E1651" s="7" t="s">
        <v>2638</v>
      </c>
      <c r="F1651" s="7" t="str">
        <f t="shared" si="1"/>
        <v>02040013830417C2-ĐĐT1</v>
      </c>
      <c r="G1651" s="8">
        <v>1</v>
      </c>
      <c r="H1651" s="7" t="s">
        <v>872</v>
      </c>
      <c r="I1651" s="8">
        <v>36</v>
      </c>
      <c r="J1651" s="8">
        <v>0</v>
      </c>
      <c r="K1651" s="8">
        <v>36</v>
      </c>
      <c r="L1651" s="9"/>
      <c r="M1651" s="9"/>
      <c r="N1651" s="9"/>
      <c r="O1651" s="9"/>
      <c r="P1651" s="9"/>
      <c r="Q1651" s="9"/>
      <c r="R1651" s="9"/>
      <c r="S1651" s="9"/>
      <c r="T1651" s="9"/>
      <c r="U1651" s="9"/>
    </row>
    <row r="1652" spans="1:21" ht="12.75" hidden="1" customHeight="1" x14ac:dyDescent="0.25">
      <c r="A1652" s="6">
        <v>1313</v>
      </c>
      <c r="B1652" s="7" t="s">
        <v>2643</v>
      </c>
      <c r="C1652" s="7" t="s">
        <v>196</v>
      </c>
      <c r="D1652" s="7" t="str">
        <f t="shared" si="0"/>
        <v>020400138801Máy điện</v>
      </c>
      <c r="E1652" s="7" t="s">
        <v>2638</v>
      </c>
      <c r="F1652" s="7" t="str">
        <f t="shared" si="1"/>
        <v>02040013880117C2-ĐĐT1</v>
      </c>
      <c r="G1652" s="8">
        <v>1</v>
      </c>
      <c r="H1652" s="7" t="s">
        <v>1422</v>
      </c>
      <c r="I1652" s="8">
        <v>24</v>
      </c>
      <c r="J1652" s="8">
        <v>0</v>
      </c>
      <c r="K1652" s="8">
        <v>24</v>
      </c>
      <c r="L1652" s="9"/>
      <c r="M1652" s="9"/>
      <c r="N1652" s="9"/>
      <c r="O1652" s="9"/>
      <c r="P1652" s="9"/>
      <c r="Q1652" s="9"/>
      <c r="R1652" s="9"/>
      <c r="S1652" s="9"/>
      <c r="T1652" s="9"/>
      <c r="U1652" s="9"/>
    </row>
    <row r="1653" spans="1:21" ht="12.75" hidden="1" customHeight="1" x14ac:dyDescent="0.25">
      <c r="A1653" s="6">
        <v>1314</v>
      </c>
      <c r="B1653" s="7" t="s">
        <v>2644</v>
      </c>
      <c r="C1653" s="7" t="s">
        <v>2645</v>
      </c>
      <c r="D1653" s="7" t="str">
        <f t="shared" si="0"/>
        <v>020400138901Kỹ thuật M&amp;E</v>
      </c>
      <c r="E1653" s="7" t="s">
        <v>2638</v>
      </c>
      <c r="F1653" s="7" t="str">
        <f t="shared" si="1"/>
        <v>02040013890117C2-ĐĐT1</v>
      </c>
      <c r="G1653" s="8">
        <v>1</v>
      </c>
      <c r="H1653" s="7" t="s">
        <v>50</v>
      </c>
      <c r="I1653" s="8">
        <v>24</v>
      </c>
      <c r="J1653" s="8">
        <v>0</v>
      </c>
      <c r="K1653" s="8">
        <v>24</v>
      </c>
      <c r="L1653" s="9"/>
      <c r="M1653" s="9"/>
      <c r="N1653" s="9"/>
      <c r="O1653" s="9"/>
      <c r="P1653" s="9"/>
      <c r="Q1653" s="9"/>
      <c r="R1653" s="9"/>
      <c r="S1653" s="9"/>
      <c r="T1653" s="9"/>
      <c r="U1653" s="9"/>
    </row>
    <row r="1654" spans="1:21" ht="12.75" hidden="1" customHeight="1" x14ac:dyDescent="0.25">
      <c r="A1654" s="6">
        <v>1315</v>
      </c>
      <c r="B1654" s="7" t="s">
        <v>2646</v>
      </c>
      <c r="C1654" s="7" t="s">
        <v>1575</v>
      </c>
      <c r="D1654" s="7" t="str">
        <f t="shared" si="0"/>
        <v>020400138204Giáo dục thể chất</v>
      </c>
      <c r="E1654" s="7" t="s">
        <v>2638</v>
      </c>
      <c r="F1654" s="7" t="str">
        <f t="shared" si="1"/>
        <v>02040013820417C2-ĐĐT1</v>
      </c>
      <c r="G1654" s="8">
        <v>1</v>
      </c>
      <c r="H1654" s="7" t="s">
        <v>1618</v>
      </c>
      <c r="I1654" s="8">
        <v>36</v>
      </c>
      <c r="J1654" s="8">
        <v>0</v>
      </c>
      <c r="K1654" s="8">
        <v>36</v>
      </c>
      <c r="L1654" s="9"/>
      <c r="M1654" s="9"/>
      <c r="N1654" s="9"/>
      <c r="O1654" s="9"/>
      <c r="P1654" s="9"/>
      <c r="Q1654" s="9"/>
      <c r="R1654" s="9"/>
      <c r="S1654" s="9"/>
      <c r="T1654" s="9"/>
      <c r="U1654" s="9"/>
    </row>
    <row r="1655" spans="1:21" ht="12.75" hidden="1" customHeight="1" x14ac:dyDescent="0.25">
      <c r="A1655" s="6">
        <v>1316</v>
      </c>
      <c r="B1655" s="7" t="s">
        <v>2647</v>
      </c>
      <c r="C1655" s="7" t="s">
        <v>381</v>
      </c>
      <c r="D1655" s="7" t="str">
        <f t="shared" si="0"/>
        <v>SHCN(12+)154Sinh hoạt chủ nhiệm</v>
      </c>
      <c r="E1655" s="7" t="s">
        <v>2626</v>
      </c>
      <c r="F1655" s="7" t="str">
        <f t="shared" si="1"/>
        <v>SHCN(12+)15417C2-CCK1</v>
      </c>
      <c r="G1655" s="8">
        <v>1</v>
      </c>
      <c r="H1655" s="7" t="s">
        <v>2648</v>
      </c>
      <c r="I1655" s="8">
        <v>29</v>
      </c>
      <c r="J1655" s="8">
        <v>0</v>
      </c>
      <c r="K1655" s="8">
        <v>29</v>
      </c>
      <c r="L1655" s="9"/>
      <c r="M1655" s="9"/>
      <c r="N1655" s="9"/>
      <c r="O1655" s="9"/>
      <c r="P1655" s="9"/>
      <c r="Q1655" s="9"/>
      <c r="R1655" s="9"/>
      <c r="S1655" s="9"/>
      <c r="T1655" s="9"/>
      <c r="U1655" s="9"/>
    </row>
    <row r="1656" spans="1:21" ht="12.75" hidden="1" customHeight="1" x14ac:dyDescent="0.25">
      <c r="A1656" s="6">
        <v>1317</v>
      </c>
      <c r="B1656" s="7" t="s">
        <v>2649</v>
      </c>
      <c r="C1656" s="7" t="s">
        <v>381</v>
      </c>
      <c r="D1656" s="7" t="str">
        <f t="shared" si="0"/>
        <v>SHCN(12+)156Sinh hoạt chủ nhiệm</v>
      </c>
      <c r="E1656" s="7" t="s">
        <v>2638</v>
      </c>
      <c r="F1656" s="7" t="str">
        <f t="shared" si="1"/>
        <v>SHCN(12+)15617C2-ĐĐT1</v>
      </c>
      <c r="G1656" s="8">
        <v>1</v>
      </c>
      <c r="H1656" s="7" t="s">
        <v>1068</v>
      </c>
      <c r="I1656" s="8">
        <v>36</v>
      </c>
      <c r="J1656" s="8">
        <v>0</v>
      </c>
      <c r="K1656" s="8">
        <v>36</v>
      </c>
      <c r="L1656" s="9"/>
      <c r="M1656" s="9"/>
      <c r="N1656" s="9"/>
      <c r="O1656" s="9"/>
      <c r="P1656" s="9"/>
      <c r="Q1656" s="9"/>
      <c r="R1656" s="9"/>
      <c r="S1656" s="9"/>
      <c r="T1656" s="9"/>
      <c r="U1656" s="9"/>
    </row>
    <row r="1657" spans="1:21" ht="12.75" hidden="1" customHeight="1" x14ac:dyDescent="0.25">
      <c r="A1657" s="6">
        <v>1318</v>
      </c>
      <c r="B1657" s="7" t="s">
        <v>2650</v>
      </c>
      <c r="C1657" s="7" t="s">
        <v>716</v>
      </c>
      <c r="D1657" s="7" t="str">
        <f t="shared" si="0"/>
        <v>020200008302Kỹ thuật điện - điện tử</v>
      </c>
      <c r="E1657" s="7" t="s">
        <v>2547</v>
      </c>
      <c r="F1657" s="7" t="str">
        <f t="shared" si="1"/>
        <v>02020000830215CĐ_HL1_ĐLUC</v>
      </c>
      <c r="G1657" s="8">
        <v>1</v>
      </c>
      <c r="H1657" s="7" t="s">
        <v>490</v>
      </c>
      <c r="I1657" s="8">
        <v>8</v>
      </c>
      <c r="J1657" s="8">
        <v>0</v>
      </c>
      <c r="K1657" s="8">
        <v>8</v>
      </c>
      <c r="L1657" s="9"/>
      <c r="M1657" s="9"/>
      <c r="N1657" s="9"/>
      <c r="O1657" s="9"/>
      <c r="P1657" s="9"/>
      <c r="Q1657" s="9"/>
      <c r="R1657" s="9"/>
      <c r="S1657" s="9"/>
      <c r="T1657" s="9"/>
      <c r="U1657" s="9"/>
    </row>
    <row r="1658" spans="1:21" ht="14.25" customHeight="1" x14ac:dyDescent="0.25">
      <c r="A1658" s="36"/>
      <c r="B1658" s="5"/>
      <c r="C1658" s="5"/>
      <c r="D1658" s="5"/>
      <c r="E1658" s="5"/>
      <c r="F1658" s="5"/>
      <c r="G1658" s="5"/>
      <c r="H1658" s="5"/>
      <c r="I1658" s="5"/>
      <c r="J1658" s="5"/>
      <c r="K1658" s="5"/>
      <c r="L1658" s="5"/>
      <c r="M1658" s="5"/>
      <c r="N1658" s="5"/>
      <c r="O1658" s="5"/>
      <c r="P1658" s="5"/>
      <c r="Q1658" s="5"/>
      <c r="R1658" s="5"/>
      <c r="S1658" s="5"/>
      <c r="T1658" s="5"/>
      <c r="U1658" s="5"/>
    </row>
    <row r="1659" spans="1:21" ht="14.25" customHeight="1" x14ac:dyDescent="0.25">
      <c r="A1659" s="36"/>
      <c r="B1659" s="5"/>
      <c r="C1659" s="5"/>
      <c r="D1659" s="5"/>
      <c r="E1659" s="5"/>
      <c r="F1659" s="5"/>
      <c r="G1659" s="5"/>
      <c r="H1659" s="5"/>
      <c r="I1659" s="5"/>
      <c r="J1659" s="5"/>
      <c r="K1659" s="5"/>
      <c r="L1659" s="5"/>
      <c r="M1659" s="5"/>
      <c r="N1659" s="5"/>
      <c r="O1659" s="5"/>
      <c r="P1659" s="5"/>
      <c r="Q1659" s="5"/>
      <c r="R1659" s="5"/>
      <c r="S1659" s="5"/>
      <c r="T1659" s="5"/>
      <c r="U1659" s="5"/>
    </row>
    <row r="1660" spans="1:21" ht="14.25" customHeight="1" x14ac:dyDescent="0.25">
      <c r="A1660" s="36"/>
      <c r="B1660" s="5"/>
      <c r="C1660" s="5"/>
      <c r="D1660" s="5"/>
      <c r="E1660" s="5"/>
      <c r="F1660" s="5"/>
      <c r="G1660" s="5"/>
      <c r="H1660" s="5"/>
      <c r="I1660" s="5"/>
      <c r="J1660" s="5"/>
      <c r="K1660" s="5"/>
      <c r="L1660" s="5"/>
      <c r="M1660" s="5"/>
      <c r="N1660" s="5"/>
      <c r="O1660" s="5"/>
      <c r="P1660" s="5"/>
      <c r="Q1660" s="5"/>
      <c r="R1660" s="5"/>
      <c r="S1660" s="5"/>
      <c r="T1660" s="5"/>
      <c r="U1660" s="5"/>
    </row>
    <row r="1661" spans="1:21" ht="14.25" customHeight="1" x14ac:dyDescent="0.25">
      <c r="A1661" s="36"/>
      <c r="B1661" s="5"/>
      <c r="C1661" s="5"/>
      <c r="D1661" s="5"/>
      <c r="E1661" s="5"/>
      <c r="F1661" s="5"/>
      <c r="G1661" s="5"/>
      <c r="H1661" s="5"/>
      <c r="I1661" s="5"/>
      <c r="J1661" s="5"/>
      <c r="K1661" s="5"/>
      <c r="L1661" s="5"/>
      <c r="M1661" s="5"/>
      <c r="N1661" s="5"/>
      <c r="O1661" s="5"/>
      <c r="P1661" s="5"/>
      <c r="Q1661" s="5"/>
      <c r="R1661" s="5"/>
      <c r="S1661" s="5"/>
      <c r="T1661" s="5"/>
      <c r="U1661" s="5"/>
    </row>
    <row r="1662" spans="1:21" ht="14.25" customHeight="1" x14ac:dyDescent="0.25">
      <c r="A1662" s="36"/>
      <c r="B1662" s="5"/>
      <c r="C1662" s="5"/>
      <c r="D1662" s="5"/>
      <c r="E1662" s="5"/>
      <c r="F1662" s="5"/>
      <c r="G1662" s="5"/>
      <c r="H1662" s="5"/>
      <c r="I1662" s="5"/>
      <c r="J1662" s="5"/>
      <c r="K1662" s="5"/>
      <c r="L1662" s="5"/>
      <c r="M1662" s="5"/>
      <c r="N1662" s="5"/>
      <c r="O1662" s="5"/>
      <c r="P1662" s="5"/>
      <c r="Q1662" s="5"/>
      <c r="R1662" s="5"/>
      <c r="S1662" s="5"/>
      <c r="T1662" s="5"/>
      <c r="U1662" s="5"/>
    </row>
    <row r="1663" spans="1:21" ht="14.25" customHeight="1" x14ac:dyDescent="0.25">
      <c r="A1663" s="36"/>
      <c r="B1663" s="5"/>
      <c r="C1663" s="5"/>
      <c r="D1663" s="5"/>
      <c r="E1663" s="5"/>
      <c r="F1663" s="5"/>
      <c r="G1663" s="5"/>
      <c r="H1663" s="5"/>
      <c r="I1663" s="5"/>
      <c r="J1663" s="5"/>
      <c r="K1663" s="5"/>
      <c r="L1663" s="5"/>
      <c r="M1663" s="5"/>
      <c r="N1663" s="5"/>
      <c r="O1663" s="5"/>
      <c r="P1663" s="5"/>
      <c r="Q1663" s="5"/>
      <c r="R1663" s="5"/>
      <c r="S1663" s="5"/>
      <c r="T1663" s="5"/>
      <c r="U1663" s="5"/>
    </row>
    <row r="1664" spans="1:21" ht="14.25" customHeight="1" x14ac:dyDescent="0.25">
      <c r="A1664" s="36"/>
      <c r="B1664" s="5"/>
      <c r="C1664" s="5"/>
      <c r="D1664" s="5"/>
      <c r="E1664" s="5"/>
      <c r="F1664" s="5"/>
      <c r="G1664" s="5"/>
      <c r="H1664" s="5"/>
      <c r="I1664" s="5"/>
      <c r="J1664" s="5"/>
      <c r="K1664" s="5"/>
      <c r="L1664" s="5"/>
      <c r="M1664" s="5"/>
      <c r="N1664" s="5"/>
      <c r="O1664" s="5"/>
      <c r="P1664" s="5"/>
      <c r="Q1664" s="5"/>
      <c r="R1664" s="5"/>
      <c r="S1664" s="5"/>
      <c r="T1664" s="5"/>
      <c r="U1664" s="5"/>
    </row>
    <row r="1665" spans="1:21" ht="14.25" customHeight="1" x14ac:dyDescent="0.25">
      <c r="A1665" s="36"/>
      <c r="B1665" s="5"/>
      <c r="C1665" s="5"/>
      <c r="D1665" s="5"/>
      <c r="E1665" s="5"/>
      <c r="F1665" s="5"/>
      <c r="G1665" s="5"/>
      <c r="H1665" s="5"/>
      <c r="I1665" s="5"/>
      <c r="J1665" s="5"/>
      <c r="K1665" s="5"/>
      <c r="L1665" s="5"/>
      <c r="M1665" s="5"/>
      <c r="N1665" s="5"/>
      <c r="O1665" s="5"/>
      <c r="P1665" s="5"/>
      <c r="Q1665" s="5"/>
      <c r="R1665" s="5"/>
      <c r="S1665" s="5"/>
      <c r="T1665" s="5"/>
      <c r="U1665" s="5"/>
    </row>
    <row r="1666" spans="1:21" ht="14.25" customHeight="1" x14ac:dyDescent="0.25">
      <c r="A1666" s="36"/>
      <c r="B1666" s="5"/>
      <c r="C1666" s="5"/>
      <c r="D1666" s="5"/>
      <c r="E1666" s="5"/>
      <c r="F1666" s="5"/>
      <c r="G1666" s="5"/>
      <c r="H1666" s="5"/>
      <c r="I1666" s="5"/>
      <c r="J1666" s="5"/>
      <c r="K1666" s="5"/>
      <c r="L1666" s="5"/>
      <c r="M1666" s="5"/>
      <c r="N1666" s="5"/>
      <c r="O1666" s="5"/>
      <c r="P1666" s="5"/>
      <c r="Q1666" s="5"/>
      <c r="R1666" s="5"/>
      <c r="S1666" s="5"/>
      <c r="T1666" s="5"/>
      <c r="U1666" s="5"/>
    </row>
    <row r="1667" spans="1:21" ht="14.25" customHeight="1" x14ac:dyDescent="0.25">
      <c r="A1667" s="36"/>
      <c r="B1667" s="5"/>
      <c r="C1667" s="5"/>
      <c r="D1667" s="5"/>
      <c r="E1667" s="5"/>
      <c r="F1667" s="5"/>
      <c r="G1667" s="5"/>
      <c r="H1667" s="5"/>
      <c r="I1667" s="5"/>
      <c r="J1667" s="5"/>
      <c r="K1667" s="5"/>
      <c r="L1667" s="5"/>
      <c r="M1667" s="5"/>
      <c r="N1667" s="5"/>
      <c r="O1667" s="5"/>
      <c r="P1667" s="5"/>
      <c r="Q1667" s="5"/>
      <c r="R1667" s="5"/>
      <c r="S1667" s="5"/>
      <c r="T1667" s="5"/>
      <c r="U1667" s="5"/>
    </row>
    <row r="1668" spans="1:21" ht="14.25" customHeight="1" x14ac:dyDescent="0.25">
      <c r="A1668" s="36"/>
      <c r="B1668" s="5"/>
      <c r="C1668" s="5"/>
      <c r="D1668" s="5"/>
      <c r="E1668" s="5"/>
      <c r="F1668" s="5"/>
      <c r="G1668" s="5"/>
      <c r="H1668" s="5"/>
      <c r="I1668" s="5"/>
      <c r="J1668" s="5"/>
      <c r="K1668" s="5"/>
      <c r="L1668" s="5"/>
      <c r="M1668" s="5"/>
      <c r="N1668" s="5"/>
      <c r="O1668" s="5"/>
      <c r="P1668" s="5"/>
      <c r="Q1668" s="5"/>
      <c r="R1668" s="5"/>
      <c r="S1668" s="5"/>
      <c r="T1668" s="5"/>
      <c r="U1668" s="5"/>
    </row>
    <row r="1669" spans="1:21" ht="14.25" customHeight="1" x14ac:dyDescent="0.25">
      <c r="A1669" s="36"/>
      <c r="B1669" s="5"/>
      <c r="C1669" s="5"/>
      <c r="D1669" s="5"/>
      <c r="E1669" s="5"/>
      <c r="F1669" s="5"/>
      <c r="G1669" s="5"/>
      <c r="H1669" s="5"/>
      <c r="I1669" s="5"/>
      <c r="J1669" s="5"/>
      <c r="K1669" s="5"/>
      <c r="L1669" s="5"/>
      <c r="M1669" s="5"/>
      <c r="N1669" s="5"/>
      <c r="O1669" s="5"/>
      <c r="P1669" s="5"/>
      <c r="Q1669" s="5"/>
      <c r="R1669" s="5"/>
      <c r="S1669" s="5"/>
      <c r="T1669" s="5"/>
      <c r="U1669" s="5"/>
    </row>
    <row r="1670" spans="1:21" ht="14.25" customHeight="1" x14ac:dyDescent="0.25">
      <c r="A1670" s="36"/>
      <c r="B1670" s="5"/>
      <c r="C1670" s="5"/>
      <c r="D1670" s="5"/>
      <c r="E1670" s="5"/>
      <c r="F1670" s="5"/>
      <c r="G1670" s="5"/>
      <c r="H1670" s="5"/>
      <c r="I1670" s="5"/>
      <c r="J1670" s="5"/>
      <c r="K1670" s="5"/>
      <c r="L1670" s="5"/>
      <c r="M1670" s="5"/>
      <c r="N1670" s="5"/>
      <c r="O1670" s="5"/>
      <c r="P1670" s="5"/>
      <c r="Q1670" s="5"/>
      <c r="R1670" s="5"/>
      <c r="S1670" s="5"/>
      <c r="T1670" s="5"/>
      <c r="U1670" s="5"/>
    </row>
    <row r="1671" spans="1:21" ht="14.25" customHeight="1" x14ac:dyDescent="0.25">
      <c r="A1671" s="36"/>
      <c r="B1671" s="5"/>
      <c r="C1671" s="5"/>
      <c r="D1671" s="5"/>
      <c r="E1671" s="5"/>
      <c r="F1671" s="5"/>
      <c r="G1671" s="5"/>
      <c r="H1671" s="5"/>
      <c r="I1671" s="5"/>
      <c r="J1671" s="5"/>
      <c r="K1671" s="5"/>
      <c r="L1671" s="5"/>
      <c r="M1671" s="5"/>
      <c r="N1671" s="5"/>
      <c r="O1671" s="5"/>
      <c r="P1671" s="5"/>
      <c r="Q1671" s="5"/>
      <c r="R1671" s="5"/>
      <c r="S1671" s="5"/>
      <c r="T1671" s="5"/>
      <c r="U1671" s="5"/>
    </row>
    <row r="1672" spans="1:21" ht="14.25" customHeight="1" x14ac:dyDescent="0.25">
      <c r="A1672" s="36"/>
      <c r="B1672" s="5"/>
      <c r="C1672" s="5"/>
      <c r="D1672" s="5"/>
      <c r="E1672" s="5"/>
      <c r="F1672" s="5"/>
      <c r="G1672" s="5"/>
      <c r="H1672" s="5"/>
      <c r="I1672" s="5"/>
      <c r="J1672" s="5"/>
      <c r="K1672" s="5"/>
      <c r="L1672" s="5"/>
      <c r="M1672" s="5"/>
      <c r="N1672" s="5"/>
      <c r="O1672" s="5"/>
      <c r="P1672" s="5"/>
      <c r="Q1672" s="5"/>
      <c r="R1672" s="5"/>
      <c r="S1672" s="5"/>
      <c r="T1672" s="5"/>
      <c r="U1672" s="5"/>
    </row>
    <row r="1673" spans="1:21" ht="14.25" customHeight="1" x14ac:dyDescent="0.25">
      <c r="A1673" s="36"/>
      <c r="B1673" s="5"/>
      <c r="C1673" s="5"/>
      <c r="D1673" s="5"/>
      <c r="E1673" s="5"/>
      <c r="F1673" s="5"/>
      <c r="G1673" s="5"/>
      <c r="H1673" s="5"/>
      <c r="I1673" s="5"/>
      <c r="J1673" s="5"/>
      <c r="K1673" s="5"/>
      <c r="L1673" s="5"/>
      <c r="M1673" s="5"/>
      <c r="N1673" s="5"/>
      <c r="O1673" s="5"/>
      <c r="P1673" s="5"/>
      <c r="Q1673" s="5"/>
      <c r="R1673" s="5"/>
      <c r="S1673" s="5"/>
      <c r="T1673" s="5"/>
      <c r="U1673" s="5"/>
    </row>
    <row r="1674" spans="1:21" ht="14.25" customHeight="1" x14ac:dyDescent="0.25">
      <c r="A1674" s="36"/>
      <c r="B1674" s="5"/>
      <c r="C1674" s="5"/>
      <c r="D1674" s="5"/>
      <c r="E1674" s="5"/>
      <c r="F1674" s="5"/>
      <c r="G1674" s="5"/>
      <c r="H1674" s="5"/>
      <c r="I1674" s="5"/>
      <c r="J1674" s="5"/>
      <c r="K1674" s="5"/>
      <c r="L1674" s="5"/>
      <c r="M1674" s="5"/>
      <c r="N1674" s="5"/>
      <c r="O1674" s="5"/>
      <c r="P1674" s="5"/>
      <c r="Q1674" s="5"/>
      <c r="R1674" s="5"/>
      <c r="S1674" s="5"/>
      <c r="T1674" s="5"/>
      <c r="U1674" s="5"/>
    </row>
    <row r="1675" spans="1:21" ht="14.25" customHeight="1" x14ac:dyDescent="0.25">
      <c r="A1675" s="36"/>
      <c r="B1675" s="5"/>
      <c r="C1675" s="5"/>
      <c r="D1675" s="5"/>
      <c r="E1675" s="5"/>
      <c r="F1675" s="5"/>
      <c r="G1675" s="5"/>
      <c r="H1675" s="5"/>
      <c r="I1675" s="5"/>
      <c r="J1675" s="5"/>
      <c r="K1675" s="5"/>
      <c r="L1675" s="5"/>
      <c r="M1675" s="5"/>
      <c r="N1675" s="5"/>
      <c r="O1675" s="5"/>
      <c r="P1675" s="5"/>
      <c r="Q1675" s="5"/>
      <c r="R1675" s="5"/>
      <c r="S1675" s="5"/>
      <c r="T1675" s="5"/>
      <c r="U1675" s="5"/>
    </row>
    <row r="1676" spans="1:21" ht="14.25" customHeight="1" x14ac:dyDescent="0.25">
      <c r="A1676" s="36"/>
      <c r="B1676" s="5"/>
      <c r="C1676" s="5"/>
      <c r="D1676" s="5"/>
      <c r="E1676" s="5"/>
      <c r="F1676" s="5"/>
      <c r="G1676" s="5"/>
      <c r="H1676" s="5"/>
      <c r="I1676" s="5"/>
      <c r="J1676" s="5"/>
      <c r="K1676" s="5"/>
      <c r="L1676" s="5"/>
      <c r="M1676" s="5"/>
      <c r="N1676" s="5"/>
      <c r="O1676" s="5"/>
      <c r="P1676" s="5"/>
      <c r="Q1676" s="5"/>
      <c r="R1676" s="5"/>
      <c r="S1676" s="5"/>
      <c r="T1676" s="5"/>
      <c r="U1676" s="5"/>
    </row>
    <row r="1677" spans="1:21" ht="14.25" customHeight="1" x14ac:dyDescent="0.25">
      <c r="A1677" s="36"/>
      <c r="B1677" s="5"/>
      <c r="C1677" s="5"/>
      <c r="D1677" s="5"/>
      <c r="E1677" s="5"/>
      <c r="F1677" s="5"/>
      <c r="G1677" s="5"/>
      <c r="H1677" s="5"/>
      <c r="I1677" s="5"/>
      <c r="J1677" s="5"/>
      <c r="K1677" s="5"/>
      <c r="L1677" s="5"/>
      <c r="M1677" s="5"/>
      <c r="N1677" s="5"/>
      <c r="O1677" s="5"/>
      <c r="P1677" s="5"/>
      <c r="Q1677" s="5"/>
      <c r="R1677" s="5"/>
      <c r="S1677" s="5"/>
      <c r="T1677" s="5"/>
      <c r="U1677" s="5"/>
    </row>
    <row r="1678" spans="1:21" ht="14.25" customHeight="1" x14ac:dyDescent="0.25">
      <c r="A1678" s="36"/>
      <c r="B1678" s="5"/>
      <c r="C1678" s="5"/>
      <c r="D1678" s="5"/>
      <c r="E1678" s="5"/>
      <c r="F1678" s="5"/>
      <c r="G1678" s="5"/>
      <c r="H1678" s="5"/>
      <c r="I1678" s="5"/>
      <c r="J1678" s="5"/>
      <c r="K1678" s="5"/>
      <c r="L1678" s="5"/>
      <c r="M1678" s="5"/>
      <c r="N1678" s="5"/>
      <c r="O1678" s="5"/>
      <c r="P1678" s="5"/>
      <c r="Q1678" s="5"/>
      <c r="R1678" s="5"/>
      <c r="S1678" s="5"/>
      <c r="T1678" s="5"/>
      <c r="U1678" s="5"/>
    </row>
    <row r="1679" spans="1:21" ht="14.25" customHeight="1" x14ac:dyDescent="0.25">
      <c r="A1679" s="36"/>
      <c r="B1679" s="5"/>
      <c r="C1679" s="5"/>
      <c r="D1679" s="5"/>
      <c r="E1679" s="5"/>
      <c r="F1679" s="5"/>
      <c r="G1679" s="5"/>
      <c r="H1679" s="5"/>
      <c r="I1679" s="5"/>
      <c r="J1679" s="5"/>
      <c r="K1679" s="5"/>
      <c r="L1679" s="5"/>
      <c r="M1679" s="5"/>
      <c r="N1679" s="5"/>
      <c r="O1679" s="5"/>
      <c r="P1679" s="5"/>
      <c r="Q1679" s="5"/>
      <c r="R1679" s="5"/>
      <c r="S1679" s="5"/>
      <c r="T1679" s="5"/>
      <c r="U1679" s="5"/>
    </row>
    <row r="1680" spans="1:21" ht="14.25" customHeight="1" x14ac:dyDescent="0.25">
      <c r="A1680" s="36"/>
      <c r="B1680" s="5"/>
      <c r="C1680" s="5"/>
      <c r="D1680" s="5"/>
      <c r="E1680" s="5"/>
      <c r="F1680" s="5"/>
      <c r="G1680" s="5"/>
      <c r="H1680" s="5"/>
      <c r="I1680" s="5"/>
      <c r="J1680" s="5"/>
      <c r="K1680" s="5"/>
      <c r="L1680" s="5"/>
      <c r="M1680" s="5"/>
      <c r="N1680" s="5"/>
      <c r="O1680" s="5"/>
      <c r="P1680" s="5"/>
      <c r="Q1680" s="5"/>
      <c r="R1680" s="5"/>
      <c r="S1680" s="5"/>
      <c r="T1680" s="5"/>
      <c r="U1680" s="5"/>
    </row>
    <row r="1681" spans="1:21" ht="14.25" customHeight="1" x14ac:dyDescent="0.25">
      <c r="A1681" s="36"/>
      <c r="B1681" s="5"/>
      <c r="C1681" s="5"/>
      <c r="D1681" s="5"/>
      <c r="E1681" s="5"/>
      <c r="F1681" s="5"/>
      <c r="G1681" s="5"/>
      <c r="H1681" s="5"/>
      <c r="I1681" s="5"/>
      <c r="J1681" s="5"/>
      <c r="K1681" s="5"/>
      <c r="L1681" s="5"/>
      <c r="M1681" s="5"/>
      <c r="N1681" s="5"/>
      <c r="O1681" s="5"/>
      <c r="P1681" s="5"/>
      <c r="Q1681" s="5"/>
      <c r="R1681" s="5"/>
      <c r="S1681" s="5"/>
      <c r="T1681" s="5"/>
      <c r="U1681" s="5"/>
    </row>
    <row r="1682" spans="1:21" ht="14.25" customHeight="1" x14ac:dyDescent="0.25">
      <c r="A1682" s="36"/>
      <c r="B1682" s="5"/>
      <c r="C1682" s="5"/>
      <c r="D1682" s="5"/>
      <c r="E1682" s="5"/>
      <c r="F1682" s="5"/>
      <c r="G1682" s="5"/>
      <c r="H1682" s="5"/>
      <c r="I1682" s="5"/>
      <c r="J1682" s="5"/>
      <c r="K1682" s="5"/>
      <c r="L1682" s="5"/>
      <c r="M1682" s="5"/>
      <c r="N1682" s="5"/>
      <c r="O1682" s="5"/>
      <c r="P1682" s="5"/>
      <c r="Q1682" s="5"/>
      <c r="R1682" s="5"/>
      <c r="S1682" s="5"/>
      <c r="T1682" s="5"/>
      <c r="U1682" s="5"/>
    </row>
    <row r="1683" spans="1:21" ht="14.25" customHeight="1" x14ac:dyDescent="0.25">
      <c r="A1683" s="36"/>
      <c r="B1683" s="5"/>
      <c r="C1683" s="5"/>
      <c r="D1683" s="5"/>
      <c r="E1683" s="5"/>
      <c r="F1683" s="5"/>
      <c r="G1683" s="5"/>
      <c r="H1683" s="5"/>
      <c r="I1683" s="5"/>
      <c r="J1683" s="5"/>
      <c r="K1683" s="5"/>
      <c r="L1683" s="5"/>
      <c r="M1683" s="5"/>
      <c r="N1683" s="5"/>
      <c r="O1683" s="5"/>
      <c r="P1683" s="5"/>
      <c r="Q1683" s="5"/>
      <c r="R1683" s="5"/>
      <c r="S1683" s="5"/>
      <c r="T1683" s="5"/>
      <c r="U1683" s="5"/>
    </row>
    <row r="1684" spans="1:21" ht="14.25" customHeight="1" x14ac:dyDescent="0.25">
      <c r="A1684" s="36"/>
      <c r="B1684" s="5"/>
      <c r="C1684" s="5"/>
      <c r="D1684" s="5"/>
      <c r="E1684" s="5"/>
      <c r="F1684" s="5"/>
      <c r="G1684" s="5"/>
      <c r="H1684" s="5"/>
      <c r="I1684" s="5"/>
      <c r="J1684" s="5"/>
      <c r="K1684" s="5"/>
      <c r="L1684" s="5"/>
      <c r="M1684" s="5"/>
      <c r="N1684" s="5"/>
      <c r="O1684" s="5"/>
      <c r="P1684" s="5"/>
      <c r="Q1684" s="5"/>
      <c r="R1684" s="5"/>
      <c r="S1684" s="5"/>
      <c r="T1684" s="5"/>
      <c r="U1684" s="5"/>
    </row>
    <row r="1685" spans="1:21" ht="14.25" customHeight="1" x14ac:dyDescent="0.25">
      <c r="A1685" s="36"/>
      <c r="B1685" s="5"/>
      <c r="C1685" s="5"/>
      <c r="D1685" s="5"/>
      <c r="E1685" s="5"/>
      <c r="F1685" s="5"/>
      <c r="G1685" s="5"/>
      <c r="H1685" s="5"/>
      <c r="I1685" s="5"/>
      <c r="J1685" s="5"/>
      <c r="K1685" s="5"/>
      <c r="L1685" s="5"/>
      <c r="M1685" s="5"/>
      <c r="N1685" s="5"/>
      <c r="O1685" s="5"/>
      <c r="P1685" s="5"/>
      <c r="Q1685" s="5"/>
      <c r="R1685" s="5"/>
      <c r="S1685" s="5"/>
      <c r="T1685" s="5"/>
      <c r="U1685" s="5"/>
    </row>
    <row r="1686" spans="1:21" ht="14.25" customHeight="1" x14ac:dyDescent="0.25">
      <c r="A1686" s="36"/>
      <c r="B1686" s="5"/>
      <c r="C1686" s="5"/>
      <c r="D1686" s="5"/>
      <c r="E1686" s="5"/>
      <c r="F1686" s="5"/>
      <c r="G1686" s="5"/>
      <c r="H1686" s="5"/>
      <c r="I1686" s="5"/>
      <c r="J1686" s="5"/>
      <c r="K1686" s="5"/>
      <c r="L1686" s="5"/>
      <c r="M1686" s="5"/>
      <c r="N1686" s="5"/>
      <c r="O1686" s="5"/>
      <c r="P1686" s="5"/>
      <c r="Q1686" s="5"/>
      <c r="R1686" s="5"/>
      <c r="S1686" s="5"/>
      <c r="T1686" s="5"/>
      <c r="U1686" s="5"/>
    </row>
    <row r="1687" spans="1:21" ht="14.25" customHeight="1" x14ac:dyDescent="0.25">
      <c r="A1687" s="36"/>
      <c r="B1687" s="5"/>
      <c r="C1687" s="5"/>
      <c r="D1687" s="5"/>
      <c r="E1687" s="5"/>
      <c r="F1687" s="5"/>
      <c r="G1687" s="5"/>
      <c r="H1687" s="5"/>
      <c r="I1687" s="5"/>
      <c r="J1687" s="5"/>
      <c r="K1687" s="5"/>
      <c r="L1687" s="5"/>
      <c r="M1687" s="5"/>
      <c r="N1687" s="5"/>
      <c r="O1687" s="5"/>
      <c r="P1687" s="5"/>
      <c r="Q1687" s="5"/>
      <c r="R1687" s="5"/>
      <c r="S1687" s="5"/>
      <c r="T1687" s="5"/>
      <c r="U1687" s="5"/>
    </row>
    <row r="1688" spans="1:21" ht="14.25" customHeight="1" x14ac:dyDescent="0.25">
      <c r="A1688" s="36"/>
      <c r="B1688" s="5"/>
      <c r="C1688" s="5"/>
      <c r="D1688" s="5"/>
      <c r="E1688" s="5"/>
      <c r="F1688" s="5"/>
      <c r="G1688" s="5"/>
      <c r="H1688" s="5"/>
      <c r="I1688" s="5"/>
      <c r="J1688" s="5"/>
      <c r="K1688" s="5"/>
      <c r="L1688" s="5"/>
      <c r="M1688" s="5"/>
      <c r="N1688" s="5"/>
      <c r="O1688" s="5"/>
      <c r="P1688" s="5"/>
      <c r="Q1688" s="5"/>
      <c r="R1688" s="5"/>
      <c r="S1688" s="5"/>
      <c r="T1688" s="5"/>
      <c r="U1688" s="5"/>
    </row>
    <row r="1689" spans="1:21" ht="14.25" customHeight="1" x14ac:dyDescent="0.25">
      <c r="A1689" s="36"/>
      <c r="B1689" s="5"/>
      <c r="C1689" s="5"/>
      <c r="D1689" s="5"/>
      <c r="E1689" s="5"/>
      <c r="F1689" s="5"/>
      <c r="G1689" s="5"/>
      <c r="H1689" s="5"/>
      <c r="I1689" s="5"/>
      <c r="J1689" s="5"/>
      <c r="K1689" s="5"/>
      <c r="L1689" s="5"/>
      <c r="M1689" s="5"/>
      <c r="N1689" s="5"/>
      <c r="O1689" s="5"/>
      <c r="P1689" s="5"/>
      <c r="Q1689" s="5"/>
      <c r="R1689" s="5"/>
      <c r="S1689" s="5"/>
      <c r="T1689" s="5"/>
      <c r="U1689" s="5"/>
    </row>
    <row r="1690" spans="1:21" ht="14.25" customHeight="1" x14ac:dyDescent="0.25">
      <c r="A1690" s="36"/>
      <c r="B1690" s="5"/>
      <c r="C1690" s="5"/>
      <c r="D1690" s="5"/>
      <c r="E1690" s="5"/>
      <c r="F1690" s="5"/>
      <c r="G1690" s="5"/>
      <c r="H1690" s="5"/>
      <c r="I1690" s="5"/>
      <c r="J1690" s="5"/>
      <c r="K1690" s="5"/>
      <c r="L1690" s="5"/>
      <c r="M1690" s="5"/>
      <c r="N1690" s="5"/>
      <c r="O1690" s="5"/>
      <c r="P1690" s="5"/>
      <c r="Q1690" s="5"/>
      <c r="R1690" s="5"/>
      <c r="S1690" s="5"/>
      <c r="T1690" s="5"/>
      <c r="U1690" s="5"/>
    </row>
    <row r="1691" spans="1:21" ht="14.25" customHeight="1" x14ac:dyDescent="0.25">
      <c r="A1691" s="36"/>
      <c r="B1691" s="5"/>
      <c r="C1691" s="5"/>
      <c r="D1691" s="5"/>
      <c r="E1691" s="5"/>
      <c r="F1691" s="5"/>
      <c r="G1691" s="5"/>
      <c r="H1691" s="5"/>
      <c r="I1691" s="5"/>
      <c r="J1691" s="5"/>
      <c r="K1691" s="5"/>
      <c r="L1691" s="5"/>
      <c r="M1691" s="5"/>
      <c r="N1691" s="5"/>
      <c r="O1691" s="5"/>
      <c r="P1691" s="5"/>
      <c r="Q1691" s="5"/>
      <c r="R1691" s="5"/>
      <c r="S1691" s="5"/>
      <c r="T1691" s="5"/>
      <c r="U1691" s="5"/>
    </row>
    <row r="1692" spans="1:21" ht="14.25" customHeight="1" x14ac:dyDescent="0.25">
      <c r="A1692" s="36"/>
      <c r="B1692" s="5"/>
      <c r="C1692" s="5"/>
      <c r="D1692" s="5"/>
      <c r="E1692" s="5"/>
      <c r="F1692" s="5"/>
      <c r="G1692" s="5"/>
      <c r="H1692" s="5"/>
      <c r="I1692" s="5"/>
      <c r="J1692" s="5"/>
      <c r="K1692" s="5"/>
      <c r="L1692" s="5"/>
      <c r="M1692" s="5"/>
      <c r="N1692" s="5"/>
      <c r="O1692" s="5"/>
      <c r="P1692" s="5"/>
      <c r="Q1692" s="5"/>
      <c r="R1692" s="5"/>
      <c r="S1692" s="5"/>
      <c r="T1692" s="5"/>
      <c r="U1692" s="5"/>
    </row>
    <row r="1693" spans="1:21" ht="14.25" customHeight="1" x14ac:dyDescent="0.25">
      <c r="A1693" s="36"/>
      <c r="B1693" s="5"/>
      <c r="C1693" s="5"/>
      <c r="D1693" s="5"/>
      <c r="E1693" s="5"/>
      <c r="F1693" s="5"/>
      <c r="G1693" s="5"/>
      <c r="H1693" s="5"/>
      <c r="I1693" s="5"/>
      <c r="J1693" s="5"/>
      <c r="K1693" s="5"/>
      <c r="L1693" s="5"/>
      <c r="M1693" s="5"/>
      <c r="N1693" s="5"/>
      <c r="O1693" s="5"/>
      <c r="P1693" s="5"/>
      <c r="Q1693" s="5"/>
      <c r="R1693" s="5"/>
      <c r="S1693" s="5"/>
      <c r="T1693" s="5"/>
      <c r="U1693" s="5"/>
    </row>
    <row r="1694" spans="1:21" ht="14.25" customHeight="1" x14ac:dyDescent="0.25">
      <c r="A1694" s="36"/>
      <c r="B1694" s="5"/>
      <c r="C1694" s="5"/>
      <c r="D1694" s="5"/>
      <c r="E1694" s="5"/>
      <c r="F1694" s="5"/>
      <c r="G1694" s="5"/>
      <c r="H1694" s="5"/>
      <c r="I1694" s="5"/>
      <c r="J1694" s="5"/>
      <c r="K1694" s="5"/>
      <c r="L1694" s="5"/>
      <c r="M1694" s="5"/>
      <c r="N1694" s="5"/>
      <c r="O1694" s="5"/>
      <c r="P1694" s="5"/>
      <c r="Q1694" s="5"/>
      <c r="R1694" s="5"/>
      <c r="S1694" s="5"/>
      <c r="T1694" s="5"/>
      <c r="U1694" s="5"/>
    </row>
    <row r="1695" spans="1:21" ht="14.25" customHeight="1" x14ac:dyDescent="0.25">
      <c r="A1695" s="36"/>
      <c r="B1695" s="5"/>
      <c r="C1695" s="5"/>
      <c r="D1695" s="5"/>
      <c r="E1695" s="5"/>
      <c r="F1695" s="5"/>
      <c r="G1695" s="5"/>
      <c r="H1695" s="5"/>
      <c r="I1695" s="5"/>
      <c r="J1695" s="5"/>
      <c r="K1695" s="5"/>
      <c r="L1695" s="5"/>
      <c r="M1695" s="5"/>
      <c r="N1695" s="5"/>
      <c r="O1695" s="5"/>
      <c r="P1695" s="5"/>
      <c r="Q1695" s="5"/>
      <c r="R1695" s="5"/>
      <c r="S1695" s="5"/>
      <c r="T1695" s="5"/>
      <c r="U1695" s="5"/>
    </row>
    <row r="1696" spans="1:21" ht="14.25" customHeight="1" x14ac:dyDescent="0.25">
      <c r="A1696" s="36"/>
      <c r="B1696" s="5"/>
      <c r="C1696" s="5"/>
      <c r="D1696" s="5"/>
      <c r="E1696" s="5"/>
      <c r="F1696" s="5"/>
      <c r="G1696" s="5"/>
      <c r="H1696" s="5"/>
      <c r="I1696" s="5"/>
      <c r="J1696" s="5"/>
      <c r="K1696" s="5"/>
      <c r="L1696" s="5"/>
      <c r="M1696" s="5"/>
      <c r="N1696" s="5"/>
      <c r="O1696" s="5"/>
      <c r="P1696" s="5"/>
      <c r="Q1696" s="5"/>
      <c r="R1696" s="5"/>
      <c r="S1696" s="5"/>
      <c r="T1696" s="5"/>
      <c r="U1696" s="5"/>
    </row>
    <row r="1697" spans="1:21" ht="14.25" customHeight="1" x14ac:dyDescent="0.25">
      <c r="A1697" s="36"/>
      <c r="B1697" s="5"/>
      <c r="C1697" s="5"/>
      <c r="D1697" s="5"/>
      <c r="E1697" s="5"/>
      <c r="F1697" s="5"/>
      <c r="G1697" s="5"/>
      <c r="H1697" s="5"/>
      <c r="I1697" s="5"/>
      <c r="J1697" s="5"/>
      <c r="K1697" s="5"/>
      <c r="L1697" s="5"/>
      <c r="M1697" s="5"/>
      <c r="N1697" s="5"/>
      <c r="O1697" s="5"/>
      <c r="P1697" s="5"/>
      <c r="Q1697" s="5"/>
      <c r="R1697" s="5"/>
      <c r="S1697" s="5"/>
      <c r="T1697" s="5"/>
      <c r="U1697" s="5"/>
    </row>
    <row r="1698" spans="1:21" ht="14.25" customHeight="1" x14ac:dyDescent="0.25">
      <c r="A1698" s="36"/>
      <c r="B1698" s="5"/>
      <c r="C1698" s="5"/>
      <c r="D1698" s="5"/>
      <c r="E1698" s="5"/>
      <c r="F1698" s="5"/>
      <c r="G1698" s="5"/>
      <c r="H1698" s="5"/>
      <c r="I1698" s="5"/>
      <c r="J1698" s="5"/>
      <c r="K1698" s="5"/>
      <c r="L1698" s="5"/>
      <c r="M1698" s="5"/>
      <c r="N1698" s="5"/>
      <c r="O1698" s="5"/>
      <c r="P1698" s="5"/>
      <c r="Q1698" s="5"/>
      <c r="R1698" s="5"/>
      <c r="S1698" s="5"/>
      <c r="T1698" s="5"/>
      <c r="U1698" s="5"/>
    </row>
    <row r="1699" spans="1:21" ht="14.25" customHeight="1" x14ac:dyDescent="0.25">
      <c r="A1699" s="36"/>
      <c r="B1699" s="5"/>
      <c r="C1699" s="5"/>
      <c r="D1699" s="5"/>
      <c r="E1699" s="5"/>
      <c r="F1699" s="5"/>
      <c r="G1699" s="5"/>
      <c r="H1699" s="5"/>
      <c r="I1699" s="5"/>
      <c r="J1699" s="5"/>
      <c r="K1699" s="5"/>
      <c r="L1699" s="5"/>
      <c r="M1699" s="5"/>
      <c r="N1699" s="5"/>
      <c r="O1699" s="5"/>
      <c r="P1699" s="5"/>
      <c r="Q1699" s="5"/>
      <c r="R1699" s="5"/>
      <c r="S1699" s="5"/>
      <c r="T1699" s="5"/>
      <c r="U1699" s="5"/>
    </row>
    <row r="1700" spans="1:21" ht="14.25" customHeight="1" x14ac:dyDescent="0.25">
      <c r="A1700" s="36"/>
      <c r="B1700" s="5"/>
      <c r="C1700" s="5"/>
      <c r="D1700" s="5"/>
      <c r="E1700" s="5"/>
      <c r="F1700" s="5"/>
      <c r="G1700" s="5"/>
      <c r="H1700" s="5"/>
      <c r="I1700" s="5"/>
      <c r="J1700" s="5"/>
      <c r="K1700" s="5"/>
      <c r="L1700" s="5"/>
      <c r="M1700" s="5"/>
      <c r="N1700" s="5"/>
      <c r="O1700" s="5"/>
      <c r="P1700" s="5"/>
      <c r="Q1700" s="5"/>
      <c r="R1700" s="5"/>
      <c r="S1700" s="5"/>
      <c r="T1700" s="5"/>
      <c r="U1700" s="5"/>
    </row>
    <row r="1701" spans="1:21" ht="14.25" customHeight="1" x14ac:dyDescent="0.25">
      <c r="A1701" s="36"/>
      <c r="B1701" s="5"/>
      <c r="C1701" s="5"/>
      <c r="D1701" s="5"/>
      <c r="E1701" s="5"/>
      <c r="F1701" s="5"/>
      <c r="G1701" s="5"/>
      <c r="H1701" s="5"/>
      <c r="I1701" s="5"/>
      <c r="J1701" s="5"/>
      <c r="K1701" s="5"/>
      <c r="L1701" s="5"/>
      <c r="M1701" s="5"/>
      <c r="N1701" s="5"/>
      <c r="O1701" s="5"/>
      <c r="P1701" s="5"/>
      <c r="Q1701" s="5"/>
      <c r="R1701" s="5"/>
      <c r="S1701" s="5"/>
      <c r="T1701" s="5"/>
      <c r="U1701" s="5"/>
    </row>
    <row r="1702" spans="1:21" ht="14.25" customHeight="1" x14ac:dyDescent="0.25">
      <c r="A1702" s="36"/>
      <c r="B1702" s="5"/>
      <c r="C1702" s="5"/>
      <c r="D1702" s="5"/>
      <c r="E1702" s="5"/>
      <c r="F1702" s="5"/>
      <c r="G1702" s="5"/>
      <c r="H1702" s="5"/>
      <c r="I1702" s="5"/>
      <c r="J1702" s="5"/>
      <c r="K1702" s="5"/>
      <c r="L1702" s="5"/>
      <c r="M1702" s="5"/>
      <c r="N1702" s="5"/>
      <c r="O1702" s="5"/>
      <c r="P1702" s="5"/>
      <c r="Q1702" s="5"/>
      <c r="R1702" s="5"/>
      <c r="S1702" s="5"/>
      <c r="T1702" s="5"/>
      <c r="U1702" s="5"/>
    </row>
    <row r="1703" spans="1:21" ht="14.25" customHeight="1" x14ac:dyDescent="0.25">
      <c r="A1703" s="36"/>
      <c r="B1703" s="5"/>
      <c r="C1703" s="5"/>
      <c r="D1703" s="5"/>
      <c r="E1703" s="5"/>
      <c r="F1703" s="5"/>
      <c r="G1703" s="5"/>
      <c r="H1703" s="5"/>
      <c r="I1703" s="5"/>
      <c r="J1703" s="5"/>
      <c r="K1703" s="5"/>
      <c r="L1703" s="5"/>
      <c r="M1703" s="5"/>
      <c r="N1703" s="5"/>
      <c r="O1703" s="5"/>
      <c r="P1703" s="5"/>
      <c r="Q1703" s="5"/>
      <c r="R1703" s="5"/>
      <c r="S1703" s="5"/>
      <c r="T1703" s="5"/>
      <c r="U1703" s="5"/>
    </row>
    <row r="1704" spans="1:21" ht="14.25" customHeight="1" x14ac:dyDescent="0.25">
      <c r="A1704" s="36"/>
      <c r="B1704" s="5"/>
      <c r="C1704" s="5"/>
      <c r="D1704" s="5"/>
      <c r="E1704" s="5"/>
      <c r="F1704" s="5"/>
      <c r="G1704" s="5"/>
      <c r="H1704" s="5"/>
      <c r="I1704" s="5"/>
      <c r="J1704" s="5"/>
      <c r="K1704" s="5"/>
      <c r="L1704" s="5"/>
      <c r="M1704" s="5"/>
      <c r="N1704" s="5"/>
      <c r="O1704" s="5"/>
      <c r="P1704" s="5"/>
      <c r="Q1704" s="5"/>
      <c r="R1704" s="5"/>
      <c r="S1704" s="5"/>
      <c r="T1704" s="5"/>
      <c r="U1704" s="5"/>
    </row>
    <row r="1705" spans="1:21" ht="14.25" customHeight="1" x14ac:dyDescent="0.25">
      <c r="A1705" s="36"/>
      <c r="B1705" s="5"/>
      <c r="C1705" s="5"/>
      <c r="D1705" s="5"/>
      <c r="E1705" s="5"/>
      <c r="F1705" s="5"/>
      <c r="G1705" s="5"/>
      <c r="H1705" s="5"/>
      <c r="I1705" s="5"/>
      <c r="J1705" s="5"/>
      <c r="K1705" s="5"/>
      <c r="L1705" s="5"/>
      <c r="M1705" s="5"/>
      <c r="N1705" s="5"/>
      <c r="O1705" s="5"/>
      <c r="P1705" s="5"/>
      <c r="Q1705" s="5"/>
      <c r="R1705" s="5"/>
      <c r="S1705" s="5"/>
      <c r="T1705" s="5"/>
      <c r="U1705" s="5"/>
    </row>
    <row r="1706" spans="1:21" ht="14.25" customHeight="1" x14ac:dyDescent="0.25">
      <c r="A1706" s="36"/>
      <c r="B1706" s="5"/>
      <c r="C1706" s="5"/>
      <c r="D1706" s="5"/>
      <c r="E1706" s="5"/>
      <c r="F1706" s="5"/>
      <c r="G1706" s="5"/>
      <c r="H1706" s="5"/>
      <c r="I1706" s="5"/>
      <c r="J1706" s="5"/>
      <c r="K1706" s="5"/>
      <c r="L1706" s="5"/>
      <c r="M1706" s="5"/>
      <c r="N1706" s="5"/>
      <c r="O1706" s="5"/>
      <c r="P1706" s="5"/>
      <c r="Q1706" s="5"/>
      <c r="R1706" s="5"/>
      <c r="S1706" s="5"/>
      <c r="T1706" s="5"/>
      <c r="U1706" s="5"/>
    </row>
    <row r="1707" spans="1:21" ht="14.25" customHeight="1" x14ac:dyDescent="0.25">
      <c r="A1707" s="36"/>
      <c r="B1707" s="5"/>
      <c r="C1707" s="5"/>
      <c r="D1707" s="5"/>
      <c r="E1707" s="5"/>
      <c r="F1707" s="5"/>
      <c r="G1707" s="5"/>
      <c r="H1707" s="5"/>
      <c r="I1707" s="5"/>
      <c r="J1707" s="5"/>
      <c r="K1707" s="5"/>
      <c r="L1707" s="5"/>
      <c r="M1707" s="5"/>
      <c r="N1707" s="5"/>
      <c r="O1707" s="5"/>
      <c r="P1707" s="5"/>
      <c r="Q1707" s="5"/>
      <c r="R1707" s="5"/>
      <c r="S1707" s="5"/>
      <c r="T1707" s="5"/>
      <c r="U1707" s="5"/>
    </row>
    <row r="1708" spans="1:21" ht="14.25" customHeight="1" x14ac:dyDescent="0.25">
      <c r="A1708" s="36"/>
      <c r="B1708" s="5"/>
      <c r="C1708" s="5"/>
      <c r="D1708" s="5"/>
      <c r="E1708" s="5"/>
      <c r="F1708" s="5"/>
      <c r="G1708" s="5"/>
      <c r="H1708" s="5"/>
      <c r="I1708" s="5"/>
      <c r="J1708" s="5"/>
      <c r="K1708" s="5"/>
      <c r="L1708" s="5"/>
      <c r="M1708" s="5"/>
      <c r="N1708" s="5"/>
      <c r="O1708" s="5"/>
      <c r="P1708" s="5"/>
      <c r="Q1708" s="5"/>
      <c r="R1708" s="5"/>
      <c r="S1708" s="5"/>
      <c r="T1708" s="5"/>
      <c r="U1708" s="5"/>
    </row>
    <row r="1709" spans="1:21" ht="14.25" customHeight="1" x14ac:dyDescent="0.25">
      <c r="A1709" s="36"/>
      <c r="B1709" s="5"/>
      <c r="C1709" s="5"/>
      <c r="D1709" s="5"/>
      <c r="E1709" s="5"/>
      <c r="F1709" s="5"/>
      <c r="G1709" s="5"/>
      <c r="H1709" s="5"/>
      <c r="I1709" s="5"/>
      <c r="J1709" s="5"/>
      <c r="K1709" s="5"/>
      <c r="L1709" s="5"/>
      <c r="M1709" s="5"/>
      <c r="N1709" s="5"/>
      <c r="O1709" s="5"/>
      <c r="P1709" s="5"/>
      <c r="Q1709" s="5"/>
      <c r="R1709" s="5"/>
      <c r="S1709" s="5"/>
      <c r="T1709" s="5"/>
      <c r="U1709" s="5"/>
    </row>
    <row r="1710" spans="1:21" ht="14.25" customHeight="1" x14ac:dyDescent="0.25">
      <c r="A1710" s="36"/>
      <c r="B1710" s="5"/>
      <c r="C1710" s="5"/>
      <c r="D1710" s="5"/>
      <c r="E1710" s="5"/>
      <c r="F1710" s="5"/>
      <c r="G1710" s="5"/>
      <c r="H1710" s="5"/>
      <c r="I1710" s="5"/>
      <c r="J1710" s="5"/>
      <c r="K1710" s="5"/>
      <c r="L1710" s="5"/>
      <c r="M1710" s="5"/>
      <c r="N1710" s="5"/>
      <c r="O1710" s="5"/>
      <c r="P1710" s="5"/>
      <c r="Q1710" s="5"/>
      <c r="R1710" s="5"/>
      <c r="S1710" s="5"/>
      <c r="T1710" s="5"/>
      <c r="U1710" s="5"/>
    </row>
    <row r="1711" spans="1:21" ht="14.25" customHeight="1" x14ac:dyDescent="0.25">
      <c r="A1711" s="36"/>
      <c r="B1711" s="5"/>
      <c r="C1711" s="5"/>
      <c r="D1711" s="5"/>
      <c r="E1711" s="5"/>
      <c r="F1711" s="5"/>
      <c r="G1711" s="5"/>
      <c r="H1711" s="5"/>
      <c r="I1711" s="5"/>
      <c r="J1711" s="5"/>
      <c r="K1711" s="5"/>
      <c r="L1711" s="5"/>
      <c r="M1711" s="5"/>
      <c r="N1711" s="5"/>
      <c r="O1711" s="5"/>
      <c r="P1711" s="5"/>
      <c r="Q1711" s="5"/>
      <c r="R1711" s="5"/>
      <c r="S1711" s="5"/>
      <c r="T1711" s="5"/>
      <c r="U1711" s="5"/>
    </row>
    <row r="1712" spans="1:21" ht="14.25" customHeight="1" x14ac:dyDescent="0.25">
      <c r="A1712" s="36"/>
      <c r="B1712" s="5"/>
      <c r="C1712" s="5"/>
      <c r="D1712" s="5"/>
      <c r="E1712" s="5"/>
      <c r="F1712" s="5"/>
      <c r="G1712" s="5"/>
      <c r="H1712" s="5"/>
      <c r="I1712" s="5"/>
      <c r="J1712" s="5"/>
      <c r="K1712" s="5"/>
      <c r="L1712" s="5"/>
      <c r="M1712" s="5"/>
      <c r="N1712" s="5"/>
      <c r="O1712" s="5"/>
      <c r="P1712" s="5"/>
      <c r="Q1712" s="5"/>
      <c r="R1712" s="5"/>
      <c r="S1712" s="5"/>
      <c r="T1712" s="5"/>
      <c r="U1712" s="5"/>
    </row>
    <row r="1713" spans="1:21" ht="14.25" customHeight="1" x14ac:dyDescent="0.25">
      <c r="A1713" s="36"/>
      <c r="B1713" s="5"/>
      <c r="C1713" s="5"/>
      <c r="D1713" s="5"/>
      <c r="E1713" s="5"/>
      <c r="F1713" s="5"/>
      <c r="G1713" s="5"/>
      <c r="H1713" s="5"/>
      <c r="I1713" s="5"/>
      <c r="J1713" s="5"/>
      <c r="K1713" s="5"/>
      <c r="L1713" s="5"/>
      <c r="M1713" s="5"/>
      <c r="N1713" s="5"/>
      <c r="O1713" s="5"/>
      <c r="P1713" s="5"/>
      <c r="Q1713" s="5"/>
      <c r="R1713" s="5"/>
      <c r="S1713" s="5"/>
      <c r="T1713" s="5"/>
      <c r="U1713" s="5"/>
    </row>
    <row r="1714" spans="1:21" ht="14.25" customHeight="1" x14ac:dyDescent="0.25">
      <c r="A1714" s="36"/>
      <c r="B1714" s="5"/>
      <c r="C1714" s="5"/>
      <c r="D1714" s="5"/>
      <c r="E1714" s="5"/>
      <c r="F1714" s="5"/>
      <c r="G1714" s="5"/>
      <c r="H1714" s="5"/>
      <c r="I1714" s="5"/>
      <c r="J1714" s="5"/>
      <c r="K1714" s="5"/>
      <c r="L1714" s="5"/>
      <c r="M1714" s="5"/>
      <c r="N1714" s="5"/>
      <c r="O1714" s="5"/>
      <c r="P1714" s="5"/>
      <c r="Q1714" s="5"/>
      <c r="R1714" s="5"/>
      <c r="S1714" s="5"/>
      <c r="T1714" s="5"/>
      <c r="U1714" s="5"/>
    </row>
    <row r="1715" spans="1:21" ht="14.25" customHeight="1" x14ac:dyDescent="0.25">
      <c r="A1715" s="36"/>
      <c r="B1715" s="5"/>
      <c r="C1715" s="5"/>
      <c r="D1715" s="5"/>
      <c r="E1715" s="5"/>
      <c r="F1715" s="5"/>
      <c r="G1715" s="5"/>
      <c r="H1715" s="5"/>
      <c r="I1715" s="5"/>
      <c r="J1715" s="5"/>
      <c r="K1715" s="5"/>
      <c r="L1715" s="5"/>
      <c r="M1715" s="5"/>
      <c r="N1715" s="5"/>
      <c r="O1715" s="5"/>
      <c r="P1715" s="5"/>
      <c r="Q1715" s="5"/>
      <c r="R1715" s="5"/>
      <c r="S1715" s="5"/>
      <c r="T1715" s="5"/>
      <c r="U1715" s="5"/>
    </row>
    <row r="1716" spans="1:21" ht="14.25" customHeight="1" x14ac:dyDescent="0.25">
      <c r="A1716" s="36"/>
      <c r="B1716" s="5"/>
      <c r="C1716" s="5"/>
      <c r="D1716" s="5"/>
      <c r="E1716" s="5"/>
      <c r="F1716" s="5"/>
      <c r="G1716" s="5"/>
      <c r="H1716" s="5"/>
      <c r="I1716" s="5"/>
      <c r="J1716" s="5"/>
      <c r="K1716" s="5"/>
      <c r="L1716" s="5"/>
      <c r="M1716" s="5"/>
      <c r="N1716" s="5"/>
      <c r="O1716" s="5"/>
      <c r="P1716" s="5"/>
      <c r="Q1716" s="5"/>
      <c r="R1716" s="5"/>
      <c r="S1716" s="5"/>
      <c r="T1716" s="5"/>
      <c r="U1716" s="5"/>
    </row>
    <row r="1717" spans="1:21" ht="14.25" customHeight="1" x14ac:dyDescent="0.25">
      <c r="A1717" s="36"/>
      <c r="B1717" s="5"/>
      <c r="C1717" s="5"/>
      <c r="D1717" s="5"/>
      <c r="E1717" s="5"/>
      <c r="F1717" s="5"/>
      <c r="G1717" s="5"/>
      <c r="H1717" s="5"/>
      <c r="I1717" s="5"/>
      <c r="J1717" s="5"/>
      <c r="K1717" s="5"/>
      <c r="L1717" s="5"/>
      <c r="M1717" s="5"/>
      <c r="N1717" s="5"/>
      <c r="O1717" s="5"/>
      <c r="P1717" s="5"/>
      <c r="Q1717" s="5"/>
      <c r="R1717" s="5"/>
      <c r="S1717" s="5"/>
      <c r="T1717" s="5"/>
      <c r="U1717" s="5"/>
    </row>
    <row r="1718" spans="1:21" ht="14.25" customHeight="1" x14ac:dyDescent="0.25">
      <c r="A1718" s="36"/>
      <c r="B1718" s="5"/>
      <c r="C1718" s="5"/>
      <c r="D1718" s="5"/>
      <c r="E1718" s="5"/>
      <c r="F1718" s="5"/>
      <c r="G1718" s="5"/>
      <c r="H1718" s="5"/>
      <c r="I1718" s="5"/>
      <c r="J1718" s="5"/>
      <c r="K1718" s="5"/>
      <c r="L1718" s="5"/>
      <c r="M1718" s="5"/>
      <c r="N1718" s="5"/>
      <c r="O1718" s="5"/>
      <c r="P1718" s="5"/>
      <c r="Q1718" s="5"/>
      <c r="R1718" s="5"/>
      <c r="S1718" s="5"/>
      <c r="T1718" s="5"/>
      <c r="U1718" s="5"/>
    </row>
    <row r="1719" spans="1:21" ht="14.25" customHeight="1" x14ac:dyDescent="0.25">
      <c r="A1719" s="36"/>
      <c r="B1719" s="5"/>
      <c r="C1719" s="5"/>
      <c r="D1719" s="5"/>
      <c r="E1719" s="5"/>
      <c r="F1719" s="5"/>
      <c r="G1719" s="5"/>
      <c r="H1719" s="5"/>
      <c r="I1719" s="5"/>
      <c r="J1719" s="5"/>
      <c r="K1719" s="5"/>
      <c r="L1719" s="5"/>
      <c r="M1719" s="5"/>
      <c r="N1719" s="5"/>
      <c r="O1719" s="5"/>
      <c r="P1719" s="5"/>
      <c r="Q1719" s="5"/>
      <c r="R1719" s="5"/>
      <c r="S1719" s="5"/>
      <c r="T1719" s="5"/>
      <c r="U1719" s="5"/>
    </row>
    <row r="1720" spans="1:21" ht="14.25" customHeight="1" x14ac:dyDescent="0.25">
      <c r="A1720" s="36"/>
      <c r="B1720" s="5"/>
      <c r="C1720" s="5"/>
      <c r="D1720" s="5"/>
      <c r="E1720" s="5"/>
      <c r="F1720" s="5"/>
      <c r="G1720" s="5"/>
      <c r="H1720" s="5"/>
      <c r="I1720" s="5"/>
      <c r="J1720" s="5"/>
      <c r="K1720" s="5"/>
      <c r="L1720" s="5"/>
      <c r="M1720" s="5"/>
      <c r="N1720" s="5"/>
      <c r="O1720" s="5"/>
      <c r="P1720" s="5"/>
      <c r="Q1720" s="5"/>
      <c r="R1720" s="5"/>
      <c r="S1720" s="5"/>
      <c r="T1720" s="5"/>
      <c r="U1720" s="5"/>
    </row>
    <row r="1721" spans="1:21" ht="14.25" customHeight="1" x14ac:dyDescent="0.25">
      <c r="A1721" s="36"/>
      <c r="B1721" s="5"/>
      <c r="C1721" s="5"/>
      <c r="D1721" s="5"/>
      <c r="E1721" s="5"/>
      <c r="F1721" s="5"/>
      <c r="G1721" s="5"/>
      <c r="H1721" s="5"/>
      <c r="I1721" s="5"/>
      <c r="J1721" s="5"/>
      <c r="K1721" s="5"/>
      <c r="L1721" s="5"/>
      <c r="M1721" s="5"/>
      <c r="N1721" s="5"/>
      <c r="O1721" s="5"/>
      <c r="P1721" s="5"/>
      <c r="Q1721" s="5"/>
      <c r="R1721" s="5"/>
      <c r="S1721" s="5"/>
      <c r="T1721" s="5"/>
      <c r="U1721" s="5"/>
    </row>
    <row r="1722" spans="1:21" ht="14.25" customHeight="1" x14ac:dyDescent="0.25">
      <c r="A1722" s="36"/>
      <c r="B1722" s="5"/>
      <c r="C1722" s="5"/>
      <c r="D1722" s="5"/>
      <c r="E1722" s="5"/>
      <c r="F1722" s="5"/>
      <c r="G1722" s="5"/>
      <c r="H1722" s="5"/>
      <c r="I1722" s="5"/>
      <c r="J1722" s="5"/>
      <c r="K1722" s="5"/>
      <c r="L1722" s="5"/>
      <c r="M1722" s="5"/>
      <c r="N1722" s="5"/>
      <c r="O1722" s="5"/>
      <c r="P1722" s="5"/>
      <c r="Q1722" s="5"/>
      <c r="R1722" s="5"/>
      <c r="S1722" s="5"/>
      <c r="T1722" s="5"/>
      <c r="U1722" s="5"/>
    </row>
    <row r="1723" spans="1:21" ht="14.25" customHeight="1" x14ac:dyDescent="0.25">
      <c r="A1723" s="36"/>
      <c r="B1723" s="5"/>
      <c r="C1723" s="5"/>
      <c r="D1723" s="5"/>
      <c r="E1723" s="5"/>
      <c r="F1723" s="5"/>
      <c r="G1723" s="5"/>
      <c r="H1723" s="5"/>
      <c r="I1723" s="5"/>
      <c r="J1723" s="5"/>
      <c r="K1723" s="5"/>
      <c r="L1723" s="5"/>
      <c r="M1723" s="5"/>
      <c r="N1723" s="5"/>
      <c r="O1723" s="5"/>
      <c r="P1723" s="5"/>
      <c r="Q1723" s="5"/>
      <c r="R1723" s="5"/>
      <c r="S1723" s="5"/>
      <c r="T1723" s="5"/>
      <c r="U1723" s="5"/>
    </row>
    <row r="1724" spans="1:21" ht="14.25" customHeight="1" x14ac:dyDescent="0.25">
      <c r="A1724" s="36"/>
      <c r="B1724" s="5"/>
      <c r="C1724" s="5"/>
      <c r="D1724" s="5"/>
      <c r="E1724" s="5"/>
      <c r="F1724" s="5"/>
      <c r="G1724" s="5"/>
      <c r="H1724" s="5"/>
      <c r="I1724" s="5"/>
      <c r="J1724" s="5"/>
      <c r="K1724" s="5"/>
      <c r="L1724" s="5"/>
      <c r="M1724" s="5"/>
      <c r="N1724" s="5"/>
      <c r="O1724" s="5"/>
      <c r="P1724" s="5"/>
      <c r="Q1724" s="5"/>
      <c r="R1724" s="5"/>
      <c r="S1724" s="5"/>
      <c r="T1724" s="5"/>
      <c r="U1724" s="5"/>
    </row>
    <row r="1725" spans="1:21" ht="14.25" customHeight="1" x14ac:dyDescent="0.25">
      <c r="A1725" s="36"/>
      <c r="B1725" s="5"/>
      <c r="C1725" s="5"/>
      <c r="D1725" s="5"/>
      <c r="E1725" s="5"/>
      <c r="F1725" s="5"/>
      <c r="G1725" s="5"/>
      <c r="H1725" s="5"/>
      <c r="I1725" s="5"/>
      <c r="J1725" s="5"/>
      <c r="K1725" s="5"/>
      <c r="L1725" s="5"/>
      <c r="M1725" s="5"/>
      <c r="N1725" s="5"/>
      <c r="O1725" s="5"/>
      <c r="P1725" s="5"/>
      <c r="Q1725" s="5"/>
      <c r="R1725" s="5"/>
      <c r="S1725" s="5"/>
      <c r="T1725" s="5"/>
      <c r="U1725" s="5"/>
    </row>
    <row r="1726" spans="1:21" ht="14.25" customHeight="1" x14ac:dyDescent="0.25">
      <c r="A1726" s="36"/>
      <c r="B1726" s="5"/>
      <c r="C1726" s="5"/>
      <c r="D1726" s="5"/>
      <c r="E1726" s="5"/>
      <c r="F1726" s="5"/>
      <c r="G1726" s="5"/>
      <c r="H1726" s="5"/>
      <c r="I1726" s="5"/>
      <c r="J1726" s="5"/>
      <c r="K1726" s="5"/>
      <c r="L1726" s="5"/>
      <c r="M1726" s="5"/>
      <c r="N1726" s="5"/>
      <c r="O1726" s="5"/>
      <c r="P1726" s="5"/>
      <c r="Q1726" s="5"/>
      <c r="R1726" s="5"/>
      <c r="S1726" s="5"/>
      <c r="T1726" s="5"/>
      <c r="U1726" s="5"/>
    </row>
    <row r="1727" spans="1:21" ht="14.25" customHeight="1" x14ac:dyDescent="0.25">
      <c r="A1727" s="36"/>
      <c r="B1727" s="5"/>
      <c r="C1727" s="5"/>
      <c r="D1727" s="5"/>
      <c r="E1727" s="5"/>
      <c r="F1727" s="5"/>
      <c r="G1727" s="5"/>
      <c r="H1727" s="5"/>
      <c r="I1727" s="5"/>
      <c r="J1727" s="5"/>
      <c r="K1727" s="5"/>
      <c r="L1727" s="5"/>
      <c r="M1727" s="5"/>
      <c r="N1727" s="5"/>
      <c r="O1727" s="5"/>
      <c r="P1727" s="5"/>
      <c r="Q1727" s="5"/>
      <c r="R1727" s="5"/>
      <c r="S1727" s="5"/>
      <c r="T1727" s="5"/>
      <c r="U1727" s="5"/>
    </row>
    <row r="1728" spans="1:21" ht="14.25" customHeight="1" x14ac:dyDescent="0.25">
      <c r="A1728" s="36"/>
      <c r="B1728" s="5"/>
      <c r="C1728" s="5"/>
      <c r="D1728" s="5"/>
      <c r="E1728" s="5"/>
      <c r="F1728" s="5"/>
      <c r="G1728" s="5"/>
      <c r="H1728" s="5"/>
      <c r="I1728" s="5"/>
      <c r="J1728" s="5"/>
      <c r="K1728" s="5"/>
      <c r="L1728" s="5"/>
      <c r="M1728" s="5"/>
      <c r="N1728" s="5"/>
      <c r="O1728" s="5"/>
      <c r="P1728" s="5"/>
      <c r="Q1728" s="5"/>
      <c r="R1728" s="5"/>
      <c r="S1728" s="5"/>
      <c r="T1728" s="5"/>
      <c r="U1728" s="5"/>
    </row>
    <row r="1729" spans="1:21" ht="14.25" customHeight="1" x14ac:dyDescent="0.25">
      <c r="A1729" s="36"/>
      <c r="B1729" s="5"/>
      <c r="C1729" s="5"/>
      <c r="D1729" s="5"/>
      <c r="E1729" s="5"/>
      <c r="F1729" s="5"/>
      <c r="G1729" s="5"/>
      <c r="H1729" s="5"/>
      <c r="I1729" s="5"/>
      <c r="J1729" s="5"/>
      <c r="K1729" s="5"/>
      <c r="L1729" s="5"/>
      <c r="M1729" s="5"/>
      <c r="N1729" s="5"/>
      <c r="O1729" s="5"/>
      <c r="P1729" s="5"/>
      <c r="Q1729" s="5"/>
      <c r="R1729" s="5"/>
      <c r="S1729" s="5"/>
      <c r="T1729" s="5"/>
      <c r="U1729" s="5"/>
    </row>
    <row r="1730" spans="1:21" ht="14.25" customHeight="1" x14ac:dyDescent="0.25">
      <c r="A1730" s="36"/>
      <c r="B1730" s="5"/>
      <c r="C1730" s="5"/>
      <c r="D1730" s="5"/>
      <c r="E1730" s="5"/>
      <c r="F1730" s="5"/>
      <c r="G1730" s="5"/>
      <c r="H1730" s="5"/>
      <c r="I1730" s="5"/>
      <c r="J1730" s="5"/>
      <c r="K1730" s="5"/>
      <c r="L1730" s="5"/>
      <c r="M1730" s="5"/>
      <c r="N1730" s="5"/>
      <c r="O1730" s="5"/>
      <c r="P1730" s="5"/>
      <c r="Q1730" s="5"/>
      <c r="R1730" s="5"/>
      <c r="S1730" s="5"/>
      <c r="T1730" s="5"/>
      <c r="U1730" s="5"/>
    </row>
    <row r="1731" spans="1:21" ht="14.25" customHeight="1" x14ac:dyDescent="0.25">
      <c r="A1731" s="36"/>
      <c r="B1731" s="5"/>
      <c r="C1731" s="5"/>
      <c r="D1731" s="5"/>
      <c r="E1731" s="5"/>
      <c r="F1731" s="5"/>
      <c r="G1731" s="5"/>
      <c r="H1731" s="5"/>
      <c r="I1731" s="5"/>
      <c r="J1731" s="5"/>
      <c r="K1731" s="5"/>
      <c r="L1731" s="5"/>
      <c r="M1731" s="5"/>
      <c r="N1731" s="5"/>
      <c r="O1731" s="5"/>
      <c r="P1731" s="5"/>
      <c r="Q1731" s="5"/>
      <c r="R1731" s="5"/>
      <c r="S1731" s="5"/>
      <c r="T1731" s="5"/>
      <c r="U1731" s="5"/>
    </row>
    <row r="1732" spans="1:21" ht="14.25" customHeight="1" x14ac:dyDescent="0.25">
      <c r="A1732" s="36"/>
      <c r="B1732" s="5"/>
      <c r="C1732" s="5"/>
      <c r="D1732" s="5"/>
      <c r="E1732" s="5"/>
      <c r="F1732" s="5"/>
      <c r="G1732" s="5"/>
      <c r="H1732" s="5"/>
      <c r="I1732" s="5"/>
      <c r="J1732" s="5"/>
      <c r="K1732" s="5"/>
      <c r="L1732" s="5"/>
      <c r="M1732" s="5"/>
      <c r="N1732" s="5"/>
      <c r="O1732" s="5"/>
      <c r="P1732" s="5"/>
      <c r="Q1732" s="5"/>
      <c r="R1732" s="5"/>
      <c r="S1732" s="5"/>
      <c r="T1732" s="5"/>
      <c r="U1732" s="5"/>
    </row>
    <row r="1733" spans="1:21" ht="14.25" customHeight="1" x14ac:dyDescent="0.25">
      <c r="A1733" s="36"/>
      <c r="B1733" s="5"/>
      <c r="C1733" s="5"/>
      <c r="D1733" s="5"/>
      <c r="E1733" s="5"/>
      <c r="F1733" s="5"/>
      <c r="G1733" s="5"/>
      <c r="H1733" s="5"/>
      <c r="I1733" s="5"/>
      <c r="J1733" s="5"/>
      <c r="K1733" s="5"/>
      <c r="L1733" s="5"/>
      <c r="M1733" s="5"/>
      <c r="N1733" s="5"/>
      <c r="O1733" s="5"/>
      <c r="P1733" s="5"/>
      <c r="Q1733" s="5"/>
      <c r="R1733" s="5"/>
      <c r="S1733" s="5"/>
      <c r="T1733" s="5"/>
      <c r="U1733" s="5"/>
    </row>
    <row r="1734" spans="1:21" ht="14.25" customHeight="1" x14ac:dyDescent="0.25">
      <c r="A1734" s="36"/>
      <c r="B1734" s="5"/>
      <c r="C1734" s="5"/>
      <c r="D1734" s="5"/>
      <c r="E1734" s="5"/>
      <c r="F1734" s="5"/>
      <c r="G1734" s="5"/>
      <c r="H1734" s="5"/>
      <c r="I1734" s="5"/>
      <c r="J1734" s="5"/>
      <c r="K1734" s="5"/>
      <c r="L1734" s="5"/>
      <c r="M1734" s="5"/>
      <c r="N1734" s="5"/>
      <c r="O1734" s="5"/>
      <c r="P1734" s="5"/>
      <c r="Q1734" s="5"/>
      <c r="R1734" s="5"/>
      <c r="S1734" s="5"/>
      <c r="T1734" s="5"/>
      <c r="U1734" s="5"/>
    </row>
    <row r="1735" spans="1:21" ht="14.25" customHeight="1" x14ac:dyDescent="0.25">
      <c r="A1735" s="36"/>
      <c r="B1735" s="5"/>
      <c r="C1735" s="5"/>
      <c r="D1735" s="5"/>
      <c r="E1735" s="5"/>
      <c r="F1735" s="5"/>
      <c r="G1735" s="5"/>
      <c r="H1735" s="5"/>
      <c r="I1735" s="5"/>
      <c r="J1735" s="5"/>
      <c r="K1735" s="5"/>
      <c r="L1735" s="5"/>
      <c r="M1735" s="5"/>
      <c r="N1735" s="5"/>
      <c r="O1735" s="5"/>
      <c r="P1735" s="5"/>
      <c r="Q1735" s="5"/>
      <c r="R1735" s="5"/>
      <c r="S1735" s="5"/>
      <c r="T1735" s="5"/>
      <c r="U1735" s="5"/>
    </row>
    <row r="1736" spans="1:21" ht="14.25" customHeight="1" x14ac:dyDescent="0.25">
      <c r="A1736" s="36"/>
      <c r="B1736" s="5"/>
      <c r="C1736" s="5"/>
      <c r="D1736" s="5"/>
      <c r="E1736" s="5"/>
      <c r="F1736" s="5"/>
      <c r="G1736" s="5"/>
      <c r="H1736" s="5"/>
      <c r="I1736" s="5"/>
      <c r="J1736" s="5"/>
      <c r="K1736" s="5"/>
      <c r="L1736" s="5"/>
      <c r="M1736" s="5"/>
      <c r="N1736" s="5"/>
      <c r="O1736" s="5"/>
      <c r="P1736" s="5"/>
      <c r="Q1736" s="5"/>
      <c r="R1736" s="5"/>
      <c r="S1736" s="5"/>
      <c r="T1736" s="5"/>
      <c r="U1736" s="5"/>
    </row>
    <row r="1737" spans="1:21" ht="14.25" customHeight="1" x14ac:dyDescent="0.25">
      <c r="A1737" s="36"/>
      <c r="B1737" s="5"/>
      <c r="C1737" s="5"/>
      <c r="D1737" s="5"/>
      <c r="E1737" s="5"/>
      <c r="F1737" s="5"/>
      <c r="G1737" s="5"/>
      <c r="H1737" s="5"/>
      <c r="I1737" s="5"/>
      <c r="J1737" s="5"/>
      <c r="K1737" s="5"/>
      <c r="L1737" s="5"/>
      <c r="M1737" s="5"/>
      <c r="N1737" s="5"/>
      <c r="O1737" s="5"/>
      <c r="P1737" s="5"/>
      <c r="Q1737" s="5"/>
      <c r="R1737" s="5"/>
      <c r="S1737" s="5"/>
      <c r="T1737" s="5"/>
      <c r="U1737" s="5"/>
    </row>
    <row r="1738" spans="1:21" ht="14.25" customHeight="1" x14ac:dyDescent="0.25">
      <c r="A1738" s="36"/>
      <c r="B1738" s="5"/>
      <c r="C1738" s="5"/>
      <c r="D1738" s="5"/>
      <c r="E1738" s="5"/>
      <c r="F1738" s="5"/>
      <c r="G1738" s="5"/>
      <c r="H1738" s="5"/>
      <c r="I1738" s="5"/>
      <c r="J1738" s="5"/>
      <c r="K1738" s="5"/>
      <c r="L1738" s="5"/>
      <c r="M1738" s="5"/>
      <c r="N1738" s="5"/>
      <c r="O1738" s="5"/>
      <c r="P1738" s="5"/>
      <c r="Q1738" s="5"/>
      <c r="R1738" s="5"/>
      <c r="S1738" s="5"/>
      <c r="T1738" s="5"/>
      <c r="U1738" s="5"/>
    </row>
    <row r="1739" spans="1:21" ht="14.25" customHeight="1" x14ac:dyDescent="0.25">
      <c r="A1739" s="36"/>
      <c r="B1739" s="5"/>
      <c r="C1739" s="5"/>
      <c r="D1739" s="5"/>
      <c r="E1739" s="5"/>
      <c r="F1739" s="5"/>
      <c r="G1739" s="5"/>
      <c r="H1739" s="5"/>
      <c r="I1739" s="5"/>
      <c r="J1739" s="5"/>
      <c r="K1739" s="5"/>
      <c r="L1739" s="5"/>
      <c r="M1739" s="5"/>
      <c r="N1739" s="5"/>
      <c r="O1739" s="5"/>
      <c r="P1739" s="5"/>
      <c r="Q1739" s="5"/>
      <c r="R1739" s="5"/>
      <c r="S1739" s="5"/>
      <c r="T1739" s="5"/>
      <c r="U1739" s="5"/>
    </row>
    <row r="1740" spans="1:21" ht="14.25" customHeight="1" x14ac:dyDescent="0.25">
      <c r="A1740" s="36"/>
      <c r="B1740" s="5"/>
      <c r="C1740" s="5"/>
      <c r="D1740" s="5"/>
      <c r="E1740" s="5"/>
      <c r="F1740" s="5"/>
      <c r="G1740" s="5"/>
      <c r="H1740" s="5"/>
      <c r="I1740" s="5"/>
      <c r="J1740" s="5"/>
      <c r="K1740" s="5"/>
      <c r="L1740" s="5"/>
      <c r="M1740" s="5"/>
      <c r="N1740" s="5"/>
      <c r="O1740" s="5"/>
      <c r="P1740" s="5"/>
      <c r="Q1740" s="5"/>
      <c r="R1740" s="5"/>
      <c r="S1740" s="5"/>
      <c r="T1740" s="5"/>
      <c r="U1740" s="5"/>
    </row>
    <row r="1741" spans="1:21" ht="14.25" customHeight="1" x14ac:dyDescent="0.25">
      <c r="A1741" s="36"/>
      <c r="B1741" s="5"/>
      <c r="C1741" s="5"/>
      <c r="D1741" s="5"/>
      <c r="E1741" s="5"/>
      <c r="F1741" s="5"/>
      <c r="G1741" s="5"/>
      <c r="H1741" s="5"/>
      <c r="I1741" s="5"/>
      <c r="J1741" s="5"/>
      <c r="K1741" s="5"/>
      <c r="L1741" s="5"/>
      <c r="M1741" s="5"/>
      <c r="N1741" s="5"/>
      <c r="O1741" s="5"/>
      <c r="P1741" s="5"/>
      <c r="Q1741" s="5"/>
      <c r="R1741" s="5"/>
      <c r="S1741" s="5"/>
      <c r="T1741" s="5"/>
      <c r="U1741" s="5"/>
    </row>
    <row r="1742" spans="1:21" ht="14.25" customHeight="1" x14ac:dyDescent="0.25">
      <c r="A1742" s="36"/>
      <c r="B1742" s="5"/>
      <c r="C1742" s="5"/>
      <c r="D1742" s="5"/>
      <c r="E1742" s="5"/>
      <c r="F1742" s="5"/>
      <c r="G1742" s="5"/>
      <c r="H1742" s="5"/>
      <c r="I1742" s="5"/>
      <c r="J1742" s="5"/>
      <c r="K1742" s="5"/>
      <c r="L1742" s="5"/>
      <c r="M1742" s="5"/>
      <c r="N1742" s="5"/>
      <c r="O1742" s="5"/>
      <c r="P1742" s="5"/>
      <c r="Q1742" s="5"/>
      <c r="R1742" s="5"/>
      <c r="S1742" s="5"/>
      <c r="T1742" s="5"/>
      <c r="U1742" s="5"/>
    </row>
    <row r="1743" spans="1:21" ht="14.25" customHeight="1" x14ac:dyDescent="0.25">
      <c r="A1743" s="36"/>
      <c r="B1743" s="5"/>
      <c r="C1743" s="5"/>
      <c r="D1743" s="5"/>
      <c r="E1743" s="5"/>
      <c r="F1743" s="5"/>
      <c r="G1743" s="5"/>
      <c r="H1743" s="5"/>
      <c r="I1743" s="5"/>
      <c r="J1743" s="5"/>
      <c r="K1743" s="5"/>
      <c r="L1743" s="5"/>
      <c r="M1743" s="5"/>
      <c r="N1743" s="5"/>
      <c r="O1743" s="5"/>
      <c r="P1743" s="5"/>
      <c r="Q1743" s="5"/>
      <c r="R1743" s="5"/>
      <c r="S1743" s="5"/>
      <c r="T1743" s="5"/>
      <c r="U1743" s="5"/>
    </row>
    <row r="1744" spans="1:21" ht="14.25" customHeight="1" x14ac:dyDescent="0.25">
      <c r="A1744" s="36"/>
      <c r="B1744" s="5"/>
      <c r="C1744" s="5"/>
      <c r="D1744" s="5"/>
      <c r="E1744" s="5"/>
      <c r="F1744" s="5"/>
      <c r="G1744" s="5"/>
      <c r="H1744" s="5"/>
      <c r="I1744" s="5"/>
      <c r="J1744" s="5"/>
      <c r="K1744" s="5"/>
      <c r="L1744" s="5"/>
      <c r="M1744" s="5"/>
      <c r="N1744" s="5"/>
      <c r="O1744" s="5"/>
      <c r="P1744" s="5"/>
      <c r="Q1744" s="5"/>
      <c r="R1744" s="5"/>
      <c r="S1744" s="5"/>
      <c r="T1744" s="5"/>
      <c r="U1744" s="5"/>
    </row>
    <row r="1745" spans="1:21" ht="14.25" customHeight="1" x14ac:dyDescent="0.25">
      <c r="A1745" s="36"/>
      <c r="B1745" s="5"/>
      <c r="C1745" s="5"/>
      <c r="D1745" s="5"/>
      <c r="E1745" s="5"/>
      <c r="F1745" s="5"/>
      <c r="G1745" s="5"/>
      <c r="H1745" s="5"/>
      <c r="I1745" s="5"/>
      <c r="J1745" s="5"/>
      <c r="K1745" s="5"/>
      <c r="L1745" s="5"/>
      <c r="M1745" s="5"/>
      <c r="N1745" s="5"/>
      <c r="O1745" s="5"/>
      <c r="P1745" s="5"/>
      <c r="Q1745" s="5"/>
      <c r="R1745" s="5"/>
      <c r="S1745" s="5"/>
      <c r="T1745" s="5"/>
      <c r="U1745" s="5"/>
    </row>
    <row r="1746" spans="1:21" ht="14.25" customHeight="1" x14ac:dyDescent="0.25">
      <c r="A1746" s="36"/>
      <c r="B1746" s="5"/>
      <c r="C1746" s="5"/>
      <c r="D1746" s="5"/>
      <c r="E1746" s="5"/>
      <c r="F1746" s="5"/>
      <c r="G1746" s="5"/>
      <c r="H1746" s="5"/>
      <c r="I1746" s="5"/>
      <c r="J1746" s="5"/>
      <c r="K1746" s="5"/>
      <c r="L1746" s="5"/>
      <c r="M1746" s="5"/>
      <c r="N1746" s="5"/>
      <c r="O1746" s="5"/>
      <c r="P1746" s="5"/>
      <c r="Q1746" s="5"/>
      <c r="R1746" s="5"/>
      <c r="S1746" s="5"/>
      <c r="T1746" s="5"/>
      <c r="U1746" s="5"/>
    </row>
    <row r="1747" spans="1:21" ht="14.25" customHeight="1" x14ac:dyDescent="0.25">
      <c r="A1747" s="36"/>
      <c r="B1747" s="5"/>
      <c r="C1747" s="5"/>
      <c r="D1747" s="5"/>
      <c r="E1747" s="5"/>
      <c r="F1747" s="5"/>
      <c r="G1747" s="5"/>
      <c r="H1747" s="5"/>
      <c r="I1747" s="5"/>
      <c r="J1747" s="5"/>
      <c r="K1747" s="5"/>
      <c r="L1747" s="5"/>
      <c r="M1747" s="5"/>
      <c r="N1747" s="5"/>
      <c r="O1747" s="5"/>
      <c r="P1747" s="5"/>
      <c r="Q1747" s="5"/>
      <c r="R1747" s="5"/>
      <c r="S1747" s="5"/>
      <c r="T1747" s="5"/>
      <c r="U1747" s="5"/>
    </row>
    <row r="1748" spans="1:21" ht="14.25" customHeight="1" x14ac:dyDescent="0.25">
      <c r="A1748" s="36"/>
      <c r="B1748" s="5"/>
      <c r="C1748" s="5"/>
      <c r="D1748" s="5"/>
      <c r="E1748" s="5"/>
      <c r="F1748" s="5"/>
      <c r="G1748" s="5"/>
      <c r="H1748" s="5"/>
      <c r="I1748" s="5"/>
      <c r="J1748" s="5"/>
      <c r="K1748" s="5"/>
      <c r="L1748" s="5"/>
      <c r="M1748" s="5"/>
      <c r="N1748" s="5"/>
      <c r="O1748" s="5"/>
      <c r="P1748" s="5"/>
      <c r="Q1748" s="5"/>
      <c r="R1748" s="5"/>
      <c r="S1748" s="5"/>
      <c r="T1748" s="5"/>
      <c r="U1748" s="5"/>
    </row>
    <row r="1749" spans="1:21" ht="14.25" customHeight="1" x14ac:dyDescent="0.25">
      <c r="A1749" s="36"/>
      <c r="B1749" s="5"/>
      <c r="C1749" s="5"/>
      <c r="D1749" s="5"/>
      <c r="E1749" s="5"/>
      <c r="F1749" s="5"/>
      <c r="G1749" s="5"/>
      <c r="H1749" s="5"/>
      <c r="I1749" s="5"/>
      <c r="J1749" s="5"/>
      <c r="K1749" s="5"/>
      <c r="L1749" s="5"/>
      <c r="M1749" s="5"/>
      <c r="N1749" s="5"/>
      <c r="O1749" s="5"/>
      <c r="P1749" s="5"/>
      <c r="Q1749" s="5"/>
      <c r="R1749" s="5"/>
      <c r="S1749" s="5"/>
      <c r="T1749" s="5"/>
      <c r="U1749" s="5"/>
    </row>
    <row r="1750" spans="1:21" ht="14.25" customHeight="1" x14ac:dyDescent="0.25">
      <c r="A1750" s="36"/>
      <c r="B1750" s="5"/>
      <c r="C1750" s="5"/>
      <c r="D1750" s="5"/>
      <c r="E1750" s="5"/>
      <c r="F1750" s="5"/>
      <c r="G1750" s="5"/>
      <c r="H1750" s="5"/>
      <c r="I1750" s="5"/>
      <c r="J1750" s="5"/>
      <c r="K1750" s="5"/>
      <c r="L1750" s="5"/>
      <c r="M1750" s="5"/>
      <c r="N1750" s="5"/>
      <c r="O1750" s="5"/>
      <c r="P1750" s="5"/>
      <c r="Q1750" s="5"/>
      <c r="R1750" s="5"/>
      <c r="S1750" s="5"/>
      <c r="T1750" s="5"/>
      <c r="U1750" s="5"/>
    </row>
    <row r="1751" spans="1:21" ht="14.25" customHeight="1" x14ac:dyDescent="0.25">
      <c r="A1751" s="36"/>
      <c r="B1751" s="5"/>
      <c r="C1751" s="5"/>
      <c r="D1751" s="5"/>
      <c r="E1751" s="5"/>
      <c r="F1751" s="5"/>
      <c r="G1751" s="5"/>
      <c r="H1751" s="5"/>
      <c r="I1751" s="5"/>
      <c r="J1751" s="5"/>
      <c r="K1751" s="5"/>
      <c r="L1751" s="5"/>
      <c r="M1751" s="5"/>
      <c r="N1751" s="5"/>
      <c r="O1751" s="5"/>
      <c r="P1751" s="5"/>
      <c r="Q1751" s="5"/>
      <c r="R1751" s="5"/>
      <c r="S1751" s="5"/>
      <c r="T1751" s="5"/>
      <c r="U1751" s="5"/>
    </row>
    <row r="1752" spans="1:21" ht="14.25" customHeight="1" x14ac:dyDescent="0.25">
      <c r="A1752" s="36"/>
      <c r="B1752" s="5"/>
      <c r="C1752" s="5"/>
      <c r="D1752" s="5"/>
      <c r="E1752" s="5"/>
      <c r="F1752" s="5"/>
      <c r="G1752" s="5"/>
      <c r="H1752" s="5"/>
      <c r="I1752" s="5"/>
      <c r="J1752" s="5"/>
      <c r="K1752" s="5"/>
      <c r="L1752" s="5"/>
      <c r="M1752" s="5"/>
      <c r="N1752" s="5"/>
      <c r="O1752" s="5"/>
      <c r="P1752" s="5"/>
      <c r="Q1752" s="5"/>
      <c r="R1752" s="5"/>
      <c r="S1752" s="5"/>
      <c r="T1752" s="5"/>
      <c r="U1752" s="5"/>
    </row>
    <row r="1753" spans="1:21" ht="14.25" customHeight="1" x14ac:dyDescent="0.25">
      <c r="A1753" s="36"/>
      <c r="B1753" s="5"/>
      <c r="C1753" s="5"/>
      <c r="D1753" s="5"/>
      <c r="E1753" s="5"/>
      <c r="F1753" s="5"/>
      <c r="G1753" s="5"/>
      <c r="H1753" s="5"/>
      <c r="I1753" s="5"/>
      <c r="J1753" s="5"/>
      <c r="K1753" s="5"/>
      <c r="L1753" s="5"/>
      <c r="M1753" s="5"/>
      <c r="N1753" s="5"/>
      <c r="O1753" s="5"/>
      <c r="P1753" s="5"/>
      <c r="Q1753" s="5"/>
      <c r="R1753" s="5"/>
      <c r="S1753" s="5"/>
      <c r="T1753" s="5"/>
      <c r="U1753" s="5"/>
    </row>
    <row r="1754" spans="1:21" ht="14.25" customHeight="1" x14ac:dyDescent="0.25">
      <c r="A1754" s="36"/>
      <c r="B1754" s="5"/>
      <c r="C1754" s="5"/>
      <c r="D1754" s="5"/>
      <c r="E1754" s="5"/>
      <c r="F1754" s="5"/>
      <c r="G1754" s="5"/>
      <c r="H1754" s="5"/>
      <c r="I1754" s="5"/>
      <c r="J1754" s="5"/>
      <c r="K1754" s="5"/>
      <c r="L1754" s="5"/>
      <c r="M1754" s="5"/>
      <c r="N1754" s="5"/>
      <c r="O1754" s="5"/>
      <c r="P1754" s="5"/>
      <c r="Q1754" s="5"/>
      <c r="R1754" s="5"/>
      <c r="S1754" s="5"/>
      <c r="T1754" s="5"/>
      <c r="U1754" s="5"/>
    </row>
    <row r="1755" spans="1:21" ht="14.25" customHeight="1" x14ac:dyDescent="0.25">
      <c r="A1755" s="36"/>
      <c r="B1755" s="5"/>
      <c r="C1755" s="5"/>
      <c r="D1755" s="5"/>
      <c r="E1755" s="5"/>
      <c r="F1755" s="5"/>
      <c r="G1755" s="5"/>
      <c r="H1755" s="5"/>
      <c r="I1755" s="5"/>
      <c r="J1755" s="5"/>
      <c r="K1755" s="5"/>
      <c r="L1755" s="5"/>
      <c r="M1755" s="5"/>
      <c r="N1755" s="5"/>
      <c r="O1755" s="5"/>
      <c r="P1755" s="5"/>
      <c r="Q1755" s="5"/>
      <c r="R1755" s="5"/>
      <c r="S1755" s="5"/>
      <c r="T1755" s="5"/>
      <c r="U1755" s="5"/>
    </row>
    <row r="1756" spans="1:21" ht="14.25" customHeight="1" x14ac:dyDescent="0.25">
      <c r="A1756" s="36"/>
      <c r="B1756" s="5"/>
      <c r="C1756" s="5"/>
      <c r="D1756" s="5"/>
      <c r="E1756" s="5"/>
      <c r="F1756" s="5"/>
      <c r="G1756" s="5"/>
      <c r="H1756" s="5"/>
      <c r="I1756" s="5"/>
      <c r="J1756" s="5"/>
      <c r="K1756" s="5"/>
      <c r="L1756" s="5"/>
      <c r="M1756" s="5"/>
      <c r="N1756" s="5"/>
      <c r="O1756" s="5"/>
      <c r="P1756" s="5"/>
      <c r="Q1756" s="5"/>
      <c r="R1756" s="5"/>
      <c r="S1756" s="5"/>
      <c r="T1756" s="5"/>
      <c r="U1756" s="5"/>
    </row>
    <row r="1757" spans="1:21" ht="14.25" customHeight="1" x14ac:dyDescent="0.25">
      <c r="A1757" s="36"/>
      <c r="B1757" s="5"/>
      <c r="C1757" s="5"/>
      <c r="D1757" s="5"/>
      <c r="E1757" s="5"/>
      <c r="F1757" s="5"/>
      <c r="G1757" s="5"/>
      <c r="H1757" s="5"/>
      <c r="I1757" s="5"/>
      <c r="J1757" s="5"/>
      <c r="K1757" s="5"/>
      <c r="L1757" s="5"/>
      <c r="M1757" s="5"/>
      <c r="N1757" s="5"/>
      <c r="O1757" s="5"/>
      <c r="P1757" s="5"/>
      <c r="Q1757" s="5"/>
      <c r="R1757" s="5"/>
      <c r="S1757" s="5"/>
      <c r="T1757" s="5"/>
      <c r="U1757" s="5"/>
    </row>
    <row r="1758" spans="1:21" ht="14.25" customHeight="1" x14ac:dyDescent="0.25">
      <c r="A1758" s="36"/>
      <c r="B1758" s="5"/>
      <c r="C1758" s="5"/>
      <c r="D1758" s="5"/>
      <c r="E1758" s="5"/>
      <c r="F1758" s="5"/>
      <c r="G1758" s="5"/>
      <c r="H1758" s="5"/>
      <c r="I1758" s="5"/>
      <c r="J1758" s="5"/>
      <c r="K1758" s="5"/>
      <c r="L1758" s="5"/>
      <c r="M1758" s="5"/>
      <c r="N1758" s="5"/>
      <c r="O1758" s="5"/>
      <c r="P1758" s="5"/>
      <c r="Q1758" s="5"/>
      <c r="R1758" s="5"/>
      <c r="S1758" s="5"/>
      <c r="T1758" s="5"/>
      <c r="U1758" s="5"/>
    </row>
    <row r="1759" spans="1:21" ht="14.25" customHeight="1" x14ac:dyDescent="0.25">
      <c r="A1759" s="36"/>
      <c r="B1759" s="5"/>
      <c r="C1759" s="5"/>
      <c r="D1759" s="5"/>
      <c r="E1759" s="5"/>
      <c r="F1759" s="5"/>
      <c r="G1759" s="5"/>
      <c r="H1759" s="5"/>
      <c r="I1759" s="5"/>
      <c r="J1759" s="5"/>
      <c r="K1759" s="5"/>
      <c r="L1759" s="5"/>
      <c r="M1759" s="5"/>
      <c r="N1759" s="5"/>
      <c r="O1759" s="5"/>
      <c r="P1759" s="5"/>
      <c r="Q1759" s="5"/>
      <c r="R1759" s="5"/>
      <c r="S1759" s="5"/>
      <c r="T1759" s="5"/>
      <c r="U1759" s="5"/>
    </row>
    <row r="1760" spans="1:21" ht="14.25" customHeight="1" x14ac:dyDescent="0.25">
      <c r="A1760" s="36"/>
      <c r="B1760" s="5"/>
      <c r="C1760" s="5"/>
      <c r="D1760" s="5"/>
      <c r="E1760" s="5"/>
      <c r="F1760" s="5"/>
      <c r="G1760" s="5"/>
      <c r="H1760" s="5"/>
      <c r="I1760" s="5"/>
      <c r="J1760" s="5"/>
      <c r="K1760" s="5"/>
      <c r="L1760" s="5"/>
      <c r="M1760" s="5"/>
      <c r="N1760" s="5"/>
      <c r="O1760" s="5"/>
      <c r="P1760" s="5"/>
      <c r="Q1760" s="5"/>
      <c r="R1760" s="5"/>
      <c r="S1760" s="5"/>
      <c r="T1760" s="5"/>
      <c r="U1760" s="5"/>
    </row>
    <row r="1761" spans="1:21" ht="14.25" customHeight="1" x14ac:dyDescent="0.25">
      <c r="A1761" s="36"/>
      <c r="B1761" s="5"/>
      <c r="C1761" s="5"/>
      <c r="D1761" s="5"/>
      <c r="E1761" s="5"/>
      <c r="F1761" s="5"/>
      <c r="G1761" s="5"/>
      <c r="H1761" s="5"/>
      <c r="I1761" s="5"/>
      <c r="J1761" s="5"/>
      <c r="K1761" s="5"/>
      <c r="L1761" s="5"/>
      <c r="M1761" s="5"/>
      <c r="N1761" s="5"/>
      <c r="O1761" s="5"/>
      <c r="P1761" s="5"/>
      <c r="Q1761" s="5"/>
      <c r="R1761" s="5"/>
      <c r="S1761" s="5"/>
      <c r="T1761" s="5"/>
      <c r="U1761" s="5"/>
    </row>
    <row r="1762" spans="1:21" ht="14.25" customHeight="1" x14ac:dyDescent="0.25">
      <c r="A1762" s="36"/>
      <c r="B1762" s="5"/>
      <c r="C1762" s="5"/>
      <c r="D1762" s="5"/>
      <c r="E1762" s="5"/>
      <c r="F1762" s="5"/>
      <c r="G1762" s="5"/>
      <c r="H1762" s="5"/>
      <c r="I1762" s="5"/>
      <c r="J1762" s="5"/>
      <c r="K1762" s="5"/>
      <c r="L1762" s="5"/>
      <c r="M1762" s="5"/>
      <c r="N1762" s="5"/>
      <c r="O1762" s="5"/>
      <c r="P1762" s="5"/>
      <c r="Q1762" s="5"/>
      <c r="R1762" s="5"/>
      <c r="S1762" s="5"/>
      <c r="T1762" s="5"/>
      <c r="U1762" s="5"/>
    </row>
    <row r="1763" spans="1:21" ht="14.25" customHeight="1" x14ac:dyDescent="0.25">
      <c r="A1763" s="36"/>
      <c r="B1763" s="5"/>
      <c r="C1763" s="5"/>
      <c r="D1763" s="5"/>
      <c r="E1763" s="5"/>
      <c r="F1763" s="5"/>
      <c r="G1763" s="5"/>
      <c r="H1763" s="5"/>
      <c r="I1763" s="5"/>
      <c r="J1763" s="5"/>
      <c r="K1763" s="5"/>
      <c r="L1763" s="5"/>
      <c r="M1763" s="5"/>
      <c r="N1763" s="5"/>
      <c r="O1763" s="5"/>
      <c r="P1763" s="5"/>
      <c r="Q1763" s="5"/>
      <c r="R1763" s="5"/>
      <c r="S1763" s="5"/>
      <c r="T1763" s="5"/>
      <c r="U1763" s="5"/>
    </row>
    <row r="1764" spans="1:21" ht="14.25" customHeight="1" x14ac:dyDescent="0.25">
      <c r="A1764" s="36"/>
      <c r="B1764" s="5"/>
      <c r="C1764" s="5"/>
      <c r="D1764" s="5"/>
      <c r="E1764" s="5"/>
      <c r="F1764" s="5"/>
      <c r="G1764" s="5"/>
      <c r="H1764" s="5"/>
      <c r="I1764" s="5"/>
      <c r="J1764" s="5"/>
      <c r="K1764" s="5"/>
      <c r="L1764" s="5"/>
      <c r="M1764" s="5"/>
      <c r="N1764" s="5"/>
      <c r="O1764" s="5"/>
      <c r="P1764" s="5"/>
      <c r="Q1764" s="5"/>
      <c r="R1764" s="5"/>
      <c r="S1764" s="5"/>
      <c r="T1764" s="5"/>
      <c r="U1764" s="5"/>
    </row>
    <row r="1765" spans="1:21" ht="14.25" customHeight="1" x14ac:dyDescent="0.25">
      <c r="A1765" s="36"/>
      <c r="B1765" s="5"/>
      <c r="C1765" s="5"/>
      <c r="D1765" s="5"/>
      <c r="E1765" s="5"/>
      <c r="F1765" s="5"/>
      <c r="G1765" s="5"/>
      <c r="H1765" s="5"/>
      <c r="I1765" s="5"/>
      <c r="J1765" s="5"/>
      <c r="K1765" s="5"/>
      <c r="L1765" s="5"/>
      <c r="M1765" s="5"/>
      <c r="N1765" s="5"/>
      <c r="O1765" s="5"/>
      <c r="P1765" s="5"/>
      <c r="Q1765" s="5"/>
      <c r="R1765" s="5"/>
      <c r="S1765" s="5"/>
      <c r="T1765" s="5"/>
      <c r="U1765" s="5"/>
    </row>
    <row r="1766" spans="1:21" ht="14.25" customHeight="1" x14ac:dyDescent="0.25">
      <c r="A1766" s="36"/>
      <c r="B1766" s="5"/>
      <c r="C1766" s="5"/>
      <c r="D1766" s="5"/>
      <c r="E1766" s="5"/>
      <c r="F1766" s="5"/>
      <c r="G1766" s="5"/>
      <c r="H1766" s="5"/>
      <c r="I1766" s="5"/>
      <c r="J1766" s="5"/>
      <c r="K1766" s="5"/>
      <c r="L1766" s="5"/>
      <c r="M1766" s="5"/>
      <c r="N1766" s="5"/>
      <c r="O1766" s="5"/>
      <c r="P1766" s="5"/>
      <c r="Q1766" s="5"/>
      <c r="R1766" s="5"/>
      <c r="S1766" s="5"/>
      <c r="T1766" s="5"/>
      <c r="U1766" s="5"/>
    </row>
    <row r="1767" spans="1:21" ht="14.25" customHeight="1" x14ac:dyDescent="0.25">
      <c r="A1767" s="36"/>
      <c r="B1767" s="5"/>
      <c r="C1767" s="5"/>
      <c r="D1767" s="5"/>
      <c r="E1767" s="5"/>
      <c r="F1767" s="5"/>
      <c r="G1767" s="5"/>
      <c r="H1767" s="5"/>
      <c r="I1767" s="5"/>
      <c r="J1767" s="5"/>
      <c r="K1767" s="5"/>
      <c r="L1767" s="5"/>
      <c r="M1767" s="5"/>
      <c r="N1767" s="5"/>
      <c r="O1767" s="5"/>
      <c r="P1767" s="5"/>
      <c r="Q1767" s="5"/>
      <c r="R1767" s="5"/>
      <c r="S1767" s="5"/>
      <c r="T1767" s="5"/>
      <c r="U1767" s="5"/>
    </row>
    <row r="1768" spans="1:21" ht="14.25" customHeight="1" x14ac:dyDescent="0.25">
      <c r="A1768" s="36"/>
      <c r="B1768" s="5"/>
      <c r="C1768" s="5"/>
      <c r="D1768" s="5"/>
      <c r="E1768" s="5"/>
      <c r="F1768" s="5"/>
      <c r="G1768" s="5"/>
      <c r="H1768" s="5"/>
      <c r="I1768" s="5"/>
      <c r="J1768" s="5"/>
      <c r="K1768" s="5"/>
      <c r="L1768" s="5"/>
      <c r="M1768" s="5"/>
      <c r="N1768" s="5"/>
      <c r="O1768" s="5"/>
      <c r="P1768" s="5"/>
      <c r="Q1768" s="5"/>
      <c r="R1768" s="5"/>
      <c r="S1768" s="5"/>
      <c r="T1768" s="5"/>
      <c r="U1768" s="5"/>
    </row>
    <row r="1769" spans="1:21" ht="14.25" customHeight="1" x14ac:dyDescent="0.25">
      <c r="A1769" s="36"/>
      <c r="B1769" s="5"/>
      <c r="C1769" s="5"/>
      <c r="D1769" s="5"/>
      <c r="E1769" s="5"/>
      <c r="F1769" s="5"/>
      <c r="G1769" s="5"/>
      <c r="H1769" s="5"/>
      <c r="I1769" s="5"/>
      <c r="J1769" s="5"/>
      <c r="K1769" s="5"/>
      <c r="L1769" s="5"/>
      <c r="M1769" s="5"/>
      <c r="N1769" s="5"/>
      <c r="O1769" s="5"/>
      <c r="P1769" s="5"/>
      <c r="Q1769" s="5"/>
      <c r="R1769" s="5"/>
      <c r="S1769" s="5"/>
      <c r="T1769" s="5"/>
      <c r="U1769" s="5"/>
    </row>
    <row r="1770" spans="1:21" ht="14.25" customHeight="1" x14ac:dyDescent="0.25">
      <c r="A1770" s="36"/>
      <c r="B1770" s="5"/>
      <c r="C1770" s="5"/>
      <c r="D1770" s="5"/>
      <c r="E1770" s="5"/>
      <c r="F1770" s="5"/>
      <c r="G1770" s="5"/>
      <c r="H1770" s="5"/>
      <c r="I1770" s="5"/>
      <c r="J1770" s="5"/>
      <c r="K1770" s="5"/>
      <c r="L1770" s="5"/>
      <c r="M1770" s="5"/>
      <c r="N1770" s="5"/>
      <c r="O1770" s="5"/>
      <c r="P1770" s="5"/>
      <c r="Q1770" s="5"/>
      <c r="R1770" s="5"/>
      <c r="S1770" s="5"/>
      <c r="T1770" s="5"/>
      <c r="U1770" s="5"/>
    </row>
    <row r="1771" spans="1:21" ht="14.25" customHeight="1" x14ac:dyDescent="0.25">
      <c r="A1771" s="36"/>
      <c r="B1771" s="5"/>
      <c r="C1771" s="5"/>
      <c r="D1771" s="5"/>
      <c r="E1771" s="5"/>
      <c r="F1771" s="5"/>
      <c r="G1771" s="5"/>
      <c r="H1771" s="5"/>
      <c r="I1771" s="5"/>
      <c r="J1771" s="5"/>
      <c r="K1771" s="5"/>
      <c r="L1771" s="5"/>
      <c r="M1771" s="5"/>
      <c r="N1771" s="5"/>
      <c r="O1771" s="5"/>
      <c r="P1771" s="5"/>
      <c r="Q1771" s="5"/>
      <c r="R1771" s="5"/>
      <c r="S1771" s="5"/>
      <c r="T1771" s="5"/>
      <c r="U1771" s="5"/>
    </row>
    <row r="1772" spans="1:21" ht="14.25" customHeight="1" x14ac:dyDescent="0.25">
      <c r="A1772" s="36"/>
      <c r="B1772" s="5"/>
      <c r="C1772" s="5"/>
      <c r="D1772" s="5"/>
      <c r="E1772" s="5"/>
      <c r="F1772" s="5"/>
      <c r="G1772" s="5"/>
      <c r="H1772" s="5"/>
      <c r="I1772" s="5"/>
      <c r="J1772" s="5"/>
      <c r="K1772" s="5"/>
      <c r="L1772" s="5"/>
      <c r="M1772" s="5"/>
      <c r="N1772" s="5"/>
      <c r="O1772" s="5"/>
      <c r="P1772" s="5"/>
      <c r="Q1772" s="5"/>
      <c r="R1772" s="5"/>
      <c r="S1772" s="5"/>
      <c r="T1772" s="5"/>
      <c r="U1772" s="5"/>
    </row>
    <row r="1773" spans="1:21" ht="14.25" customHeight="1" x14ac:dyDescent="0.25">
      <c r="A1773" s="36"/>
      <c r="B1773" s="5"/>
      <c r="C1773" s="5"/>
      <c r="D1773" s="5"/>
      <c r="E1773" s="5"/>
      <c r="F1773" s="5"/>
      <c r="G1773" s="5"/>
      <c r="H1773" s="5"/>
      <c r="I1773" s="5"/>
      <c r="J1773" s="5"/>
      <c r="K1773" s="5"/>
      <c r="L1773" s="5"/>
      <c r="M1773" s="5"/>
      <c r="N1773" s="5"/>
      <c r="O1773" s="5"/>
      <c r="P1773" s="5"/>
      <c r="Q1773" s="5"/>
      <c r="R1773" s="5"/>
      <c r="S1773" s="5"/>
      <c r="T1773" s="5"/>
      <c r="U1773" s="5"/>
    </row>
    <row r="1774" spans="1:21" ht="14.25" customHeight="1" x14ac:dyDescent="0.25">
      <c r="A1774" s="36"/>
      <c r="B1774" s="5"/>
      <c r="C1774" s="5"/>
      <c r="D1774" s="5"/>
      <c r="E1774" s="5"/>
      <c r="F1774" s="5"/>
      <c r="G1774" s="5"/>
      <c r="H1774" s="5"/>
      <c r="I1774" s="5"/>
      <c r="J1774" s="5"/>
      <c r="K1774" s="5"/>
      <c r="L1774" s="5"/>
      <c r="M1774" s="5"/>
      <c r="N1774" s="5"/>
      <c r="O1774" s="5"/>
      <c r="P1774" s="5"/>
      <c r="Q1774" s="5"/>
      <c r="R1774" s="5"/>
      <c r="S1774" s="5"/>
      <c r="T1774" s="5"/>
      <c r="U1774" s="5"/>
    </row>
    <row r="1775" spans="1:21" ht="14.25" customHeight="1" x14ac:dyDescent="0.25">
      <c r="A1775" s="36"/>
      <c r="B1775" s="5"/>
      <c r="C1775" s="5"/>
      <c r="D1775" s="5"/>
      <c r="E1775" s="5"/>
      <c r="F1775" s="5"/>
      <c r="G1775" s="5"/>
      <c r="H1775" s="5"/>
      <c r="I1775" s="5"/>
      <c r="J1775" s="5"/>
      <c r="K1775" s="5"/>
      <c r="L1775" s="5"/>
      <c r="M1775" s="5"/>
      <c r="N1775" s="5"/>
      <c r="O1775" s="5"/>
      <c r="P1775" s="5"/>
      <c r="Q1775" s="5"/>
      <c r="R1775" s="5"/>
      <c r="S1775" s="5"/>
      <c r="T1775" s="5"/>
      <c r="U1775" s="5"/>
    </row>
    <row r="1776" spans="1:21" ht="14.25" customHeight="1" x14ac:dyDescent="0.25">
      <c r="A1776" s="36"/>
      <c r="B1776" s="5"/>
      <c r="C1776" s="5"/>
      <c r="D1776" s="5"/>
      <c r="E1776" s="5"/>
      <c r="F1776" s="5"/>
      <c r="G1776" s="5"/>
      <c r="H1776" s="5"/>
      <c r="I1776" s="5"/>
      <c r="J1776" s="5"/>
      <c r="K1776" s="5"/>
      <c r="L1776" s="5"/>
      <c r="M1776" s="5"/>
      <c r="N1776" s="5"/>
      <c r="O1776" s="5"/>
      <c r="P1776" s="5"/>
      <c r="Q1776" s="5"/>
      <c r="R1776" s="5"/>
      <c r="S1776" s="5"/>
      <c r="T1776" s="5"/>
      <c r="U1776" s="5"/>
    </row>
    <row r="1777" spans="1:21" ht="14.25" customHeight="1" x14ac:dyDescent="0.25">
      <c r="A1777" s="36"/>
      <c r="B1777" s="5"/>
      <c r="C1777" s="5"/>
      <c r="D1777" s="5"/>
      <c r="E1777" s="5"/>
      <c r="F1777" s="5"/>
      <c r="G1777" s="5"/>
      <c r="H1777" s="5"/>
      <c r="I1777" s="5"/>
      <c r="J1777" s="5"/>
      <c r="K1777" s="5"/>
      <c r="L1777" s="5"/>
      <c r="M1777" s="5"/>
      <c r="N1777" s="5"/>
      <c r="O1777" s="5"/>
      <c r="P1777" s="5"/>
      <c r="Q1777" s="5"/>
      <c r="R1777" s="5"/>
      <c r="S1777" s="5"/>
      <c r="T1777" s="5"/>
      <c r="U1777" s="5"/>
    </row>
    <row r="1778" spans="1:21" ht="14.25" customHeight="1" x14ac:dyDescent="0.25">
      <c r="A1778" s="36"/>
      <c r="B1778" s="5"/>
      <c r="C1778" s="5"/>
      <c r="D1778" s="5"/>
      <c r="E1778" s="5"/>
      <c r="F1778" s="5"/>
      <c r="G1778" s="5"/>
      <c r="H1778" s="5"/>
      <c r="I1778" s="5"/>
      <c r="J1778" s="5"/>
      <c r="K1778" s="5"/>
      <c r="L1778" s="5"/>
      <c r="M1778" s="5"/>
      <c r="N1778" s="5"/>
      <c r="O1778" s="5"/>
      <c r="P1778" s="5"/>
      <c r="Q1778" s="5"/>
      <c r="R1778" s="5"/>
      <c r="S1778" s="5"/>
      <c r="T1778" s="5"/>
      <c r="U1778" s="5"/>
    </row>
    <row r="1779" spans="1:21" ht="14.25" customHeight="1" x14ac:dyDescent="0.25">
      <c r="A1779" s="36"/>
      <c r="B1779" s="5"/>
      <c r="C1779" s="5"/>
      <c r="D1779" s="5"/>
      <c r="E1779" s="5"/>
      <c r="F1779" s="5"/>
      <c r="G1779" s="5"/>
      <c r="H1779" s="5"/>
      <c r="I1779" s="5"/>
      <c r="J1779" s="5"/>
      <c r="K1779" s="5"/>
      <c r="L1779" s="5"/>
      <c r="M1779" s="5"/>
      <c r="N1779" s="5"/>
      <c r="O1779" s="5"/>
      <c r="P1779" s="5"/>
      <c r="Q1779" s="5"/>
      <c r="R1779" s="5"/>
      <c r="S1779" s="5"/>
      <c r="T1779" s="5"/>
      <c r="U1779" s="5"/>
    </row>
    <row r="1780" spans="1:21" ht="14.25" customHeight="1" x14ac:dyDescent="0.25">
      <c r="A1780" s="36"/>
      <c r="B1780" s="5"/>
      <c r="C1780" s="5"/>
      <c r="D1780" s="5"/>
      <c r="E1780" s="5"/>
      <c r="F1780" s="5"/>
      <c r="G1780" s="5"/>
      <c r="H1780" s="5"/>
      <c r="I1780" s="5"/>
      <c r="J1780" s="5"/>
      <c r="K1780" s="5"/>
      <c r="L1780" s="5"/>
      <c r="M1780" s="5"/>
      <c r="N1780" s="5"/>
      <c r="O1780" s="5"/>
      <c r="P1780" s="5"/>
      <c r="Q1780" s="5"/>
      <c r="R1780" s="5"/>
      <c r="S1780" s="5"/>
      <c r="T1780" s="5"/>
      <c r="U1780" s="5"/>
    </row>
    <row r="1781" spans="1:21" ht="14.25" customHeight="1" x14ac:dyDescent="0.25">
      <c r="A1781" s="36"/>
      <c r="B1781" s="5"/>
      <c r="C1781" s="5"/>
      <c r="D1781" s="5"/>
      <c r="E1781" s="5"/>
      <c r="F1781" s="5"/>
      <c r="G1781" s="5"/>
      <c r="H1781" s="5"/>
      <c r="I1781" s="5"/>
      <c r="J1781" s="5"/>
      <c r="K1781" s="5"/>
      <c r="L1781" s="5"/>
      <c r="M1781" s="5"/>
      <c r="N1781" s="5"/>
      <c r="O1781" s="5"/>
      <c r="P1781" s="5"/>
      <c r="Q1781" s="5"/>
      <c r="R1781" s="5"/>
      <c r="S1781" s="5"/>
      <c r="T1781" s="5"/>
      <c r="U1781" s="5"/>
    </row>
    <row r="1782" spans="1:21" ht="14.25" customHeight="1" x14ac:dyDescent="0.25">
      <c r="A1782" s="36"/>
      <c r="B1782" s="5"/>
      <c r="C1782" s="5"/>
      <c r="D1782" s="5"/>
      <c r="E1782" s="5"/>
      <c r="F1782" s="5"/>
      <c r="G1782" s="5"/>
      <c r="H1782" s="5"/>
      <c r="I1782" s="5"/>
      <c r="J1782" s="5"/>
      <c r="K1782" s="5"/>
      <c r="L1782" s="5"/>
      <c r="M1782" s="5"/>
      <c r="N1782" s="5"/>
      <c r="O1782" s="5"/>
      <c r="P1782" s="5"/>
      <c r="Q1782" s="5"/>
      <c r="R1782" s="5"/>
      <c r="S1782" s="5"/>
      <c r="T1782" s="5"/>
      <c r="U1782" s="5"/>
    </row>
    <row r="1783" spans="1:21" ht="14.25" customHeight="1" x14ac:dyDescent="0.25">
      <c r="A1783" s="36"/>
      <c r="B1783" s="5"/>
      <c r="C1783" s="5"/>
      <c r="D1783" s="5"/>
      <c r="E1783" s="5"/>
      <c r="F1783" s="5"/>
      <c r="G1783" s="5"/>
      <c r="H1783" s="5"/>
      <c r="I1783" s="5"/>
      <c r="J1783" s="5"/>
      <c r="K1783" s="5"/>
      <c r="L1783" s="5"/>
      <c r="M1783" s="5"/>
      <c r="N1783" s="5"/>
      <c r="O1783" s="5"/>
      <c r="P1783" s="5"/>
      <c r="Q1783" s="5"/>
      <c r="R1783" s="5"/>
      <c r="S1783" s="5"/>
      <c r="T1783" s="5"/>
      <c r="U1783" s="5"/>
    </row>
    <row r="1784" spans="1:21" ht="14.25" customHeight="1" x14ac:dyDescent="0.25">
      <c r="A1784" s="36"/>
      <c r="B1784" s="5"/>
      <c r="C1784" s="5"/>
      <c r="D1784" s="5"/>
      <c r="E1784" s="5"/>
      <c r="F1784" s="5"/>
      <c r="G1784" s="5"/>
      <c r="H1784" s="5"/>
      <c r="I1784" s="5"/>
      <c r="J1784" s="5"/>
      <c r="K1784" s="5"/>
      <c r="L1784" s="5"/>
      <c r="M1784" s="5"/>
      <c r="N1784" s="5"/>
      <c r="O1784" s="5"/>
      <c r="P1784" s="5"/>
      <c r="Q1784" s="5"/>
      <c r="R1784" s="5"/>
      <c r="S1784" s="5"/>
      <c r="T1784" s="5"/>
      <c r="U1784" s="5"/>
    </row>
    <row r="1785" spans="1:21" ht="14.25" customHeight="1" x14ac:dyDescent="0.25">
      <c r="A1785" s="36"/>
      <c r="B1785" s="5"/>
      <c r="C1785" s="5"/>
      <c r="D1785" s="5"/>
      <c r="E1785" s="5"/>
      <c r="F1785" s="5"/>
      <c r="G1785" s="5"/>
      <c r="H1785" s="5"/>
      <c r="I1785" s="5"/>
      <c r="J1785" s="5"/>
      <c r="K1785" s="5"/>
      <c r="L1785" s="5"/>
      <c r="M1785" s="5"/>
      <c r="N1785" s="5"/>
      <c r="O1785" s="5"/>
      <c r="P1785" s="5"/>
      <c r="Q1785" s="5"/>
      <c r="R1785" s="5"/>
      <c r="S1785" s="5"/>
      <c r="T1785" s="5"/>
      <c r="U1785" s="5"/>
    </row>
    <row r="1786" spans="1:21" ht="14.25" customHeight="1" x14ac:dyDescent="0.25">
      <c r="A1786" s="36"/>
      <c r="B1786" s="5"/>
      <c r="C1786" s="5"/>
      <c r="D1786" s="5"/>
      <c r="E1786" s="5"/>
      <c r="F1786" s="5"/>
      <c r="G1786" s="5"/>
      <c r="H1786" s="5"/>
      <c r="I1786" s="5"/>
      <c r="J1786" s="5"/>
      <c r="K1786" s="5"/>
      <c r="L1786" s="5"/>
      <c r="M1786" s="5"/>
      <c r="N1786" s="5"/>
      <c r="O1786" s="5"/>
      <c r="P1786" s="5"/>
      <c r="Q1786" s="5"/>
      <c r="R1786" s="5"/>
      <c r="S1786" s="5"/>
      <c r="T1786" s="5"/>
      <c r="U1786" s="5"/>
    </row>
    <row r="1787" spans="1:21" ht="14.25" customHeight="1" x14ac:dyDescent="0.25">
      <c r="A1787" s="36"/>
      <c r="B1787" s="5"/>
      <c r="C1787" s="5"/>
      <c r="D1787" s="5"/>
      <c r="E1787" s="5"/>
      <c r="F1787" s="5"/>
      <c r="G1787" s="5"/>
      <c r="H1787" s="5"/>
      <c r="I1787" s="5"/>
      <c r="J1787" s="5"/>
      <c r="K1787" s="5"/>
      <c r="L1787" s="5"/>
      <c r="M1787" s="5"/>
      <c r="N1787" s="5"/>
      <c r="O1787" s="5"/>
      <c r="P1787" s="5"/>
      <c r="Q1787" s="5"/>
      <c r="R1787" s="5"/>
      <c r="S1787" s="5"/>
      <c r="T1787" s="5"/>
      <c r="U1787" s="5"/>
    </row>
    <row r="1788" spans="1:21" ht="14.25" customHeight="1" x14ac:dyDescent="0.25">
      <c r="A1788" s="36"/>
      <c r="B1788" s="5"/>
      <c r="C1788" s="5"/>
      <c r="D1788" s="5"/>
      <c r="E1788" s="5"/>
      <c r="F1788" s="5"/>
      <c r="G1788" s="5"/>
      <c r="H1788" s="5"/>
      <c r="I1788" s="5"/>
      <c r="J1788" s="5"/>
      <c r="K1788" s="5"/>
      <c r="L1788" s="5"/>
      <c r="M1788" s="5"/>
      <c r="N1788" s="5"/>
      <c r="O1788" s="5"/>
      <c r="P1788" s="5"/>
      <c r="Q1788" s="5"/>
      <c r="R1788" s="5"/>
      <c r="S1788" s="5"/>
      <c r="T1788" s="5"/>
      <c r="U1788" s="5"/>
    </row>
    <row r="1789" spans="1:21" ht="14.25" customHeight="1" x14ac:dyDescent="0.25">
      <c r="A1789" s="36"/>
      <c r="B1789" s="5"/>
      <c r="C1789" s="5"/>
      <c r="D1789" s="5"/>
      <c r="E1789" s="5"/>
      <c r="F1789" s="5"/>
      <c r="G1789" s="5"/>
      <c r="H1789" s="5"/>
      <c r="I1789" s="5"/>
      <c r="J1789" s="5"/>
      <c r="K1789" s="5"/>
      <c r="L1789" s="5"/>
      <c r="M1789" s="5"/>
      <c r="N1789" s="5"/>
      <c r="O1789" s="5"/>
      <c r="P1789" s="5"/>
      <c r="Q1789" s="5"/>
      <c r="R1789" s="5"/>
      <c r="S1789" s="5"/>
      <c r="T1789" s="5"/>
      <c r="U1789" s="5"/>
    </row>
    <row r="1790" spans="1:21" ht="14.25" customHeight="1" x14ac:dyDescent="0.25">
      <c r="A1790" s="36"/>
      <c r="B1790" s="5"/>
      <c r="C1790" s="5"/>
      <c r="D1790" s="5"/>
      <c r="E1790" s="5"/>
      <c r="F1790" s="5"/>
      <c r="G1790" s="5"/>
      <c r="H1790" s="5"/>
      <c r="I1790" s="5"/>
      <c r="J1790" s="5"/>
      <c r="K1790" s="5"/>
      <c r="L1790" s="5"/>
      <c r="M1790" s="5"/>
      <c r="N1790" s="5"/>
      <c r="O1790" s="5"/>
      <c r="P1790" s="5"/>
      <c r="Q1790" s="5"/>
      <c r="R1790" s="5"/>
      <c r="S1790" s="5"/>
      <c r="T1790" s="5"/>
      <c r="U1790" s="5"/>
    </row>
    <row r="1791" spans="1:21" ht="14.25" customHeight="1" x14ac:dyDescent="0.25">
      <c r="A1791" s="36"/>
      <c r="B1791" s="5"/>
      <c r="C1791" s="5"/>
      <c r="D1791" s="5"/>
      <c r="E1791" s="5"/>
      <c r="F1791" s="5"/>
      <c r="G1791" s="5"/>
      <c r="H1791" s="5"/>
      <c r="I1791" s="5"/>
      <c r="J1791" s="5"/>
      <c r="K1791" s="5"/>
      <c r="L1791" s="5"/>
      <c r="M1791" s="5"/>
      <c r="N1791" s="5"/>
      <c r="O1791" s="5"/>
      <c r="P1791" s="5"/>
      <c r="Q1791" s="5"/>
      <c r="R1791" s="5"/>
      <c r="S1791" s="5"/>
      <c r="T1791" s="5"/>
      <c r="U1791" s="5"/>
    </row>
    <row r="1792" spans="1:21" ht="14.25" customHeight="1" x14ac:dyDescent="0.25">
      <c r="A1792" s="36"/>
      <c r="B1792" s="5"/>
      <c r="C1792" s="5"/>
      <c r="D1792" s="5"/>
      <c r="E1792" s="5"/>
      <c r="F1792" s="5"/>
      <c r="G1792" s="5"/>
      <c r="H1792" s="5"/>
      <c r="I1792" s="5"/>
      <c r="J1792" s="5"/>
      <c r="K1792" s="5"/>
      <c r="L1792" s="5"/>
      <c r="M1792" s="5"/>
      <c r="N1792" s="5"/>
      <c r="O1792" s="5"/>
      <c r="P1792" s="5"/>
      <c r="Q1792" s="5"/>
      <c r="R1792" s="5"/>
      <c r="S1792" s="5"/>
      <c r="T1792" s="5"/>
      <c r="U1792" s="5"/>
    </row>
    <row r="1793" spans="1:21" ht="14.25" customHeight="1" x14ac:dyDescent="0.25">
      <c r="A1793" s="36"/>
      <c r="B1793" s="5"/>
      <c r="C1793" s="5"/>
      <c r="D1793" s="5"/>
      <c r="E1793" s="5"/>
      <c r="F1793" s="5"/>
      <c r="G1793" s="5"/>
      <c r="H1793" s="5"/>
      <c r="I1793" s="5"/>
      <c r="J1793" s="5"/>
      <c r="K1793" s="5"/>
      <c r="L1793" s="5"/>
      <c r="M1793" s="5"/>
      <c r="N1793" s="5"/>
      <c r="O1793" s="5"/>
      <c r="P1793" s="5"/>
      <c r="Q1793" s="5"/>
      <c r="R1793" s="5"/>
      <c r="S1793" s="5"/>
      <c r="T1793" s="5"/>
      <c r="U1793" s="5"/>
    </row>
    <row r="1794" spans="1:21" ht="14.25" customHeight="1" x14ac:dyDescent="0.25">
      <c r="A1794" s="36"/>
      <c r="B1794" s="5"/>
      <c r="C1794" s="5"/>
      <c r="D1794" s="5"/>
      <c r="E1794" s="5"/>
      <c r="F1794" s="5"/>
      <c r="G1794" s="5"/>
      <c r="H1794" s="5"/>
      <c r="I1794" s="5"/>
      <c r="J1794" s="5"/>
      <c r="K1794" s="5"/>
      <c r="L1794" s="5"/>
      <c r="M1794" s="5"/>
      <c r="N1794" s="5"/>
      <c r="O1794" s="5"/>
      <c r="P1794" s="5"/>
      <c r="Q1794" s="5"/>
      <c r="R1794" s="5"/>
      <c r="S1794" s="5"/>
      <c r="T1794" s="5"/>
      <c r="U1794" s="5"/>
    </row>
    <row r="1795" spans="1:21" ht="14.25" customHeight="1" x14ac:dyDescent="0.25">
      <c r="A1795" s="36"/>
      <c r="B1795" s="5"/>
      <c r="C1795" s="5"/>
      <c r="D1795" s="5"/>
      <c r="E1795" s="5"/>
      <c r="F1795" s="5"/>
      <c r="G1795" s="5"/>
      <c r="H1795" s="5"/>
      <c r="I1795" s="5"/>
      <c r="J1795" s="5"/>
      <c r="K1795" s="5"/>
      <c r="L1795" s="5"/>
      <c r="M1795" s="5"/>
      <c r="N1795" s="5"/>
      <c r="O1795" s="5"/>
      <c r="P1795" s="5"/>
      <c r="Q1795" s="5"/>
      <c r="R1795" s="5"/>
      <c r="S1795" s="5"/>
      <c r="T1795" s="5"/>
      <c r="U1795" s="5"/>
    </row>
    <row r="1796" spans="1:21" ht="14.25" customHeight="1" x14ac:dyDescent="0.25">
      <c r="A1796" s="36"/>
      <c r="B1796" s="5"/>
      <c r="C1796" s="5"/>
      <c r="D1796" s="5"/>
      <c r="E1796" s="5"/>
      <c r="F1796" s="5"/>
      <c r="G1796" s="5"/>
      <c r="H1796" s="5"/>
      <c r="I1796" s="5"/>
      <c r="J1796" s="5"/>
      <c r="K1796" s="5"/>
      <c r="L1796" s="5"/>
      <c r="M1796" s="5"/>
      <c r="N1796" s="5"/>
      <c r="O1796" s="5"/>
      <c r="P1796" s="5"/>
      <c r="Q1796" s="5"/>
      <c r="R1796" s="5"/>
      <c r="S1796" s="5"/>
      <c r="T1796" s="5"/>
      <c r="U1796" s="5"/>
    </row>
    <row r="1797" spans="1:21" ht="14.25" customHeight="1" x14ac:dyDescent="0.25">
      <c r="A1797" s="36"/>
      <c r="B1797" s="5"/>
      <c r="C1797" s="5"/>
      <c r="D1797" s="5"/>
      <c r="E1797" s="5"/>
      <c r="F1797" s="5"/>
      <c r="G1797" s="5"/>
      <c r="H1797" s="5"/>
      <c r="I1797" s="5"/>
      <c r="J1797" s="5"/>
      <c r="K1797" s="5"/>
      <c r="L1797" s="5"/>
      <c r="M1797" s="5"/>
      <c r="N1797" s="5"/>
      <c r="O1797" s="5"/>
      <c r="P1797" s="5"/>
      <c r="Q1797" s="5"/>
      <c r="R1797" s="5"/>
      <c r="S1797" s="5"/>
      <c r="T1797" s="5"/>
      <c r="U1797" s="5"/>
    </row>
    <row r="1798" spans="1:21" ht="14.25" customHeight="1" x14ac:dyDescent="0.25">
      <c r="A1798" s="36"/>
      <c r="B1798" s="5"/>
      <c r="C1798" s="5"/>
      <c r="D1798" s="5"/>
      <c r="E1798" s="5"/>
      <c r="F1798" s="5"/>
      <c r="G1798" s="5"/>
      <c r="H1798" s="5"/>
      <c r="I1798" s="5"/>
      <c r="J1798" s="5"/>
      <c r="K1798" s="5"/>
      <c r="L1798" s="5"/>
      <c r="M1798" s="5"/>
      <c r="N1798" s="5"/>
      <c r="O1798" s="5"/>
      <c r="P1798" s="5"/>
      <c r="Q1798" s="5"/>
      <c r="R1798" s="5"/>
      <c r="S1798" s="5"/>
      <c r="T1798" s="5"/>
      <c r="U1798" s="5"/>
    </row>
    <row r="1799" spans="1:21" ht="14.25" customHeight="1" x14ac:dyDescent="0.25">
      <c r="A1799" s="36"/>
      <c r="B1799" s="5"/>
      <c r="C1799" s="5"/>
      <c r="D1799" s="5"/>
      <c r="E1799" s="5"/>
      <c r="F1799" s="5"/>
      <c r="G1799" s="5"/>
      <c r="H1799" s="5"/>
      <c r="I1799" s="5"/>
      <c r="J1799" s="5"/>
      <c r="K1799" s="5"/>
      <c r="L1799" s="5"/>
      <c r="M1799" s="5"/>
      <c r="N1799" s="5"/>
      <c r="O1799" s="5"/>
      <c r="P1799" s="5"/>
      <c r="Q1799" s="5"/>
      <c r="R1799" s="5"/>
      <c r="S1799" s="5"/>
      <c r="T1799" s="5"/>
      <c r="U1799" s="5"/>
    </row>
    <row r="1800" spans="1:21" ht="14.25" customHeight="1" x14ac:dyDescent="0.25">
      <c r="A1800" s="36"/>
      <c r="B1800" s="5"/>
      <c r="C1800" s="5"/>
      <c r="D1800" s="5"/>
      <c r="E1800" s="5"/>
      <c r="F1800" s="5"/>
      <c r="G1800" s="5"/>
      <c r="H1800" s="5"/>
      <c r="I1800" s="5"/>
      <c r="J1800" s="5"/>
      <c r="K1800" s="5"/>
      <c r="L1800" s="5"/>
      <c r="M1800" s="5"/>
      <c r="N1800" s="5"/>
      <c r="O1800" s="5"/>
      <c r="P1800" s="5"/>
      <c r="Q1800" s="5"/>
      <c r="R1800" s="5"/>
      <c r="S1800" s="5"/>
      <c r="T1800" s="5"/>
      <c r="U1800" s="5"/>
    </row>
    <row r="1801" spans="1:21" ht="14.25" customHeight="1" x14ac:dyDescent="0.25">
      <c r="A1801" s="36"/>
      <c r="B1801" s="5"/>
      <c r="C1801" s="5"/>
      <c r="D1801" s="5"/>
      <c r="E1801" s="5"/>
      <c r="F1801" s="5"/>
      <c r="G1801" s="5"/>
      <c r="H1801" s="5"/>
      <c r="I1801" s="5"/>
      <c r="J1801" s="5"/>
      <c r="K1801" s="5"/>
      <c r="L1801" s="5"/>
      <c r="M1801" s="5"/>
      <c r="N1801" s="5"/>
      <c r="O1801" s="5"/>
      <c r="P1801" s="5"/>
      <c r="Q1801" s="5"/>
      <c r="R1801" s="5"/>
      <c r="S1801" s="5"/>
      <c r="T1801" s="5"/>
      <c r="U1801" s="5"/>
    </row>
    <row r="1802" spans="1:21" ht="14.25" customHeight="1" x14ac:dyDescent="0.25">
      <c r="A1802" s="36"/>
      <c r="B1802" s="5"/>
      <c r="C1802" s="5"/>
      <c r="D1802" s="5"/>
      <c r="E1802" s="5"/>
      <c r="F1802" s="5"/>
      <c r="G1802" s="5"/>
      <c r="H1802" s="5"/>
      <c r="I1802" s="5"/>
      <c r="J1802" s="5"/>
      <c r="K1802" s="5"/>
      <c r="L1802" s="5"/>
      <c r="M1802" s="5"/>
      <c r="N1802" s="5"/>
      <c r="O1802" s="5"/>
      <c r="P1802" s="5"/>
      <c r="Q1802" s="5"/>
      <c r="R1802" s="5"/>
      <c r="S1802" s="5"/>
      <c r="T1802" s="5"/>
      <c r="U1802" s="5"/>
    </row>
    <row r="1803" spans="1:21" ht="14.25" customHeight="1" x14ac:dyDescent="0.25">
      <c r="A1803" s="36"/>
      <c r="B1803" s="5"/>
      <c r="C1803" s="5"/>
      <c r="D1803" s="5"/>
      <c r="E1803" s="5"/>
      <c r="F1803" s="5"/>
      <c r="G1803" s="5"/>
      <c r="H1803" s="5"/>
      <c r="I1803" s="5"/>
      <c r="J1803" s="5"/>
      <c r="K1803" s="5"/>
      <c r="L1803" s="5"/>
      <c r="M1803" s="5"/>
      <c r="N1803" s="5"/>
      <c r="O1803" s="5"/>
      <c r="P1803" s="5"/>
      <c r="Q1803" s="5"/>
      <c r="R1803" s="5"/>
      <c r="S1803" s="5"/>
      <c r="T1803" s="5"/>
      <c r="U1803" s="5"/>
    </row>
    <row r="1804" spans="1:21" ht="14.25" customHeight="1" x14ac:dyDescent="0.25">
      <c r="A1804" s="36"/>
      <c r="B1804" s="5"/>
      <c r="C1804" s="5"/>
      <c r="D1804" s="5"/>
      <c r="E1804" s="5"/>
      <c r="F1804" s="5"/>
      <c r="G1804" s="5"/>
      <c r="H1804" s="5"/>
      <c r="I1804" s="5"/>
      <c r="J1804" s="5"/>
      <c r="K1804" s="5"/>
      <c r="L1804" s="5"/>
      <c r="M1804" s="5"/>
      <c r="N1804" s="5"/>
      <c r="O1804" s="5"/>
      <c r="P1804" s="5"/>
      <c r="Q1804" s="5"/>
      <c r="R1804" s="5"/>
      <c r="S1804" s="5"/>
      <c r="T1804" s="5"/>
      <c r="U1804" s="5"/>
    </row>
    <row r="1805" spans="1:21" ht="14.25" customHeight="1" x14ac:dyDescent="0.25">
      <c r="A1805" s="36"/>
      <c r="B1805" s="5"/>
      <c r="C1805" s="5"/>
      <c r="D1805" s="5"/>
      <c r="E1805" s="5"/>
      <c r="F1805" s="5"/>
      <c r="G1805" s="5"/>
      <c r="H1805" s="5"/>
      <c r="I1805" s="5"/>
      <c r="J1805" s="5"/>
      <c r="K1805" s="5"/>
      <c r="L1805" s="5"/>
      <c r="M1805" s="5"/>
      <c r="N1805" s="5"/>
      <c r="O1805" s="5"/>
      <c r="P1805" s="5"/>
      <c r="Q1805" s="5"/>
      <c r="R1805" s="5"/>
      <c r="S1805" s="5"/>
      <c r="T1805" s="5"/>
      <c r="U1805" s="5"/>
    </row>
    <row r="1806" spans="1:21" ht="14.25" customHeight="1" x14ac:dyDescent="0.25">
      <c r="A1806" s="36"/>
      <c r="B1806" s="5"/>
      <c r="C1806" s="5"/>
      <c r="D1806" s="5"/>
      <c r="E1806" s="5"/>
      <c r="F1806" s="5"/>
      <c r="G1806" s="5"/>
      <c r="H1806" s="5"/>
      <c r="I1806" s="5"/>
      <c r="J1806" s="5"/>
      <c r="K1806" s="5"/>
      <c r="L1806" s="5"/>
      <c r="M1806" s="5"/>
      <c r="N1806" s="5"/>
      <c r="O1806" s="5"/>
      <c r="P1806" s="5"/>
      <c r="Q1806" s="5"/>
      <c r="R1806" s="5"/>
      <c r="S1806" s="5"/>
      <c r="T1806" s="5"/>
      <c r="U1806" s="5"/>
    </row>
    <row r="1807" spans="1:21" ht="14.25" customHeight="1" x14ac:dyDescent="0.25">
      <c r="A1807" s="36"/>
      <c r="B1807" s="5"/>
      <c r="C1807" s="5"/>
      <c r="D1807" s="5"/>
      <c r="E1807" s="5"/>
      <c r="F1807" s="5"/>
      <c r="G1807" s="5"/>
      <c r="H1807" s="5"/>
      <c r="I1807" s="5"/>
      <c r="J1807" s="5"/>
      <c r="K1807" s="5"/>
      <c r="L1807" s="5"/>
      <c r="M1807" s="5"/>
      <c r="N1807" s="5"/>
      <c r="O1807" s="5"/>
      <c r="P1807" s="5"/>
      <c r="Q1807" s="5"/>
      <c r="R1807" s="5"/>
      <c r="S1807" s="5"/>
      <c r="T1807" s="5"/>
      <c r="U1807" s="5"/>
    </row>
    <row r="1808" spans="1:21" ht="14.25" customHeight="1" x14ac:dyDescent="0.25">
      <c r="A1808" s="36"/>
      <c r="B1808" s="5"/>
      <c r="C1808" s="5"/>
      <c r="D1808" s="5"/>
      <c r="E1808" s="5"/>
      <c r="F1808" s="5"/>
      <c r="G1808" s="5"/>
      <c r="H1808" s="5"/>
      <c r="I1808" s="5"/>
      <c r="J1808" s="5"/>
      <c r="K1808" s="5"/>
      <c r="L1808" s="5"/>
      <c r="M1808" s="5"/>
      <c r="N1808" s="5"/>
      <c r="O1808" s="5"/>
      <c r="P1808" s="5"/>
      <c r="Q1808" s="5"/>
      <c r="R1808" s="5"/>
      <c r="S1808" s="5"/>
      <c r="T1808" s="5"/>
      <c r="U1808" s="5"/>
    </row>
    <row r="1809" spans="1:21" ht="14.25" customHeight="1" x14ac:dyDescent="0.25">
      <c r="A1809" s="36"/>
      <c r="B1809" s="5"/>
      <c r="C1809" s="5"/>
      <c r="D1809" s="5"/>
      <c r="E1809" s="5"/>
      <c r="F1809" s="5"/>
      <c r="G1809" s="5"/>
      <c r="H1809" s="5"/>
      <c r="I1809" s="5"/>
      <c r="J1809" s="5"/>
      <c r="K1809" s="5"/>
      <c r="L1809" s="5"/>
      <c r="M1809" s="5"/>
      <c r="N1809" s="5"/>
      <c r="O1809" s="5"/>
      <c r="P1809" s="5"/>
      <c r="Q1809" s="5"/>
      <c r="R1809" s="5"/>
      <c r="S1809" s="5"/>
      <c r="T1809" s="5"/>
      <c r="U1809" s="5"/>
    </row>
    <row r="1810" spans="1:21" ht="14.25" customHeight="1" x14ac:dyDescent="0.25">
      <c r="A1810" s="36"/>
      <c r="B1810" s="5"/>
      <c r="C1810" s="5"/>
      <c r="D1810" s="5"/>
      <c r="E1810" s="5"/>
      <c r="F1810" s="5"/>
      <c r="G1810" s="5"/>
      <c r="H1810" s="5"/>
      <c r="I1810" s="5"/>
      <c r="J1810" s="5"/>
      <c r="K1810" s="5"/>
      <c r="L1810" s="5"/>
      <c r="M1810" s="5"/>
      <c r="N1810" s="5"/>
      <c r="O1810" s="5"/>
      <c r="P1810" s="5"/>
      <c r="Q1810" s="5"/>
      <c r="R1810" s="5"/>
      <c r="S1810" s="5"/>
      <c r="T1810" s="5"/>
      <c r="U1810" s="5"/>
    </row>
    <row r="1811" spans="1:21" ht="14.25" customHeight="1" x14ac:dyDescent="0.25">
      <c r="A1811" s="36"/>
      <c r="B1811" s="5"/>
      <c r="C1811" s="5"/>
      <c r="D1811" s="5"/>
      <c r="E1811" s="5"/>
      <c r="F1811" s="5"/>
      <c r="G1811" s="5"/>
      <c r="H1811" s="5"/>
      <c r="I1811" s="5"/>
      <c r="J1811" s="5"/>
      <c r="K1811" s="5"/>
      <c r="L1811" s="5"/>
      <c r="M1811" s="5"/>
      <c r="N1811" s="5"/>
      <c r="O1811" s="5"/>
      <c r="P1811" s="5"/>
      <c r="Q1811" s="5"/>
      <c r="R1811" s="5"/>
      <c r="S1811" s="5"/>
      <c r="T1811" s="5"/>
      <c r="U1811" s="5"/>
    </row>
    <row r="1812" spans="1:21" ht="14.25" customHeight="1" x14ac:dyDescent="0.25">
      <c r="A1812" s="36"/>
      <c r="B1812" s="5"/>
      <c r="C1812" s="5"/>
      <c r="D1812" s="5"/>
      <c r="E1812" s="5"/>
      <c r="F1812" s="5"/>
      <c r="G1812" s="5"/>
      <c r="H1812" s="5"/>
      <c r="I1812" s="5"/>
      <c r="J1812" s="5"/>
      <c r="K1812" s="5"/>
      <c r="L1812" s="5"/>
      <c r="M1812" s="5"/>
      <c r="N1812" s="5"/>
      <c r="O1812" s="5"/>
      <c r="P1812" s="5"/>
      <c r="Q1812" s="5"/>
      <c r="R1812" s="5"/>
      <c r="S1812" s="5"/>
      <c r="T1812" s="5"/>
      <c r="U1812" s="5"/>
    </row>
    <row r="1813" spans="1:21" ht="14.25" customHeight="1" x14ac:dyDescent="0.25">
      <c r="A1813" s="36"/>
      <c r="B1813" s="5"/>
      <c r="C1813" s="5"/>
      <c r="D1813" s="5"/>
      <c r="E1813" s="5"/>
      <c r="F1813" s="5"/>
      <c r="G1813" s="5"/>
      <c r="H1813" s="5"/>
      <c r="I1813" s="5"/>
      <c r="J1813" s="5"/>
      <c r="K1813" s="5"/>
      <c r="L1813" s="5"/>
      <c r="M1813" s="5"/>
      <c r="N1813" s="5"/>
      <c r="O1813" s="5"/>
      <c r="P1813" s="5"/>
      <c r="Q1813" s="5"/>
      <c r="R1813" s="5"/>
      <c r="S1813" s="5"/>
      <c r="T1813" s="5"/>
      <c r="U1813" s="5"/>
    </row>
    <row r="1814" spans="1:21" ht="14.25" customHeight="1" x14ac:dyDescent="0.25">
      <c r="A1814" s="36"/>
      <c r="B1814" s="5"/>
      <c r="C1814" s="5"/>
      <c r="D1814" s="5"/>
      <c r="E1814" s="5"/>
      <c r="F1814" s="5"/>
      <c r="G1814" s="5"/>
      <c r="H1814" s="5"/>
      <c r="I1814" s="5"/>
      <c r="J1814" s="5"/>
      <c r="K1814" s="5"/>
      <c r="L1814" s="5"/>
      <c r="M1814" s="5"/>
      <c r="N1814" s="5"/>
      <c r="O1814" s="5"/>
      <c r="P1814" s="5"/>
      <c r="Q1814" s="5"/>
      <c r="R1814" s="5"/>
      <c r="S1814" s="5"/>
      <c r="T1814" s="5"/>
      <c r="U1814" s="5"/>
    </row>
    <row r="1815" spans="1:21" ht="14.25" customHeight="1" x14ac:dyDescent="0.25">
      <c r="A1815" s="36"/>
      <c r="B1815" s="5"/>
      <c r="C1815" s="5"/>
      <c r="D1815" s="5"/>
      <c r="E1815" s="5"/>
      <c r="F1815" s="5"/>
      <c r="G1815" s="5"/>
      <c r="H1815" s="5"/>
      <c r="I1815" s="5"/>
      <c r="J1815" s="5"/>
      <c r="K1815" s="5"/>
      <c r="L1815" s="5"/>
      <c r="M1815" s="5"/>
      <c r="N1815" s="5"/>
      <c r="O1815" s="5"/>
      <c r="P1815" s="5"/>
      <c r="Q1815" s="5"/>
      <c r="R1815" s="5"/>
      <c r="S1815" s="5"/>
      <c r="T1815" s="5"/>
      <c r="U1815" s="5"/>
    </row>
    <row r="1816" spans="1:21" ht="14.25" customHeight="1" x14ac:dyDescent="0.25">
      <c r="A1816" s="36"/>
      <c r="B1816" s="5"/>
      <c r="C1816" s="5"/>
      <c r="D1816" s="5"/>
      <c r="E1816" s="5"/>
      <c r="F1816" s="5"/>
      <c r="G1816" s="5"/>
      <c r="H1816" s="5"/>
      <c r="I1816" s="5"/>
      <c r="J1816" s="5"/>
      <c r="K1816" s="5"/>
      <c r="L1816" s="5"/>
      <c r="M1816" s="5"/>
      <c r="N1816" s="5"/>
      <c r="O1816" s="5"/>
      <c r="P1816" s="5"/>
      <c r="Q1816" s="5"/>
      <c r="R1816" s="5"/>
      <c r="S1816" s="5"/>
      <c r="T1816" s="5"/>
      <c r="U1816" s="5"/>
    </row>
    <row r="1817" spans="1:21" ht="14.25" customHeight="1" x14ac:dyDescent="0.25">
      <c r="A1817" s="36"/>
      <c r="B1817" s="5"/>
      <c r="C1817" s="5"/>
      <c r="D1817" s="5"/>
      <c r="E1817" s="5"/>
      <c r="F1817" s="5"/>
      <c r="G1817" s="5"/>
      <c r="H1817" s="5"/>
      <c r="I1817" s="5"/>
      <c r="J1817" s="5"/>
      <c r="K1817" s="5"/>
      <c r="L1817" s="5"/>
      <c r="M1817" s="5"/>
      <c r="N1817" s="5"/>
      <c r="O1817" s="5"/>
      <c r="P1817" s="5"/>
      <c r="Q1817" s="5"/>
      <c r="R1817" s="5"/>
      <c r="S1817" s="5"/>
      <c r="T1817" s="5"/>
      <c r="U1817" s="5"/>
    </row>
    <row r="1818" spans="1:21" ht="14.25" customHeight="1" x14ac:dyDescent="0.25">
      <c r="A1818" s="36"/>
      <c r="B1818" s="5"/>
      <c r="C1818" s="5"/>
      <c r="D1818" s="5"/>
      <c r="E1818" s="5"/>
      <c r="F1818" s="5"/>
      <c r="G1818" s="5"/>
      <c r="H1818" s="5"/>
      <c r="I1818" s="5"/>
      <c r="J1818" s="5"/>
      <c r="K1818" s="5"/>
      <c r="L1818" s="5"/>
      <c r="M1818" s="5"/>
      <c r="N1818" s="5"/>
      <c r="O1818" s="5"/>
      <c r="P1818" s="5"/>
      <c r="Q1818" s="5"/>
      <c r="R1818" s="5"/>
      <c r="S1818" s="5"/>
      <c r="T1818" s="5"/>
      <c r="U1818" s="5"/>
    </row>
    <row r="1819" spans="1:21" ht="14.25" customHeight="1" x14ac:dyDescent="0.25">
      <c r="A1819" s="36"/>
      <c r="B1819" s="5"/>
      <c r="C1819" s="5"/>
      <c r="D1819" s="5"/>
      <c r="E1819" s="5"/>
      <c r="F1819" s="5"/>
      <c r="G1819" s="5"/>
      <c r="H1819" s="5"/>
      <c r="I1819" s="5"/>
      <c r="J1819" s="5"/>
      <c r="K1819" s="5"/>
      <c r="L1819" s="5"/>
      <c r="M1819" s="5"/>
      <c r="N1819" s="5"/>
      <c r="O1819" s="5"/>
      <c r="P1819" s="5"/>
      <c r="Q1819" s="5"/>
      <c r="R1819" s="5"/>
      <c r="S1819" s="5"/>
      <c r="T1819" s="5"/>
      <c r="U1819" s="5"/>
    </row>
    <row r="1820" spans="1:21" ht="14.25" customHeight="1" x14ac:dyDescent="0.25">
      <c r="A1820" s="36"/>
      <c r="B1820" s="5"/>
      <c r="C1820" s="5"/>
      <c r="D1820" s="5"/>
      <c r="E1820" s="5"/>
      <c r="F1820" s="5"/>
      <c r="G1820" s="5"/>
      <c r="H1820" s="5"/>
      <c r="I1820" s="5"/>
      <c r="J1820" s="5"/>
      <c r="K1820" s="5"/>
      <c r="L1820" s="5"/>
      <c r="M1820" s="5"/>
      <c r="N1820" s="5"/>
      <c r="O1820" s="5"/>
      <c r="P1820" s="5"/>
      <c r="Q1820" s="5"/>
      <c r="R1820" s="5"/>
      <c r="S1820" s="5"/>
      <c r="T1820" s="5"/>
      <c r="U1820" s="5"/>
    </row>
    <row r="1821" spans="1:21" ht="14.25" customHeight="1" x14ac:dyDescent="0.25">
      <c r="A1821" s="36"/>
      <c r="B1821" s="5"/>
      <c r="C1821" s="5"/>
      <c r="D1821" s="5"/>
      <c r="E1821" s="5"/>
      <c r="F1821" s="5"/>
      <c r="G1821" s="5"/>
      <c r="H1821" s="5"/>
      <c r="I1821" s="5"/>
      <c r="J1821" s="5"/>
      <c r="K1821" s="5"/>
      <c r="L1821" s="5"/>
      <c r="M1821" s="5"/>
      <c r="N1821" s="5"/>
      <c r="O1821" s="5"/>
      <c r="P1821" s="5"/>
      <c r="Q1821" s="5"/>
      <c r="R1821" s="5"/>
      <c r="S1821" s="5"/>
      <c r="T1821" s="5"/>
      <c r="U1821" s="5"/>
    </row>
    <row r="1822" spans="1:21" ht="14.25" customHeight="1" x14ac:dyDescent="0.25">
      <c r="A1822" s="36"/>
      <c r="B1822" s="5"/>
      <c r="C1822" s="5"/>
      <c r="D1822" s="5"/>
      <c r="E1822" s="5"/>
      <c r="F1822" s="5"/>
      <c r="G1822" s="5"/>
      <c r="H1822" s="5"/>
      <c r="I1822" s="5"/>
      <c r="J1822" s="5"/>
      <c r="K1822" s="5"/>
      <c r="L1822" s="5"/>
      <c r="M1822" s="5"/>
      <c r="N1822" s="5"/>
      <c r="O1822" s="5"/>
      <c r="P1822" s="5"/>
      <c r="Q1822" s="5"/>
      <c r="R1822" s="5"/>
      <c r="S1822" s="5"/>
      <c r="T1822" s="5"/>
      <c r="U1822" s="5"/>
    </row>
    <row r="1823" spans="1:21" ht="14.25" customHeight="1" x14ac:dyDescent="0.25">
      <c r="A1823" s="36"/>
      <c r="B1823" s="5"/>
      <c r="C1823" s="5"/>
      <c r="D1823" s="5"/>
      <c r="E1823" s="5"/>
      <c r="F1823" s="5"/>
      <c r="G1823" s="5"/>
      <c r="H1823" s="5"/>
      <c r="I1823" s="5"/>
      <c r="J1823" s="5"/>
      <c r="K1823" s="5"/>
      <c r="L1823" s="5"/>
      <c r="M1823" s="5"/>
      <c r="N1823" s="5"/>
      <c r="O1823" s="5"/>
      <c r="P1823" s="5"/>
      <c r="Q1823" s="5"/>
      <c r="R1823" s="5"/>
      <c r="S1823" s="5"/>
      <c r="T1823" s="5"/>
      <c r="U1823" s="5"/>
    </row>
    <row r="1824" spans="1:21" ht="14.25" customHeight="1" x14ac:dyDescent="0.25">
      <c r="A1824" s="36"/>
      <c r="B1824" s="5"/>
      <c r="C1824" s="5"/>
      <c r="D1824" s="5"/>
      <c r="E1824" s="5"/>
      <c r="F1824" s="5"/>
      <c r="G1824" s="5"/>
      <c r="H1824" s="5"/>
      <c r="I1824" s="5"/>
      <c r="J1824" s="5"/>
      <c r="K1824" s="5"/>
      <c r="L1824" s="5"/>
      <c r="M1824" s="5"/>
      <c r="N1824" s="5"/>
      <c r="O1824" s="5"/>
      <c r="P1824" s="5"/>
      <c r="Q1824" s="5"/>
      <c r="R1824" s="5"/>
      <c r="S1824" s="5"/>
      <c r="T1824" s="5"/>
      <c r="U1824" s="5"/>
    </row>
    <row r="1825" spans="1:21" ht="14.25" customHeight="1" x14ac:dyDescent="0.25">
      <c r="A1825" s="36"/>
      <c r="B1825" s="5"/>
      <c r="C1825" s="5"/>
      <c r="D1825" s="5"/>
      <c r="E1825" s="5"/>
      <c r="F1825" s="5"/>
      <c r="G1825" s="5"/>
      <c r="H1825" s="5"/>
      <c r="I1825" s="5"/>
      <c r="J1825" s="5"/>
      <c r="K1825" s="5"/>
      <c r="L1825" s="5"/>
      <c r="M1825" s="5"/>
      <c r="N1825" s="5"/>
      <c r="O1825" s="5"/>
      <c r="P1825" s="5"/>
      <c r="Q1825" s="5"/>
      <c r="R1825" s="5"/>
      <c r="S1825" s="5"/>
      <c r="T1825" s="5"/>
      <c r="U1825" s="5"/>
    </row>
    <row r="1826" spans="1:21" ht="14.25" customHeight="1" x14ac:dyDescent="0.25">
      <c r="A1826" s="36"/>
      <c r="B1826" s="5"/>
      <c r="C1826" s="5"/>
      <c r="D1826" s="5"/>
      <c r="E1826" s="5"/>
      <c r="F1826" s="5"/>
      <c r="G1826" s="5"/>
      <c r="H1826" s="5"/>
      <c r="I1826" s="5"/>
      <c r="J1826" s="5"/>
      <c r="K1826" s="5"/>
      <c r="L1826" s="5"/>
      <c r="M1826" s="5"/>
      <c r="N1826" s="5"/>
      <c r="O1826" s="5"/>
      <c r="P1826" s="5"/>
      <c r="Q1826" s="5"/>
      <c r="R1826" s="5"/>
      <c r="S1826" s="5"/>
      <c r="T1826" s="5"/>
      <c r="U1826" s="5"/>
    </row>
    <row r="1827" spans="1:21" ht="14.25" customHeight="1" x14ac:dyDescent="0.25">
      <c r="A1827" s="36"/>
      <c r="B1827" s="5"/>
      <c r="C1827" s="5"/>
      <c r="D1827" s="5"/>
      <c r="E1827" s="5"/>
      <c r="F1827" s="5"/>
      <c r="G1827" s="5"/>
      <c r="H1827" s="5"/>
      <c r="I1827" s="5"/>
      <c r="J1827" s="5"/>
      <c r="K1827" s="5"/>
      <c r="L1827" s="5"/>
      <c r="M1827" s="5"/>
      <c r="N1827" s="5"/>
      <c r="O1827" s="5"/>
      <c r="P1827" s="5"/>
      <c r="Q1827" s="5"/>
      <c r="R1827" s="5"/>
      <c r="S1827" s="5"/>
      <c r="T1827" s="5"/>
      <c r="U1827" s="5"/>
    </row>
    <row r="1828" spans="1:21" ht="14.25" customHeight="1" x14ac:dyDescent="0.25">
      <c r="A1828" s="36"/>
      <c r="B1828" s="5"/>
      <c r="C1828" s="5"/>
      <c r="D1828" s="5"/>
      <c r="E1828" s="5"/>
      <c r="F1828" s="5"/>
      <c r="G1828" s="5"/>
      <c r="H1828" s="5"/>
      <c r="I1828" s="5"/>
      <c r="J1828" s="5"/>
      <c r="K1828" s="5"/>
      <c r="L1828" s="5"/>
      <c r="M1828" s="5"/>
      <c r="N1828" s="5"/>
      <c r="O1828" s="5"/>
      <c r="P1828" s="5"/>
      <c r="Q1828" s="5"/>
      <c r="R1828" s="5"/>
      <c r="S1828" s="5"/>
      <c r="T1828" s="5"/>
      <c r="U1828" s="5"/>
    </row>
    <row r="1829" spans="1:21" ht="14.25" customHeight="1" x14ac:dyDescent="0.25">
      <c r="A1829" s="36"/>
      <c r="B1829" s="5"/>
      <c r="C1829" s="5"/>
      <c r="D1829" s="5"/>
      <c r="E1829" s="5"/>
      <c r="F1829" s="5"/>
      <c r="G1829" s="5"/>
      <c r="H1829" s="5"/>
      <c r="I1829" s="5"/>
      <c r="J1829" s="5"/>
      <c r="K1829" s="5"/>
      <c r="L1829" s="5"/>
      <c r="M1829" s="5"/>
      <c r="N1829" s="5"/>
      <c r="O1829" s="5"/>
      <c r="P1829" s="5"/>
      <c r="Q1829" s="5"/>
      <c r="R1829" s="5"/>
      <c r="S1829" s="5"/>
      <c r="T1829" s="5"/>
      <c r="U1829" s="5"/>
    </row>
    <row r="1830" spans="1:21" ht="14.25" customHeight="1" x14ac:dyDescent="0.25">
      <c r="A1830" s="36"/>
      <c r="B1830" s="5"/>
      <c r="C1830" s="5"/>
      <c r="D1830" s="5"/>
      <c r="E1830" s="5"/>
      <c r="F1830" s="5"/>
      <c r="G1830" s="5"/>
      <c r="H1830" s="5"/>
      <c r="I1830" s="5"/>
      <c r="J1830" s="5"/>
      <c r="K1830" s="5"/>
      <c r="L1830" s="5"/>
      <c r="M1830" s="5"/>
      <c r="N1830" s="5"/>
      <c r="O1830" s="5"/>
      <c r="P1830" s="5"/>
      <c r="Q1830" s="5"/>
      <c r="R1830" s="5"/>
      <c r="S1830" s="5"/>
      <c r="T1830" s="5"/>
      <c r="U1830" s="5"/>
    </row>
    <row r="1831" spans="1:21" ht="14.25" customHeight="1" x14ac:dyDescent="0.25">
      <c r="A1831" s="36"/>
      <c r="B1831" s="5"/>
      <c r="C1831" s="5"/>
      <c r="D1831" s="5"/>
      <c r="E1831" s="5"/>
      <c r="F1831" s="5"/>
      <c r="G1831" s="5"/>
      <c r="H1831" s="5"/>
      <c r="I1831" s="5"/>
      <c r="J1831" s="5"/>
      <c r="K1831" s="5"/>
      <c r="L1831" s="5"/>
      <c r="M1831" s="5"/>
      <c r="N1831" s="5"/>
      <c r="O1831" s="5"/>
      <c r="P1831" s="5"/>
      <c r="Q1831" s="5"/>
      <c r="R1831" s="5"/>
      <c r="S1831" s="5"/>
      <c r="T1831" s="5"/>
      <c r="U1831" s="5"/>
    </row>
    <row r="1832" spans="1:21" ht="14.25" customHeight="1" x14ac:dyDescent="0.25">
      <c r="A1832" s="36"/>
      <c r="B1832" s="5"/>
      <c r="C1832" s="5"/>
      <c r="D1832" s="5"/>
      <c r="E1832" s="5"/>
      <c r="F1832" s="5"/>
      <c r="G1832" s="5"/>
      <c r="H1832" s="5"/>
      <c r="I1832" s="5"/>
      <c r="J1832" s="5"/>
      <c r="K1832" s="5"/>
      <c r="L1832" s="5"/>
      <c r="M1832" s="5"/>
      <c r="N1832" s="5"/>
      <c r="O1832" s="5"/>
      <c r="P1832" s="5"/>
      <c r="Q1832" s="5"/>
      <c r="R1832" s="5"/>
      <c r="S1832" s="5"/>
      <c r="T1832" s="5"/>
      <c r="U1832" s="5"/>
    </row>
    <row r="1833" spans="1:21" ht="14.25" customHeight="1" x14ac:dyDescent="0.25">
      <c r="A1833" s="36"/>
      <c r="B1833" s="5"/>
      <c r="C1833" s="5"/>
      <c r="D1833" s="5"/>
      <c r="E1833" s="5"/>
      <c r="F1833" s="5"/>
      <c r="G1833" s="5"/>
      <c r="H1833" s="5"/>
      <c r="I1833" s="5"/>
      <c r="J1833" s="5"/>
      <c r="K1833" s="5"/>
      <c r="L1833" s="5"/>
      <c r="M1833" s="5"/>
      <c r="N1833" s="5"/>
      <c r="O1833" s="5"/>
      <c r="P1833" s="5"/>
      <c r="Q1833" s="5"/>
      <c r="R1833" s="5"/>
      <c r="S1833" s="5"/>
      <c r="T1833" s="5"/>
      <c r="U1833" s="5"/>
    </row>
    <row r="1834" spans="1:21" ht="14.25" customHeight="1" x14ac:dyDescent="0.25">
      <c r="A1834" s="36"/>
      <c r="B1834" s="5"/>
      <c r="C1834" s="5"/>
      <c r="D1834" s="5"/>
      <c r="E1834" s="5"/>
      <c r="F1834" s="5"/>
      <c r="G1834" s="5"/>
      <c r="H1834" s="5"/>
      <c r="I1834" s="5"/>
      <c r="J1834" s="5"/>
      <c r="K1834" s="5"/>
      <c r="L1834" s="5"/>
      <c r="M1834" s="5"/>
      <c r="N1834" s="5"/>
      <c r="O1834" s="5"/>
      <c r="P1834" s="5"/>
      <c r="Q1834" s="5"/>
      <c r="R1834" s="5"/>
      <c r="S1834" s="5"/>
      <c r="T1834" s="5"/>
      <c r="U1834" s="5"/>
    </row>
    <row r="1835" spans="1:21" ht="14.25" customHeight="1" x14ac:dyDescent="0.25">
      <c r="A1835" s="36"/>
      <c r="B1835" s="5"/>
      <c r="C1835" s="5"/>
      <c r="D1835" s="5"/>
      <c r="E1835" s="5"/>
      <c r="F1835" s="5"/>
      <c r="G1835" s="5"/>
      <c r="H1835" s="5"/>
      <c r="I1835" s="5"/>
      <c r="J1835" s="5"/>
      <c r="K1835" s="5"/>
      <c r="L1835" s="5"/>
      <c r="M1835" s="5"/>
      <c r="N1835" s="5"/>
      <c r="O1835" s="5"/>
      <c r="P1835" s="5"/>
      <c r="Q1835" s="5"/>
      <c r="R1835" s="5"/>
      <c r="S1835" s="5"/>
      <c r="T1835" s="5"/>
      <c r="U1835" s="5"/>
    </row>
    <row r="1836" spans="1:21" ht="14.25" customHeight="1" x14ac:dyDescent="0.25">
      <c r="A1836" s="36"/>
      <c r="B1836" s="5"/>
      <c r="C1836" s="5"/>
      <c r="D1836" s="5"/>
      <c r="E1836" s="5"/>
      <c r="F1836" s="5"/>
      <c r="G1836" s="5"/>
      <c r="H1836" s="5"/>
      <c r="I1836" s="5"/>
      <c r="J1836" s="5"/>
      <c r="K1836" s="5"/>
      <c r="L1836" s="5"/>
      <c r="M1836" s="5"/>
      <c r="N1836" s="5"/>
      <c r="O1836" s="5"/>
      <c r="P1836" s="5"/>
      <c r="Q1836" s="5"/>
      <c r="R1836" s="5"/>
      <c r="S1836" s="5"/>
      <c r="T1836" s="5"/>
      <c r="U1836" s="5"/>
    </row>
    <row r="1837" spans="1:21" ht="14.25" customHeight="1" x14ac:dyDescent="0.25">
      <c r="A1837" s="36"/>
      <c r="B1837" s="5"/>
      <c r="C1837" s="5"/>
      <c r="D1837" s="5"/>
      <c r="E1837" s="5"/>
      <c r="F1837" s="5"/>
      <c r="G1837" s="5"/>
      <c r="H1837" s="5"/>
      <c r="I1837" s="5"/>
      <c r="J1837" s="5"/>
      <c r="K1837" s="5"/>
      <c r="L1837" s="5"/>
      <c r="M1837" s="5"/>
      <c r="N1837" s="5"/>
      <c r="O1837" s="5"/>
      <c r="P1837" s="5"/>
      <c r="Q1837" s="5"/>
      <c r="R1837" s="5"/>
      <c r="S1837" s="5"/>
      <c r="T1837" s="5"/>
      <c r="U1837" s="5"/>
    </row>
    <row r="1838" spans="1:21" ht="14.25" customHeight="1" x14ac:dyDescent="0.25">
      <c r="A1838" s="36"/>
      <c r="B1838" s="5"/>
      <c r="C1838" s="5"/>
      <c r="D1838" s="5"/>
      <c r="E1838" s="5"/>
      <c r="F1838" s="5"/>
      <c r="G1838" s="5"/>
      <c r="H1838" s="5"/>
      <c r="I1838" s="5"/>
      <c r="J1838" s="5"/>
      <c r="K1838" s="5"/>
      <c r="L1838" s="5"/>
      <c r="M1838" s="5"/>
      <c r="N1838" s="5"/>
      <c r="O1838" s="5"/>
      <c r="P1838" s="5"/>
      <c r="Q1838" s="5"/>
      <c r="R1838" s="5"/>
      <c r="S1838" s="5"/>
      <c r="T1838" s="5"/>
      <c r="U1838" s="5"/>
    </row>
    <row r="1839" spans="1:21" ht="14.25" customHeight="1" x14ac:dyDescent="0.25">
      <c r="A1839" s="36"/>
      <c r="B1839" s="5"/>
      <c r="C1839" s="5"/>
      <c r="D1839" s="5"/>
      <c r="E1839" s="5"/>
      <c r="F1839" s="5"/>
      <c r="G1839" s="5"/>
      <c r="H1839" s="5"/>
      <c r="I1839" s="5"/>
      <c r="J1839" s="5"/>
      <c r="K1839" s="5"/>
      <c r="L1839" s="5"/>
      <c r="M1839" s="5"/>
      <c r="N1839" s="5"/>
      <c r="O1839" s="5"/>
      <c r="P1839" s="5"/>
      <c r="Q1839" s="5"/>
      <c r="R1839" s="5"/>
      <c r="S1839" s="5"/>
      <c r="T1839" s="5"/>
      <c r="U1839" s="5"/>
    </row>
    <row r="1840" spans="1:21" ht="14.25" customHeight="1" x14ac:dyDescent="0.25">
      <c r="A1840" s="36"/>
      <c r="B1840" s="5"/>
      <c r="C1840" s="5"/>
      <c r="D1840" s="5"/>
      <c r="E1840" s="5"/>
      <c r="F1840" s="5"/>
      <c r="G1840" s="5"/>
      <c r="H1840" s="5"/>
      <c r="I1840" s="5"/>
      <c r="J1840" s="5"/>
      <c r="K1840" s="5"/>
      <c r="L1840" s="5"/>
      <c r="M1840" s="5"/>
      <c r="N1840" s="5"/>
      <c r="O1840" s="5"/>
      <c r="P1840" s="5"/>
      <c r="Q1840" s="5"/>
      <c r="R1840" s="5"/>
      <c r="S1840" s="5"/>
      <c r="T1840" s="5"/>
      <c r="U1840" s="5"/>
    </row>
    <row r="1841" spans="1:21" ht="14.25" customHeight="1" x14ac:dyDescent="0.25">
      <c r="A1841" s="36"/>
      <c r="B1841" s="5"/>
      <c r="C1841" s="5"/>
      <c r="D1841" s="5"/>
      <c r="E1841" s="5"/>
      <c r="F1841" s="5"/>
      <c r="G1841" s="5"/>
      <c r="H1841" s="5"/>
      <c r="I1841" s="5"/>
      <c r="J1841" s="5"/>
      <c r="K1841" s="5"/>
      <c r="L1841" s="5"/>
      <c r="M1841" s="5"/>
      <c r="N1841" s="5"/>
      <c r="O1841" s="5"/>
      <c r="P1841" s="5"/>
      <c r="Q1841" s="5"/>
      <c r="R1841" s="5"/>
      <c r="S1841" s="5"/>
      <c r="T1841" s="5"/>
      <c r="U1841" s="5"/>
    </row>
    <row r="1842" spans="1:21" ht="14.25" customHeight="1" x14ac:dyDescent="0.25">
      <c r="A1842" s="36"/>
      <c r="B1842" s="5"/>
      <c r="C1842" s="5"/>
      <c r="D1842" s="5"/>
      <c r="E1842" s="5"/>
      <c r="F1842" s="5"/>
      <c r="G1842" s="5"/>
      <c r="H1842" s="5"/>
      <c r="I1842" s="5"/>
      <c r="J1842" s="5"/>
      <c r="K1842" s="5"/>
      <c r="L1842" s="5"/>
      <c r="M1842" s="5"/>
      <c r="N1842" s="5"/>
      <c r="O1842" s="5"/>
      <c r="P1842" s="5"/>
      <c r="Q1842" s="5"/>
      <c r="R1842" s="5"/>
      <c r="S1842" s="5"/>
      <c r="T1842" s="5"/>
      <c r="U1842" s="5"/>
    </row>
    <row r="1843" spans="1:21" ht="14.25" customHeight="1" x14ac:dyDescent="0.25">
      <c r="A1843" s="36"/>
      <c r="B1843" s="5"/>
      <c r="C1843" s="5"/>
      <c r="D1843" s="5"/>
      <c r="E1843" s="5"/>
      <c r="F1843" s="5"/>
      <c r="G1843" s="5"/>
      <c r="H1843" s="5"/>
      <c r="I1843" s="5"/>
      <c r="J1843" s="5"/>
      <c r="K1843" s="5"/>
      <c r="L1843" s="5"/>
      <c r="M1843" s="5"/>
      <c r="N1843" s="5"/>
      <c r="O1843" s="5"/>
      <c r="P1843" s="5"/>
      <c r="Q1843" s="5"/>
      <c r="R1843" s="5"/>
      <c r="S1843" s="5"/>
      <c r="T1843" s="5"/>
      <c r="U1843" s="5"/>
    </row>
    <row r="1844" spans="1:21" ht="14.25" customHeight="1" x14ac:dyDescent="0.25">
      <c r="A1844" s="36"/>
      <c r="B1844" s="5"/>
      <c r="C1844" s="5"/>
      <c r="D1844" s="5"/>
      <c r="E1844" s="5"/>
      <c r="F1844" s="5"/>
      <c r="G1844" s="5"/>
      <c r="H1844" s="5"/>
      <c r="I1844" s="5"/>
      <c r="J1844" s="5"/>
      <c r="K1844" s="5"/>
      <c r="L1844" s="5"/>
      <c r="M1844" s="5"/>
      <c r="N1844" s="5"/>
      <c r="O1844" s="5"/>
      <c r="P1844" s="5"/>
      <c r="Q1844" s="5"/>
      <c r="R1844" s="5"/>
      <c r="S1844" s="5"/>
      <c r="T1844" s="5"/>
      <c r="U1844" s="5"/>
    </row>
    <row r="1845" spans="1:21" ht="14.25" customHeight="1" x14ac:dyDescent="0.25">
      <c r="A1845" s="36"/>
      <c r="B1845" s="5"/>
      <c r="C1845" s="5"/>
      <c r="D1845" s="5"/>
      <c r="E1845" s="5"/>
      <c r="F1845" s="5"/>
      <c r="G1845" s="5"/>
      <c r="H1845" s="5"/>
      <c r="I1845" s="5"/>
      <c r="J1845" s="5"/>
      <c r="K1845" s="5"/>
      <c r="L1845" s="5"/>
      <c r="M1845" s="5"/>
      <c r="N1845" s="5"/>
      <c r="O1845" s="5"/>
      <c r="P1845" s="5"/>
      <c r="Q1845" s="5"/>
      <c r="R1845" s="5"/>
      <c r="S1845" s="5"/>
      <c r="T1845" s="5"/>
      <c r="U1845" s="5"/>
    </row>
    <row r="1846" spans="1:21" ht="14.25" customHeight="1" x14ac:dyDescent="0.25">
      <c r="A1846" s="36"/>
      <c r="B1846" s="5"/>
      <c r="C1846" s="5"/>
      <c r="D1846" s="5"/>
      <c r="E1846" s="5"/>
      <c r="F1846" s="5"/>
      <c r="G1846" s="5"/>
      <c r="H1846" s="5"/>
      <c r="I1846" s="5"/>
      <c r="J1846" s="5"/>
      <c r="K1846" s="5"/>
      <c r="L1846" s="5"/>
      <c r="M1846" s="5"/>
      <c r="N1846" s="5"/>
      <c r="O1846" s="5"/>
      <c r="P1846" s="5"/>
      <c r="Q1846" s="5"/>
      <c r="R1846" s="5"/>
      <c r="S1846" s="5"/>
      <c r="T1846" s="5"/>
      <c r="U1846" s="5"/>
    </row>
    <row r="1847" spans="1:21" ht="14.25" customHeight="1" x14ac:dyDescent="0.25">
      <c r="A1847" s="36"/>
      <c r="B1847" s="5"/>
      <c r="C1847" s="5"/>
      <c r="D1847" s="5"/>
      <c r="E1847" s="5"/>
      <c r="F1847" s="5"/>
      <c r="G1847" s="5"/>
      <c r="H1847" s="5"/>
      <c r="I1847" s="5"/>
      <c r="J1847" s="5"/>
      <c r="K1847" s="5"/>
      <c r="L1847" s="5"/>
      <c r="M1847" s="5"/>
      <c r="N1847" s="5"/>
      <c r="O1847" s="5"/>
      <c r="P1847" s="5"/>
      <c r="Q1847" s="5"/>
      <c r="R1847" s="5"/>
      <c r="S1847" s="5"/>
      <c r="T1847" s="5"/>
      <c r="U1847" s="5"/>
    </row>
    <row r="1848" spans="1:21" ht="14.25" customHeight="1" x14ac:dyDescent="0.25">
      <c r="A1848" s="36"/>
      <c r="B1848" s="5"/>
      <c r="C1848" s="5"/>
      <c r="D1848" s="5"/>
      <c r="E1848" s="5"/>
      <c r="F1848" s="5"/>
      <c r="G1848" s="5"/>
      <c r="H1848" s="5"/>
      <c r="I1848" s="5"/>
      <c r="J1848" s="5"/>
      <c r="K1848" s="5"/>
      <c r="L1848" s="5"/>
      <c r="M1848" s="5"/>
      <c r="N1848" s="5"/>
      <c r="O1848" s="5"/>
      <c r="P1848" s="5"/>
      <c r="Q1848" s="5"/>
      <c r="R1848" s="5"/>
      <c r="S1848" s="5"/>
      <c r="T1848" s="5"/>
      <c r="U1848" s="5"/>
    </row>
    <row r="1849" spans="1:21" ht="14.25" customHeight="1" x14ac:dyDescent="0.25">
      <c r="A1849" s="36"/>
      <c r="B1849" s="5"/>
      <c r="C1849" s="5"/>
      <c r="D1849" s="5"/>
      <c r="E1849" s="5"/>
      <c r="F1849" s="5"/>
      <c r="G1849" s="5"/>
      <c r="H1849" s="5"/>
      <c r="I1849" s="5"/>
      <c r="J1849" s="5"/>
      <c r="K1849" s="5"/>
      <c r="L1849" s="5"/>
      <c r="M1849" s="5"/>
      <c r="N1849" s="5"/>
      <c r="O1849" s="5"/>
      <c r="P1849" s="5"/>
      <c r="Q1849" s="5"/>
      <c r="R1849" s="5"/>
      <c r="S1849" s="5"/>
      <c r="T1849" s="5"/>
      <c r="U1849" s="5"/>
    </row>
    <row r="1850" spans="1:21" ht="14.25" customHeight="1" x14ac:dyDescent="0.25">
      <c r="A1850" s="36"/>
      <c r="B1850" s="5"/>
      <c r="C1850" s="5"/>
      <c r="D1850" s="5"/>
      <c r="E1850" s="5"/>
      <c r="F1850" s="5"/>
      <c r="G1850" s="5"/>
      <c r="H1850" s="5"/>
      <c r="I1850" s="5"/>
      <c r="J1850" s="5"/>
      <c r="K1850" s="5"/>
      <c r="L1850" s="5"/>
      <c r="M1850" s="5"/>
      <c r="N1850" s="5"/>
      <c r="O1850" s="5"/>
      <c r="P1850" s="5"/>
      <c r="Q1850" s="5"/>
      <c r="R1850" s="5"/>
      <c r="S1850" s="5"/>
      <c r="T1850" s="5"/>
      <c r="U1850" s="5"/>
    </row>
    <row r="1851" spans="1:21" ht="14.25" customHeight="1" x14ac:dyDescent="0.25">
      <c r="A1851" s="36"/>
      <c r="B1851" s="5"/>
      <c r="C1851" s="5"/>
      <c r="D1851" s="5"/>
      <c r="E1851" s="5"/>
      <c r="F1851" s="5"/>
      <c r="G1851" s="5"/>
      <c r="H1851" s="5"/>
      <c r="I1851" s="5"/>
      <c r="J1851" s="5"/>
      <c r="K1851" s="5"/>
      <c r="L1851" s="5"/>
      <c r="M1851" s="5"/>
      <c r="N1851" s="5"/>
      <c r="O1851" s="5"/>
      <c r="P1851" s="5"/>
      <c r="Q1851" s="5"/>
      <c r="R1851" s="5"/>
      <c r="S1851" s="5"/>
      <c r="T1851" s="5"/>
      <c r="U1851" s="5"/>
    </row>
    <row r="1852" spans="1:21" ht="14.25" customHeight="1" x14ac:dyDescent="0.25">
      <c r="A1852" s="36"/>
      <c r="B1852" s="5"/>
      <c r="C1852" s="5"/>
      <c r="D1852" s="5"/>
      <c r="E1852" s="5"/>
      <c r="F1852" s="5"/>
      <c r="G1852" s="5"/>
      <c r="H1852" s="5"/>
      <c r="I1852" s="5"/>
      <c r="J1852" s="5"/>
      <c r="K1852" s="5"/>
      <c r="L1852" s="5"/>
      <c r="M1852" s="5"/>
      <c r="N1852" s="5"/>
      <c r="O1852" s="5"/>
      <c r="P1852" s="5"/>
      <c r="Q1852" s="5"/>
      <c r="R1852" s="5"/>
      <c r="S1852" s="5"/>
      <c r="T1852" s="5"/>
      <c r="U1852" s="5"/>
    </row>
    <row r="1853" spans="1:21" ht="14.25" customHeight="1" x14ac:dyDescent="0.25">
      <c r="A1853" s="36"/>
      <c r="B1853" s="5"/>
      <c r="C1853" s="5"/>
      <c r="D1853" s="5"/>
      <c r="E1853" s="5"/>
      <c r="F1853" s="5"/>
      <c r="G1853" s="5"/>
      <c r="H1853" s="5"/>
      <c r="I1853" s="5"/>
      <c r="J1853" s="5"/>
      <c r="K1853" s="5"/>
      <c r="L1853" s="5"/>
      <c r="M1853" s="5"/>
      <c r="N1853" s="5"/>
      <c r="O1853" s="5"/>
      <c r="P1853" s="5"/>
      <c r="Q1853" s="5"/>
      <c r="R1853" s="5"/>
      <c r="S1853" s="5"/>
      <c r="T1853" s="5"/>
      <c r="U1853" s="5"/>
    </row>
    <row r="1854" spans="1:21" ht="14.25" customHeight="1" x14ac:dyDescent="0.25">
      <c r="A1854" s="36"/>
      <c r="B1854" s="5"/>
      <c r="C1854" s="5"/>
      <c r="D1854" s="5"/>
      <c r="E1854" s="5"/>
      <c r="F1854" s="5"/>
      <c r="G1854" s="5"/>
      <c r="H1854" s="5"/>
      <c r="I1854" s="5"/>
      <c r="J1854" s="5"/>
      <c r="K1854" s="5"/>
      <c r="L1854" s="5"/>
      <c r="M1854" s="5"/>
      <c r="N1854" s="5"/>
      <c r="O1854" s="5"/>
      <c r="P1854" s="5"/>
      <c r="Q1854" s="5"/>
      <c r="R1854" s="5"/>
      <c r="S1854" s="5"/>
      <c r="T1854" s="5"/>
      <c r="U1854" s="5"/>
    </row>
    <row r="1855" spans="1:21" ht="14.25" customHeight="1" x14ac:dyDescent="0.25">
      <c r="A1855" s="36"/>
      <c r="B1855" s="5"/>
      <c r="C1855" s="5"/>
      <c r="D1855" s="5"/>
      <c r="E1855" s="5"/>
      <c r="F1855" s="5"/>
      <c r="G1855" s="5"/>
      <c r="H1855" s="5"/>
      <c r="I1855" s="5"/>
      <c r="J1855" s="5"/>
      <c r="K1855" s="5"/>
      <c r="L1855" s="5"/>
      <c r="M1855" s="5"/>
      <c r="N1855" s="5"/>
      <c r="O1855" s="5"/>
      <c r="P1855" s="5"/>
      <c r="Q1855" s="5"/>
      <c r="R1855" s="5"/>
      <c r="S1855" s="5"/>
      <c r="T1855" s="5"/>
      <c r="U1855" s="5"/>
    </row>
    <row r="1856" spans="1:21" ht="14.25" customHeight="1" x14ac:dyDescent="0.25">
      <c r="A1856" s="36"/>
      <c r="B1856" s="5"/>
      <c r="C1856" s="5"/>
      <c r="D1856" s="5"/>
      <c r="E1856" s="5"/>
      <c r="F1856" s="5"/>
      <c r="G1856" s="5"/>
      <c r="H1856" s="5"/>
      <c r="I1856" s="5"/>
      <c r="J1856" s="5"/>
      <c r="K1856" s="5"/>
      <c r="L1856" s="5"/>
      <c r="M1856" s="5"/>
      <c r="N1856" s="5"/>
      <c r="O1856" s="5"/>
      <c r="P1856" s="5"/>
      <c r="Q1856" s="5"/>
      <c r="R1856" s="5"/>
      <c r="S1856" s="5"/>
      <c r="T1856" s="5"/>
      <c r="U1856" s="5"/>
    </row>
    <row r="1857" spans="1:21" ht="14.25" customHeight="1" x14ac:dyDescent="0.25">
      <c r="A1857" s="36"/>
      <c r="B1857" s="5"/>
      <c r="C1857" s="5"/>
      <c r="D1857" s="5"/>
      <c r="E1857" s="5"/>
      <c r="F1857" s="5"/>
      <c r="G1857" s="5"/>
      <c r="H1857" s="5"/>
      <c r="I1857" s="5"/>
      <c r="J1857" s="5"/>
      <c r="K1857" s="5"/>
      <c r="L1857" s="5"/>
      <c r="M1857" s="5"/>
      <c r="N1857" s="5"/>
      <c r="O1857" s="5"/>
      <c r="P1857" s="5"/>
      <c r="Q1857" s="5"/>
      <c r="R1857" s="5"/>
      <c r="S1857" s="5"/>
      <c r="T1857" s="5"/>
      <c r="U1857" s="5"/>
    </row>
    <row r="1858" spans="1:21" ht="14.25" customHeight="1" x14ac:dyDescent="0.25">
      <c r="A1858" s="36"/>
      <c r="B1858" s="5"/>
      <c r="C1858" s="5"/>
      <c r="D1858" s="5"/>
      <c r="E1858" s="5"/>
      <c r="F1858" s="5"/>
      <c r="G1858" s="5"/>
      <c r="H1858" s="5"/>
      <c r="I1858" s="5"/>
      <c r="J1858" s="5"/>
      <c r="K1858" s="5"/>
      <c r="L1858" s="5"/>
      <c r="M1858" s="5"/>
      <c r="N1858" s="5"/>
      <c r="O1858" s="5"/>
      <c r="P1858" s="5"/>
      <c r="Q1858" s="5"/>
      <c r="R1858" s="5"/>
      <c r="S1858" s="5"/>
      <c r="T1858" s="5"/>
      <c r="U1858" s="5"/>
    </row>
    <row r="1859" spans="1:21" ht="14.25" customHeight="1" x14ac:dyDescent="0.25">
      <c r="A1859" s="36"/>
      <c r="B1859" s="5"/>
      <c r="C1859" s="5"/>
      <c r="D1859" s="5"/>
      <c r="E1859" s="5"/>
      <c r="F1859" s="5"/>
      <c r="G1859" s="5"/>
      <c r="H1859" s="5"/>
      <c r="I1859" s="5"/>
      <c r="J1859" s="5"/>
      <c r="K1859" s="5"/>
      <c r="L1859" s="5"/>
      <c r="M1859" s="5"/>
      <c r="N1859" s="5"/>
      <c r="O1859" s="5"/>
      <c r="P1859" s="5"/>
      <c r="Q1859" s="5"/>
      <c r="R1859" s="5"/>
      <c r="S1859" s="5"/>
      <c r="T1859" s="5"/>
      <c r="U1859" s="5"/>
    </row>
    <row r="1860" spans="1:21" ht="14.25" customHeight="1" x14ac:dyDescent="0.25">
      <c r="A1860" s="36"/>
      <c r="B1860" s="5"/>
      <c r="C1860" s="5"/>
      <c r="D1860" s="5"/>
      <c r="E1860" s="5"/>
      <c r="F1860" s="5"/>
      <c r="G1860" s="5"/>
      <c r="H1860" s="5"/>
      <c r="I1860" s="5"/>
      <c r="J1860" s="5"/>
      <c r="K1860" s="5"/>
      <c r="L1860" s="5"/>
      <c r="M1860" s="5"/>
      <c r="N1860" s="5"/>
      <c r="O1860" s="5"/>
      <c r="P1860" s="5"/>
      <c r="Q1860" s="5"/>
      <c r="R1860" s="5"/>
      <c r="S1860" s="5"/>
      <c r="T1860" s="5"/>
      <c r="U1860" s="5"/>
    </row>
    <row r="1861" spans="1:21" ht="14.25" customHeight="1" x14ac:dyDescent="0.25">
      <c r="A1861" s="36"/>
      <c r="B1861" s="5"/>
      <c r="C1861" s="5"/>
      <c r="D1861" s="5"/>
      <c r="E1861" s="5"/>
      <c r="F1861" s="5"/>
      <c r="G1861" s="5"/>
      <c r="H1861" s="5"/>
      <c r="I1861" s="5"/>
      <c r="J1861" s="5"/>
      <c r="K1861" s="5"/>
      <c r="L1861" s="5"/>
      <c r="M1861" s="5"/>
      <c r="N1861" s="5"/>
      <c r="O1861" s="5"/>
      <c r="P1861" s="5"/>
      <c r="Q1861" s="5"/>
      <c r="R1861" s="5"/>
      <c r="S1861" s="5"/>
      <c r="T1861" s="5"/>
      <c r="U1861" s="5"/>
    </row>
    <row r="1862" spans="1:21" ht="14.25" customHeight="1" x14ac:dyDescent="0.25">
      <c r="A1862" s="36"/>
      <c r="B1862" s="5"/>
      <c r="C1862" s="5"/>
      <c r="D1862" s="5"/>
      <c r="E1862" s="5"/>
      <c r="F1862" s="5"/>
      <c r="G1862" s="5"/>
      <c r="H1862" s="5"/>
      <c r="I1862" s="5"/>
      <c r="J1862" s="5"/>
      <c r="K1862" s="5"/>
      <c r="L1862" s="5"/>
      <c r="M1862" s="5"/>
      <c r="N1862" s="5"/>
      <c r="O1862" s="5"/>
      <c r="P1862" s="5"/>
      <c r="Q1862" s="5"/>
      <c r="R1862" s="5"/>
      <c r="S1862" s="5"/>
      <c r="T1862" s="5"/>
      <c r="U1862" s="5"/>
    </row>
    <row r="1863" spans="1:21" ht="14.25" customHeight="1" x14ac:dyDescent="0.25">
      <c r="A1863" s="36"/>
      <c r="B1863" s="5"/>
      <c r="C1863" s="5"/>
      <c r="D1863" s="5"/>
      <c r="E1863" s="5"/>
      <c r="F1863" s="5"/>
      <c r="G1863" s="5"/>
      <c r="H1863" s="5"/>
      <c r="I1863" s="5"/>
      <c r="J1863" s="5"/>
      <c r="K1863" s="5"/>
      <c r="L1863" s="5"/>
      <c r="M1863" s="5"/>
      <c r="N1863" s="5"/>
      <c r="O1863" s="5"/>
      <c r="P1863" s="5"/>
      <c r="Q1863" s="5"/>
      <c r="R1863" s="5"/>
      <c r="S1863" s="5"/>
      <c r="T1863" s="5"/>
      <c r="U1863" s="5"/>
    </row>
    <row r="1864" spans="1:21" ht="14.25" customHeight="1" x14ac:dyDescent="0.25">
      <c r="A1864" s="36"/>
      <c r="B1864" s="5"/>
      <c r="C1864" s="5"/>
      <c r="D1864" s="5"/>
      <c r="E1864" s="5"/>
      <c r="F1864" s="5"/>
      <c r="G1864" s="5"/>
      <c r="H1864" s="5"/>
      <c r="I1864" s="5"/>
      <c r="J1864" s="5"/>
      <c r="K1864" s="5"/>
      <c r="L1864" s="5"/>
      <c r="M1864" s="5"/>
      <c r="N1864" s="5"/>
      <c r="O1864" s="5"/>
      <c r="P1864" s="5"/>
      <c r="Q1864" s="5"/>
      <c r="R1864" s="5"/>
      <c r="S1864" s="5"/>
      <c r="T1864" s="5"/>
      <c r="U1864" s="5"/>
    </row>
    <row r="1865" spans="1:21" ht="14.25" customHeight="1" x14ac:dyDescent="0.25">
      <c r="A1865" s="36"/>
      <c r="B1865" s="5"/>
      <c r="C1865" s="5"/>
      <c r="D1865" s="5"/>
      <c r="E1865" s="5"/>
      <c r="F1865" s="5"/>
      <c r="G1865" s="5"/>
      <c r="H1865" s="5"/>
      <c r="I1865" s="5"/>
      <c r="J1865" s="5"/>
      <c r="K1865" s="5"/>
      <c r="L1865" s="5"/>
      <c r="M1865" s="5"/>
      <c r="N1865" s="5"/>
      <c r="O1865" s="5"/>
      <c r="P1865" s="5"/>
      <c r="Q1865" s="5"/>
      <c r="R1865" s="5"/>
      <c r="S1865" s="5"/>
      <c r="T1865" s="5"/>
      <c r="U1865" s="5"/>
    </row>
    <row r="1866" spans="1:21" ht="14.25" customHeight="1" x14ac:dyDescent="0.25">
      <c r="A1866" s="36"/>
      <c r="B1866" s="5"/>
      <c r="C1866" s="5"/>
      <c r="D1866" s="5"/>
      <c r="E1866" s="5"/>
      <c r="F1866" s="5"/>
      <c r="G1866" s="5"/>
      <c r="H1866" s="5"/>
      <c r="I1866" s="5"/>
      <c r="J1866" s="5"/>
      <c r="K1866" s="5"/>
      <c r="L1866" s="5"/>
      <c r="M1866" s="5"/>
      <c r="N1866" s="5"/>
      <c r="O1866" s="5"/>
      <c r="P1866" s="5"/>
      <c r="Q1866" s="5"/>
      <c r="R1866" s="5"/>
      <c r="S1866" s="5"/>
      <c r="T1866" s="5"/>
      <c r="U1866" s="5"/>
    </row>
    <row r="1867" spans="1:21" ht="14.25" customHeight="1" x14ac:dyDescent="0.25">
      <c r="A1867" s="36"/>
      <c r="B1867" s="5"/>
      <c r="C1867" s="5"/>
      <c r="D1867" s="5"/>
      <c r="E1867" s="5"/>
      <c r="F1867" s="5"/>
      <c r="G1867" s="5"/>
      <c r="H1867" s="5"/>
      <c r="I1867" s="5"/>
      <c r="J1867" s="5"/>
      <c r="K1867" s="5"/>
      <c r="L1867" s="5"/>
      <c r="M1867" s="5"/>
      <c r="N1867" s="5"/>
      <c r="O1867" s="5"/>
      <c r="P1867" s="5"/>
      <c r="Q1867" s="5"/>
      <c r="R1867" s="5"/>
      <c r="S1867" s="5"/>
      <c r="T1867" s="5"/>
      <c r="U1867" s="5"/>
    </row>
    <row r="1868" spans="1:21" ht="14.25" customHeight="1" x14ac:dyDescent="0.25">
      <c r="A1868" s="36"/>
      <c r="B1868" s="5"/>
      <c r="C1868" s="5"/>
      <c r="D1868" s="5"/>
      <c r="E1868" s="5"/>
      <c r="F1868" s="5"/>
      <c r="G1868" s="5"/>
      <c r="H1868" s="5"/>
      <c r="I1868" s="5"/>
      <c r="J1868" s="5"/>
      <c r="K1868" s="5"/>
      <c r="L1868" s="5"/>
      <c r="M1868" s="5"/>
      <c r="N1868" s="5"/>
      <c r="O1868" s="5"/>
      <c r="P1868" s="5"/>
      <c r="Q1868" s="5"/>
      <c r="R1868" s="5"/>
      <c r="S1868" s="5"/>
      <c r="T1868" s="5"/>
      <c r="U1868" s="5"/>
    </row>
    <row r="1869" spans="1:21" ht="14.25" customHeight="1" x14ac:dyDescent="0.25">
      <c r="A1869" s="36"/>
      <c r="B1869" s="5"/>
      <c r="C1869" s="5"/>
      <c r="D1869" s="5"/>
      <c r="E1869" s="5"/>
      <c r="F1869" s="5"/>
      <c r="G1869" s="5"/>
      <c r="H1869" s="5"/>
      <c r="I1869" s="5"/>
      <c r="J1869" s="5"/>
      <c r="K1869" s="5"/>
      <c r="L1869" s="5"/>
      <c r="M1869" s="5"/>
      <c r="N1869" s="5"/>
      <c r="O1869" s="5"/>
      <c r="P1869" s="5"/>
      <c r="Q1869" s="5"/>
      <c r="R1869" s="5"/>
      <c r="S1869" s="5"/>
      <c r="T1869" s="5"/>
      <c r="U1869" s="5"/>
    </row>
    <row r="1870" spans="1:21" ht="14.25" customHeight="1" x14ac:dyDescent="0.25">
      <c r="A1870" s="36"/>
      <c r="B1870" s="5"/>
      <c r="C1870" s="5"/>
      <c r="D1870" s="5"/>
      <c r="E1870" s="5"/>
      <c r="F1870" s="5"/>
      <c r="G1870" s="5"/>
      <c r="H1870" s="5"/>
      <c r="I1870" s="5"/>
      <c r="J1870" s="5"/>
      <c r="K1870" s="5"/>
      <c r="L1870" s="5"/>
      <c r="M1870" s="5"/>
      <c r="N1870" s="5"/>
      <c r="O1870" s="5"/>
      <c r="P1870" s="5"/>
      <c r="Q1870" s="5"/>
      <c r="R1870" s="5"/>
      <c r="S1870" s="5"/>
      <c r="T1870" s="5"/>
      <c r="U1870" s="5"/>
    </row>
    <row r="1871" spans="1:21" ht="14.25" customHeight="1" x14ac:dyDescent="0.25">
      <c r="A1871" s="36"/>
      <c r="B1871" s="5"/>
      <c r="C1871" s="5"/>
      <c r="D1871" s="5"/>
      <c r="E1871" s="5"/>
      <c r="F1871" s="5"/>
      <c r="G1871" s="5"/>
      <c r="H1871" s="5"/>
      <c r="I1871" s="5"/>
      <c r="J1871" s="5"/>
      <c r="K1871" s="5"/>
      <c r="L1871" s="5"/>
      <c r="M1871" s="5"/>
      <c r="N1871" s="5"/>
      <c r="O1871" s="5"/>
      <c r="P1871" s="5"/>
      <c r="Q1871" s="5"/>
      <c r="R1871" s="5"/>
      <c r="S1871" s="5"/>
      <c r="T1871" s="5"/>
      <c r="U1871" s="5"/>
    </row>
    <row r="1872" spans="1:21" ht="14.25" customHeight="1" x14ac:dyDescent="0.25">
      <c r="A1872" s="36"/>
      <c r="B1872" s="5"/>
      <c r="C1872" s="5"/>
      <c r="D1872" s="5"/>
      <c r="E1872" s="5"/>
      <c r="F1872" s="5"/>
      <c r="G1872" s="5"/>
      <c r="H1872" s="5"/>
      <c r="I1872" s="5"/>
      <c r="J1872" s="5"/>
      <c r="K1872" s="5"/>
      <c r="L1872" s="5"/>
      <c r="M1872" s="5"/>
      <c r="N1872" s="5"/>
      <c r="O1872" s="5"/>
      <c r="P1872" s="5"/>
      <c r="Q1872" s="5"/>
      <c r="R1872" s="5"/>
      <c r="S1872" s="5"/>
      <c r="T1872" s="5"/>
      <c r="U1872" s="5"/>
    </row>
    <row r="1873" spans="1:21" ht="14.25" customHeight="1" x14ac:dyDescent="0.25">
      <c r="A1873" s="36"/>
      <c r="B1873" s="5"/>
      <c r="C1873" s="5"/>
      <c r="D1873" s="5"/>
      <c r="E1873" s="5"/>
      <c r="F1873" s="5"/>
      <c r="G1873" s="5"/>
      <c r="H1873" s="5"/>
      <c r="I1873" s="5"/>
      <c r="J1873" s="5"/>
      <c r="K1873" s="5"/>
      <c r="L1873" s="5"/>
      <c r="M1873" s="5"/>
      <c r="N1873" s="5"/>
      <c r="O1873" s="5"/>
      <c r="P1873" s="5"/>
      <c r="Q1873" s="5"/>
      <c r="R1873" s="5"/>
      <c r="S1873" s="5"/>
      <c r="T1873" s="5"/>
      <c r="U1873" s="5"/>
    </row>
    <row r="1874" spans="1:21" ht="14.25" customHeight="1" x14ac:dyDescent="0.25">
      <c r="A1874" s="36"/>
      <c r="B1874" s="5"/>
      <c r="C1874" s="5"/>
      <c r="D1874" s="5"/>
      <c r="E1874" s="5"/>
      <c r="F1874" s="5"/>
      <c r="G1874" s="5"/>
      <c r="H1874" s="5"/>
      <c r="I1874" s="5"/>
      <c r="J1874" s="5"/>
      <c r="K1874" s="5"/>
      <c r="L1874" s="5"/>
      <c r="M1874" s="5"/>
      <c r="N1874" s="5"/>
      <c r="O1874" s="5"/>
      <c r="P1874" s="5"/>
      <c r="Q1874" s="5"/>
      <c r="R1874" s="5"/>
      <c r="S1874" s="5"/>
      <c r="T1874" s="5"/>
      <c r="U1874" s="5"/>
    </row>
    <row r="1875" spans="1:21" ht="14.25" customHeight="1" x14ac:dyDescent="0.25">
      <c r="A1875" s="36"/>
      <c r="B1875" s="5"/>
      <c r="C1875" s="5"/>
      <c r="D1875" s="5"/>
      <c r="E1875" s="5"/>
      <c r="F1875" s="5"/>
      <c r="G1875" s="5"/>
      <c r="H1875" s="5"/>
      <c r="I1875" s="5"/>
      <c r="J1875" s="5"/>
      <c r="K1875" s="5"/>
      <c r="L1875" s="5"/>
      <c r="M1875" s="5"/>
      <c r="N1875" s="5"/>
      <c r="O1875" s="5"/>
      <c r="P1875" s="5"/>
      <c r="Q1875" s="5"/>
      <c r="R1875" s="5"/>
      <c r="S1875" s="5"/>
      <c r="T1875" s="5"/>
      <c r="U1875" s="5"/>
    </row>
    <row r="1876" spans="1:21" ht="14.25" customHeight="1" x14ac:dyDescent="0.25">
      <c r="A1876" s="36"/>
      <c r="B1876" s="5"/>
      <c r="C1876" s="5"/>
      <c r="D1876" s="5"/>
      <c r="E1876" s="5"/>
      <c r="F1876" s="5"/>
      <c r="G1876" s="5"/>
      <c r="H1876" s="5"/>
      <c r="I1876" s="5"/>
      <c r="J1876" s="5"/>
      <c r="K1876" s="5"/>
      <c r="L1876" s="5"/>
      <c r="M1876" s="5"/>
      <c r="N1876" s="5"/>
      <c r="O1876" s="5"/>
      <c r="P1876" s="5"/>
      <c r="Q1876" s="5"/>
      <c r="R1876" s="5"/>
      <c r="S1876" s="5"/>
      <c r="T1876" s="5"/>
      <c r="U1876" s="5"/>
    </row>
    <row r="1877" spans="1:21" ht="14.25" customHeight="1" x14ac:dyDescent="0.25">
      <c r="A1877" s="36"/>
      <c r="B1877" s="5"/>
      <c r="C1877" s="5"/>
      <c r="D1877" s="5"/>
      <c r="E1877" s="5"/>
      <c r="F1877" s="5"/>
      <c r="G1877" s="5"/>
      <c r="H1877" s="5"/>
      <c r="I1877" s="5"/>
      <c r="J1877" s="5"/>
      <c r="K1877" s="5"/>
      <c r="L1877" s="5"/>
      <c r="M1877" s="5"/>
      <c r="N1877" s="5"/>
      <c r="O1877" s="5"/>
      <c r="P1877" s="5"/>
      <c r="Q1877" s="5"/>
      <c r="R1877" s="5"/>
      <c r="S1877" s="5"/>
      <c r="T1877" s="5"/>
      <c r="U1877" s="5"/>
    </row>
    <row r="1878" spans="1:21" ht="14.25" customHeight="1" x14ac:dyDescent="0.25">
      <c r="A1878" s="36"/>
      <c r="B1878" s="5"/>
      <c r="C1878" s="5"/>
      <c r="D1878" s="5"/>
      <c r="E1878" s="5"/>
      <c r="F1878" s="5"/>
      <c r="G1878" s="5"/>
      <c r="H1878" s="5"/>
      <c r="I1878" s="5"/>
      <c r="J1878" s="5"/>
      <c r="K1878" s="5"/>
      <c r="L1878" s="5"/>
      <c r="M1878" s="5"/>
      <c r="N1878" s="5"/>
      <c r="O1878" s="5"/>
      <c r="P1878" s="5"/>
      <c r="Q1878" s="5"/>
      <c r="R1878" s="5"/>
      <c r="S1878" s="5"/>
      <c r="T1878" s="5"/>
      <c r="U1878" s="5"/>
    </row>
    <row r="1879" spans="1:21" ht="14.25" customHeight="1" x14ac:dyDescent="0.25">
      <c r="A1879" s="36"/>
      <c r="B1879" s="5"/>
      <c r="C1879" s="5"/>
      <c r="D1879" s="5"/>
      <c r="E1879" s="5"/>
      <c r="F1879" s="5"/>
      <c r="G1879" s="5"/>
      <c r="H1879" s="5"/>
      <c r="I1879" s="5"/>
      <c r="J1879" s="5"/>
      <c r="K1879" s="5"/>
      <c r="L1879" s="5"/>
      <c r="M1879" s="5"/>
      <c r="N1879" s="5"/>
      <c r="O1879" s="5"/>
      <c r="P1879" s="5"/>
      <c r="Q1879" s="5"/>
      <c r="R1879" s="5"/>
      <c r="S1879" s="5"/>
      <c r="T1879" s="5"/>
      <c r="U1879" s="5"/>
    </row>
    <row r="1880" spans="1:21" ht="14.25" customHeight="1" x14ac:dyDescent="0.25">
      <c r="A1880" s="36"/>
      <c r="B1880" s="5"/>
      <c r="C1880" s="5"/>
      <c r="D1880" s="5"/>
      <c r="E1880" s="5"/>
      <c r="F1880" s="5"/>
      <c r="G1880" s="5"/>
      <c r="H1880" s="5"/>
      <c r="I1880" s="5"/>
      <c r="J1880" s="5"/>
      <c r="K1880" s="5"/>
      <c r="L1880" s="5"/>
      <c r="M1880" s="5"/>
      <c r="N1880" s="5"/>
      <c r="O1880" s="5"/>
      <c r="P1880" s="5"/>
      <c r="Q1880" s="5"/>
      <c r="R1880" s="5"/>
      <c r="S1880" s="5"/>
      <c r="T1880" s="5"/>
      <c r="U1880" s="5"/>
    </row>
    <row r="1881" spans="1:21" ht="14.25" customHeight="1" x14ac:dyDescent="0.25">
      <c r="A1881" s="36"/>
      <c r="B1881" s="5"/>
      <c r="C1881" s="5"/>
      <c r="D1881" s="5"/>
      <c r="E1881" s="5"/>
      <c r="F1881" s="5"/>
      <c r="G1881" s="5"/>
      <c r="H1881" s="5"/>
      <c r="I1881" s="5"/>
      <c r="J1881" s="5"/>
      <c r="K1881" s="5"/>
      <c r="L1881" s="5"/>
      <c r="M1881" s="5"/>
      <c r="N1881" s="5"/>
      <c r="O1881" s="5"/>
      <c r="P1881" s="5"/>
      <c r="Q1881" s="5"/>
      <c r="R1881" s="5"/>
      <c r="S1881" s="5"/>
      <c r="T1881" s="5"/>
      <c r="U1881" s="5"/>
    </row>
    <row r="1882" spans="1:21" ht="14.25" customHeight="1" x14ac:dyDescent="0.25">
      <c r="A1882" s="36"/>
      <c r="B1882" s="5"/>
      <c r="C1882" s="5"/>
      <c r="D1882" s="5"/>
      <c r="E1882" s="5"/>
      <c r="F1882" s="5"/>
      <c r="G1882" s="5"/>
      <c r="H1882" s="5"/>
      <c r="I1882" s="5"/>
      <c r="J1882" s="5"/>
      <c r="K1882" s="5"/>
      <c r="L1882" s="5"/>
      <c r="M1882" s="5"/>
      <c r="N1882" s="5"/>
      <c r="O1882" s="5"/>
      <c r="P1882" s="5"/>
      <c r="Q1882" s="5"/>
      <c r="R1882" s="5"/>
      <c r="S1882" s="5"/>
      <c r="T1882" s="5"/>
      <c r="U1882" s="5"/>
    </row>
    <row r="1883" spans="1:21" ht="14.25" customHeight="1" x14ac:dyDescent="0.25">
      <c r="A1883" s="36"/>
      <c r="B1883" s="5"/>
      <c r="C1883" s="5"/>
      <c r="D1883" s="5"/>
      <c r="E1883" s="5"/>
      <c r="F1883" s="5"/>
      <c r="G1883" s="5"/>
      <c r="H1883" s="5"/>
      <c r="I1883" s="5"/>
      <c r="J1883" s="5"/>
      <c r="K1883" s="5"/>
      <c r="L1883" s="5"/>
      <c r="M1883" s="5"/>
      <c r="N1883" s="5"/>
      <c r="O1883" s="5"/>
      <c r="P1883" s="5"/>
      <c r="Q1883" s="5"/>
      <c r="R1883" s="5"/>
      <c r="S1883" s="5"/>
      <c r="T1883" s="5"/>
      <c r="U1883" s="5"/>
    </row>
    <row r="1884" spans="1:21" ht="14.25" customHeight="1" x14ac:dyDescent="0.25">
      <c r="A1884" s="36"/>
      <c r="B1884" s="5"/>
      <c r="C1884" s="5"/>
      <c r="D1884" s="5"/>
      <c r="E1884" s="5"/>
      <c r="F1884" s="5"/>
      <c r="G1884" s="5"/>
      <c r="H1884" s="5"/>
      <c r="I1884" s="5"/>
      <c r="J1884" s="5"/>
      <c r="K1884" s="5"/>
      <c r="L1884" s="5"/>
      <c r="M1884" s="5"/>
      <c r="N1884" s="5"/>
      <c r="O1884" s="5"/>
      <c r="P1884" s="5"/>
      <c r="Q1884" s="5"/>
      <c r="R1884" s="5"/>
      <c r="S1884" s="5"/>
      <c r="T1884" s="5"/>
      <c r="U1884" s="5"/>
    </row>
    <row r="1885" spans="1:21" ht="14.25" customHeight="1" x14ac:dyDescent="0.25">
      <c r="A1885" s="36"/>
      <c r="B1885" s="5"/>
      <c r="C1885" s="5"/>
      <c r="D1885" s="5"/>
      <c r="E1885" s="5"/>
      <c r="F1885" s="5"/>
      <c r="G1885" s="5"/>
      <c r="H1885" s="5"/>
      <c r="I1885" s="5"/>
      <c r="J1885" s="5"/>
      <c r="K1885" s="5"/>
      <c r="L1885" s="5"/>
      <c r="M1885" s="5"/>
      <c r="N1885" s="5"/>
      <c r="O1885" s="5"/>
      <c r="P1885" s="5"/>
      <c r="Q1885" s="5"/>
      <c r="R1885" s="5"/>
      <c r="S1885" s="5"/>
      <c r="T1885" s="5"/>
      <c r="U1885" s="5"/>
    </row>
    <row r="1886" spans="1:21" ht="14.25" customHeight="1" x14ac:dyDescent="0.25">
      <c r="A1886" s="36"/>
      <c r="B1886" s="5"/>
      <c r="C1886" s="5"/>
      <c r="D1886" s="5"/>
      <c r="E1886" s="5"/>
      <c r="F1886" s="5"/>
      <c r="G1886" s="5"/>
      <c r="H1886" s="5"/>
      <c r="I1886" s="5"/>
      <c r="J1886" s="5"/>
      <c r="K1886" s="5"/>
      <c r="L1886" s="5"/>
      <c r="M1886" s="5"/>
      <c r="N1886" s="5"/>
      <c r="O1886" s="5"/>
      <c r="P1886" s="5"/>
      <c r="Q1886" s="5"/>
      <c r="R1886" s="5"/>
      <c r="S1886" s="5"/>
      <c r="T1886" s="5"/>
      <c r="U1886" s="5"/>
    </row>
    <row r="1887" spans="1:21" ht="14.25" customHeight="1" x14ac:dyDescent="0.25">
      <c r="A1887" s="36"/>
      <c r="B1887" s="5"/>
      <c r="C1887" s="5"/>
      <c r="D1887" s="5"/>
      <c r="E1887" s="5"/>
      <c r="F1887" s="5"/>
      <c r="G1887" s="5"/>
      <c r="H1887" s="5"/>
      <c r="I1887" s="5"/>
      <c r="J1887" s="5"/>
      <c r="K1887" s="5"/>
      <c r="L1887" s="5"/>
      <c r="M1887" s="5"/>
      <c r="N1887" s="5"/>
      <c r="O1887" s="5"/>
      <c r="P1887" s="5"/>
      <c r="Q1887" s="5"/>
      <c r="R1887" s="5"/>
      <c r="S1887" s="5"/>
      <c r="T1887" s="5"/>
      <c r="U1887" s="5"/>
    </row>
    <row r="1888" spans="1:21" ht="14.25" customHeight="1" x14ac:dyDescent="0.25">
      <c r="A1888" s="36"/>
      <c r="B1888" s="5"/>
      <c r="C1888" s="5"/>
      <c r="D1888" s="5"/>
      <c r="E1888" s="5"/>
      <c r="F1888" s="5"/>
      <c r="G1888" s="5"/>
      <c r="H1888" s="5"/>
      <c r="I1888" s="5"/>
      <c r="J1888" s="5"/>
      <c r="K1888" s="5"/>
      <c r="L1888" s="5"/>
      <c r="M1888" s="5"/>
      <c r="N1888" s="5"/>
      <c r="O1888" s="5"/>
      <c r="P1888" s="5"/>
      <c r="Q1888" s="5"/>
      <c r="R1888" s="5"/>
      <c r="S1888" s="5"/>
      <c r="T1888" s="5"/>
      <c r="U1888" s="5"/>
    </row>
    <row r="1889" spans="1:21" ht="14.25" customHeight="1" x14ac:dyDescent="0.25">
      <c r="A1889" s="36"/>
      <c r="B1889" s="5"/>
      <c r="C1889" s="5"/>
      <c r="D1889" s="5"/>
      <c r="E1889" s="5"/>
      <c r="F1889" s="5"/>
      <c r="G1889" s="5"/>
      <c r="H1889" s="5"/>
      <c r="I1889" s="5"/>
      <c r="J1889" s="5"/>
      <c r="K1889" s="5"/>
      <c r="L1889" s="5"/>
      <c r="M1889" s="5"/>
      <c r="N1889" s="5"/>
      <c r="O1889" s="5"/>
      <c r="P1889" s="5"/>
      <c r="Q1889" s="5"/>
      <c r="R1889" s="5"/>
      <c r="S1889" s="5"/>
      <c r="T1889" s="5"/>
      <c r="U1889" s="5"/>
    </row>
    <row r="1890" spans="1:21" ht="14.25" customHeight="1" x14ac:dyDescent="0.25">
      <c r="A1890" s="36"/>
      <c r="B1890" s="5"/>
      <c r="C1890" s="5"/>
      <c r="D1890" s="5"/>
      <c r="E1890" s="5"/>
      <c r="F1890" s="5"/>
      <c r="G1890" s="5"/>
      <c r="H1890" s="5"/>
      <c r="I1890" s="5"/>
      <c r="J1890" s="5"/>
      <c r="K1890" s="5"/>
      <c r="L1890" s="5"/>
      <c r="M1890" s="5"/>
      <c r="N1890" s="5"/>
      <c r="O1890" s="5"/>
      <c r="P1890" s="5"/>
      <c r="Q1890" s="5"/>
      <c r="R1890" s="5"/>
      <c r="S1890" s="5"/>
      <c r="T1890" s="5"/>
      <c r="U1890" s="5"/>
    </row>
    <row r="1891" spans="1:21" ht="14.25" customHeight="1" x14ac:dyDescent="0.25">
      <c r="A1891" s="36"/>
      <c r="B1891" s="5"/>
      <c r="C1891" s="5"/>
      <c r="D1891" s="5"/>
      <c r="E1891" s="5"/>
      <c r="F1891" s="5"/>
      <c r="G1891" s="5"/>
      <c r="H1891" s="5"/>
      <c r="I1891" s="5"/>
      <c r="J1891" s="5"/>
      <c r="K1891" s="5"/>
      <c r="L1891" s="5"/>
      <c r="M1891" s="5"/>
      <c r="N1891" s="5"/>
      <c r="O1891" s="5"/>
      <c r="P1891" s="5"/>
      <c r="Q1891" s="5"/>
      <c r="R1891" s="5"/>
      <c r="S1891" s="5"/>
      <c r="T1891" s="5"/>
      <c r="U1891" s="5"/>
    </row>
    <row r="1892" spans="1:21" ht="14.25" customHeight="1" x14ac:dyDescent="0.25">
      <c r="A1892" s="36"/>
      <c r="B1892" s="5"/>
      <c r="C1892" s="5"/>
      <c r="D1892" s="5"/>
      <c r="E1892" s="5"/>
      <c r="F1892" s="5"/>
      <c r="G1892" s="5"/>
      <c r="H1892" s="5"/>
      <c r="I1892" s="5"/>
      <c r="J1892" s="5"/>
      <c r="K1892" s="5"/>
      <c r="L1892" s="5"/>
      <c r="M1892" s="5"/>
      <c r="N1892" s="5"/>
      <c r="O1892" s="5"/>
      <c r="P1892" s="5"/>
      <c r="Q1892" s="5"/>
      <c r="R1892" s="5"/>
      <c r="S1892" s="5"/>
      <c r="T1892" s="5"/>
      <c r="U1892" s="5"/>
    </row>
    <row r="1893" spans="1:21" ht="14.25" customHeight="1" x14ac:dyDescent="0.25">
      <c r="A1893" s="36"/>
      <c r="B1893" s="5"/>
      <c r="C1893" s="5"/>
      <c r="D1893" s="5"/>
      <c r="E1893" s="5"/>
      <c r="F1893" s="5"/>
      <c r="G1893" s="5"/>
      <c r="H1893" s="5"/>
      <c r="I1893" s="5"/>
      <c r="J1893" s="5"/>
      <c r="K1893" s="5"/>
      <c r="L1893" s="5"/>
      <c r="M1893" s="5"/>
      <c r="N1893" s="5"/>
      <c r="O1893" s="5"/>
      <c r="P1893" s="5"/>
      <c r="Q1893" s="5"/>
      <c r="R1893" s="5"/>
      <c r="S1893" s="5"/>
      <c r="T1893" s="5"/>
      <c r="U1893" s="5"/>
    </row>
    <row r="1894" spans="1:21" ht="14.25" customHeight="1" x14ac:dyDescent="0.25">
      <c r="A1894" s="36"/>
      <c r="B1894" s="5"/>
      <c r="C1894" s="5"/>
      <c r="D1894" s="5"/>
      <c r="E1894" s="5"/>
      <c r="F1894" s="5"/>
      <c r="G1894" s="5"/>
      <c r="H1894" s="5"/>
      <c r="I1894" s="5"/>
      <c r="J1894" s="5"/>
      <c r="K1894" s="5"/>
      <c r="L1894" s="5"/>
      <c r="M1894" s="5"/>
      <c r="N1894" s="5"/>
      <c r="O1894" s="5"/>
      <c r="P1894" s="5"/>
      <c r="Q1894" s="5"/>
      <c r="R1894" s="5"/>
      <c r="S1894" s="5"/>
      <c r="T1894" s="5"/>
      <c r="U1894" s="5"/>
    </row>
    <row r="1895" spans="1:21" ht="14.25" customHeight="1" x14ac:dyDescent="0.25">
      <c r="A1895" s="36"/>
      <c r="B1895" s="5"/>
      <c r="C1895" s="5"/>
      <c r="D1895" s="5"/>
      <c r="E1895" s="5"/>
      <c r="F1895" s="5"/>
      <c r="G1895" s="5"/>
      <c r="H1895" s="5"/>
      <c r="I1895" s="5"/>
      <c r="J1895" s="5"/>
      <c r="K1895" s="5"/>
      <c r="L1895" s="5"/>
      <c r="M1895" s="5"/>
      <c r="N1895" s="5"/>
      <c r="O1895" s="5"/>
      <c r="P1895" s="5"/>
      <c r="Q1895" s="5"/>
      <c r="R1895" s="5"/>
      <c r="S1895" s="5"/>
      <c r="T1895" s="5"/>
      <c r="U1895" s="5"/>
    </row>
    <row r="1896" spans="1:21" ht="14.25" customHeight="1" x14ac:dyDescent="0.25">
      <c r="A1896" s="36"/>
      <c r="B1896" s="5"/>
      <c r="C1896" s="5"/>
      <c r="D1896" s="5"/>
      <c r="E1896" s="5"/>
      <c r="F1896" s="5"/>
      <c r="G1896" s="5"/>
      <c r="H1896" s="5"/>
      <c r="I1896" s="5"/>
      <c r="J1896" s="5"/>
      <c r="K1896" s="5"/>
      <c r="L1896" s="5"/>
      <c r="M1896" s="5"/>
      <c r="N1896" s="5"/>
      <c r="O1896" s="5"/>
      <c r="P1896" s="5"/>
      <c r="Q1896" s="5"/>
      <c r="R1896" s="5"/>
      <c r="S1896" s="5"/>
      <c r="T1896" s="5"/>
      <c r="U1896" s="5"/>
    </row>
    <row r="1897" spans="1:21" ht="14.25" customHeight="1" x14ac:dyDescent="0.25">
      <c r="A1897" s="36"/>
      <c r="B1897" s="5"/>
      <c r="C1897" s="5"/>
      <c r="D1897" s="5"/>
      <c r="E1897" s="5"/>
      <c r="F1897" s="5"/>
      <c r="G1897" s="5"/>
      <c r="H1897" s="5"/>
      <c r="I1897" s="5"/>
      <c r="J1897" s="5"/>
      <c r="K1897" s="5"/>
      <c r="L1897" s="5"/>
      <c r="M1897" s="5"/>
      <c r="N1897" s="5"/>
      <c r="O1897" s="5"/>
      <c r="P1897" s="5"/>
      <c r="Q1897" s="5"/>
      <c r="R1897" s="5"/>
      <c r="S1897" s="5"/>
      <c r="T1897" s="5"/>
      <c r="U1897" s="5"/>
    </row>
    <row r="1898" spans="1:21" ht="14.25" customHeight="1" x14ac:dyDescent="0.25">
      <c r="A1898" s="36"/>
      <c r="B1898" s="5"/>
      <c r="C1898" s="5"/>
      <c r="D1898" s="5"/>
      <c r="E1898" s="5"/>
      <c r="F1898" s="5"/>
      <c r="G1898" s="5"/>
      <c r="H1898" s="5"/>
      <c r="I1898" s="5"/>
      <c r="J1898" s="5"/>
      <c r="K1898" s="5"/>
      <c r="L1898" s="5"/>
      <c r="M1898" s="5"/>
      <c r="N1898" s="5"/>
      <c r="O1898" s="5"/>
      <c r="P1898" s="5"/>
      <c r="Q1898" s="5"/>
      <c r="R1898" s="5"/>
      <c r="S1898" s="5"/>
      <c r="T1898" s="5"/>
      <c r="U1898" s="5"/>
    </row>
    <row r="1899" spans="1:21" ht="14.25" customHeight="1" x14ac:dyDescent="0.25">
      <c r="A1899" s="36"/>
      <c r="B1899" s="5"/>
      <c r="C1899" s="5"/>
      <c r="D1899" s="5"/>
      <c r="E1899" s="5"/>
      <c r="F1899" s="5"/>
      <c r="G1899" s="5"/>
      <c r="H1899" s="5"/>
      <c r="I1899" s="5"/>
      <c r="J1899" s="5"/>
      <c r="K1899" s="5"/>
      <c r="L1899" s="5"/>
      <c r="M1899" s="5"/>
      <c r="N1899" s="5"/>
      <c r="O1899" s="5"/>
      <c r="P1899" s="5"/>
      <c r="Q1899" s="5"/>
      <c r="R1899" s="5"/>
      <c r="S1899" s="5"/>
      <c r="T1899" s="5"/>
      <c r="U1899" s="5"/>
    </row>
    <row r="1900" spans="1:21" ht="14.25" customHeight="1" x14ac:dyDescent="0.25">
      <c r="A1900" s="36"/>
      <c r="B1900" s="5"/>
      <c r="C1900" s="5"/>
      <c r="D1900" s="5"/>
      <c r="E1900" s="5"/>
      <c r="F1900" s="5"/>
      <c r="G1900" s="5"/>
      <c r="H1900" s="5"/>
      <c r="I1900" s="5"/>
      <c r="J1900" s="5"/>
      <c r="K1900" s="5"/>
      <c r="L1900" s="5"/>
      <c r="M1900" s="5"/>
      <c r="N1900" s="5"/>
      <c r="O1900" s="5"/>
      <c r="P1900" s="5"/>
      <c r="Q1900" s="5"/>
      <c r="R1900" s="5"/>
      <c r="S1900" s="5"/>
      <c r="T1900" s="5"/>
      <c r="U1900" s="5"/>
    </row>
    <row r="1901" spans="1:21" ht="14.25" customHeight="1" x14ac:dyDescent="0.25">
      <c r="A1901" s="36"/>
      <c r="B1901" s="5"/>
      <c r="C1901" s="5"/>
      <c r="D1901" s="5"/>
      <c r="E1901" s="5"/>
      <c r="F1901" s="5"/>
      <c r="G1901" s="5"/>
      <c r="H1901" s="5"/>
      <c r="I1901" s="5"/>
      <c r="J1901" s="5"/>
      <c r="K1901" s="5"/>
      <c r="L1901" s="5"/>
      <c r="M1901" s="5"/>
      <c r="N1901" s="5"/>
      <c r="O1901" s="5"/>
      <c r="P1901" s="5"/>
      <c r="Q1901" s="5"/>
      <c r="R1901" s="5"/>
      <c r="S1901" s="5"/>
      <c r="T1901" s="5"/>
      <c r="U1901" s="5"/>
    </row>
    <row r="1902" spans="1:21" ht="14.25" customHeight="1" x14ac:dyDescent="0.25">
      <c r="A1902" s="36"/>
      <c r="B1902" s="5"/>
      <c r="C1902" s="5"/>
      <c r="D1902" s="5"/>
      <c r="E1902" s="5"/>
      <c r="F1902" s="5"/>
      <c r="G1902" s="5"/>
      <c r="H1902" s="5"/>
      <c r="I1902" s="5"/>
      <c r="J1902" s="5"/>
      <c r="K1902" s="5"/>
      <c r="L1902" s="5"/>
      <c r="M1902" s="5"/>
      <c r="N1902" s="5"/>
      <c r="O1902" s="5"/>
      <c r="P1902" s="5"/>
      <c r="Q1902" s="5"/>
      <c r="R1902" s="5"/>
      <c r="S1902" s="5"/>
      <c r="T1902" s="5"/>
      <c r="U1902" s="5"/>
    </row>
    <row r="1903" spans="1:21" ht="14.25" customHeight="1" x14ac:dyDescent="0.25">
      <c r="A1903" s="36"/>
      <c r="B1903" s="5"/>
      <c r="C1903" s="5"/>
      <c r="D1903" s="5"/>
      <c r="E1903" s="5"/>
      <c r="F1903" s="5"/>
      <c r="G1903" s="5"/>
      <c r="H1903" s="5"/>
      <c r="I1903" s="5"/>
      <c r="J1903" s="5"/>
      <c r="K1903" s="5"/>
      <c r="L1903" s="5"/>
      <c r="M1903" s="5"/>
      <c r="N1903" s="5"/>
      <c r="O1903" s="5"/>
      <c r="P1903" s="5"/>
      <c r="Q1903" s="5"/>
      <c r="R1903" s="5"/>
      <c r="S1903" s="5"/>
      <c r="T1903" s="5"/>
      <c r="U1903" s="5"/>
    </row>
    <row r="1904" spans="1:21" ht="14.25" customHeight="1" x14ac:dyDescent="0.25">
      <c r="A1904" s="36"/>
      <c r="B1904" s="5"/>
      <c r="C1904" s="5"/>
      <c r="D1904" s="5"/>
      <c r="E1904" s="5"/>
      <c r="F1904" s="5"/>
      <c r="G1904" s="5"/>
      <c r="H1904" s="5"/>
      <c r="I1904" s="5"/>
      <c r="J1904" s="5"/>
      <c r="K1904" s="5"/>
      <c r="L1904" s="5"/>
      <c r="M1904" s="5"/>
      <c r="N1904" s="5"/>
      <c r="O1904" s="5"/>
      <c r="P1904" s="5"/>
      <c r="Q1904" s="5"/>
      <c r="R1904" s="5"/>
      <c r="S1904" s="5"/>
      <c r="T1904" s="5"/>
      <c r="U1904" s="5"/>
    </row>
    <row r="1905" spans="1:21" ht="14.25" customHeight="1" x14ac:dyDescent="0.25">
      <c r="A1905" s="36"/>
      <c r="B1905" s="5"/>
      <c r="C1905" s="5"/>
      <c r="D1905" s="5"/>
      <c r="E1905" s="5"/>
      <c r="F1905" s="5"/>
      <c r="G1905" s="5"/>
      <c r="H1905" s="5"/>
      <c r="I1905" s="5"/>
      <c r="J1905" s="5"/>
      <c r="K1905" s="5"/>
      <c r="L1905" s="5"/>
      <c r="M1905" s="5"/>
      <c r="N1905" s="5"/>
      <c r="O1905" s="5"/>
      <c r="P1905" s="5"/>
      <c r="Q1905" s="5"/>
      <c r="R1905" s="5"/>
      <c r="S1905" s="5"/>
      <c r="T1905" s="5"/>
      <c r="U1905" s="5"/>
    </row>
    <row r="1906" spans="1:21" ht="14.25" customHeight="1" x14ac:dyDescent="0.25">
      <c r="A1906" s="36"/>
      <c r="B1906" s="5"/>
      <c r="C1906" s="5"/>
      <c r="D1906" s="5"/>
      <c r="E1906" s="5"/>
      <c r="F1906" s="5"/>
      <c r="G1906" s="5"/>
      <c r="H1906" s="5"/>
      <c r="I1906" s="5"/>
      <c r="J1906" s="5"/>
      <c r="K1906" s="5"/>
      <c r="L1906" s="5"/>
      <c r="M1906" s="5"/>
      <c r="N1906" s="5"/>
      <c r="O1906" s="5"/>
      <c r="P1906" s="5"/>
      <c r="Q1906" s="5"/>
      <c r="R1906" s="5"/>
      <c r="S1906" s="5"/>
      <c r="T1906" s="5"/>
      <c r="U1906" s="5"/>
    </row>
    <row r="1907" spans="1:21" ht="14.25" customHeight="1" x14ac:dyDescent="0.25">
      <c r="A1907" s="36"/>
      <c r="B1907" s="5"/>
      <c r="C1907" s="5"/>
      <c r="D1907" s="5"/>
      <c r="E1907" s="5"/>
      <c r="F1907" s="5"/>
      <c r="G1907" s="5"/>
      <c r="H1907" s="5"/>
      <c r="I1907" s="5"/>
      <c r="J1907" s="5"/>
      <c r="K1907" s="5"/>
      <c r="L1907" s="5"/>
      <c r="M1907" s="5"/>
      <c r="N1907" s="5"/>
      <c r="O1907" s="5"/>
      <c r="P1907" s="5"/>
      <c r="Q1907" s="5"/>
      <c r="R1907" s="5"/>
      <c r="S1907" s="5"/>
      <c r="T1907" s="5"/>
      <c r="U1907" s="5"/>
    </row>
    <row r="1908" spans="1:21" ht="14.25" customHeight="1" x14ac:dyDescent="0.25">
      <c r="A1908" s="36"/>
      <c r="B1908" s="5"/>
      <c r="C1908" s="5"/>
      <c r="D1908" s="5"/>
      <c r="E1908" s="5"/>
      <c r="F1908" s="5"/>
      <c r="G1908" s="5"/>
      <c r="H1908" s="5"/>
      <c r="I1908" s="5"/>
      <c r="J1908" s="5"/>
      <c r="K1908" s="5"/>
      <c r="L1908" s="5"/>
      <c r="M1908" s="5"/>
      <c r="N1908" s="5"/>
      <c r="O1908" s="5"/>
      <c r="P1908" s="5"/>
      <c r="Q1908" s="5"/>
      <c r="R1908" s="5"/>
      <c r="S1908" s="5"/>
      <c r="T1908" s="5"/>
      <c r="U1908" s="5"/>
    </row>
    <row r="1909" spans="1:21" ht="14.25" customHeight="1" x14ac:dyDescent="0.25">
      <c r="A1909" s="36"/>
      <c r="B1909" s="5"/>
      <c r="C1909" s="5"/>
      <c r="D1909" s="5"/>
      <c r="E1909" s="5"/>
      <c r="F1909" s="5"/>
      <c r="G1909" s="5"/>
      <c r="H1909" s="5"/>
      <c r="I1909" s="5"/>
      <c r="J1909" s="5"/>
      <c r="K1909" s="5"/>
      <c r="L1909" s="5"/>
      <c r="M1909" s="5"/>
      <c r="N1909" s="5"/>
      <c r="O1909" s="5"/>
      <c r="P1909" s="5"/>
      <c r="Q1909" s="5"/>
      <c r="R1909" s="5"/>
      <c r="S1909" s="5"/>
      <c r="T1909" s="5"/>
      <c r="U1909" s="5"/>
    </row>
    <row r="1910" spans="1:21" ht="14.25" customHeight="1" x14ac:dyDescent="0.25">
      <c r="A1910" s="36"/>
      <c r="B1910" s="5"/>
      <c r="C1910" s="5"/>
      <c r="D1910" s="5"/>
      <c r="E1910" s="5"/>
      <c r="F1910" s="5"/>
      <c r="G1910" s="5"/>
      <c r="H1910" s="5"/>
      <c r="I1910" s="5"/>
      <c r="J1910" s="5"/>
      <c r="K1910" s="5"/>
      <c r="L1910" s="5"/>
      <c r="M1910" s="5"/>
      <c r="N1910" s="5"/>
      <c r="O1910" s="5"/>
      <c r="P1910" s="5"/>
      <c r="Q1910" s="5"/>
      <c r="R1910" s="5"/>
      <c r="S1910" s="5"/>
      <c r="T1910" s="5"/>
      <c r="U1910" s="5"/>
    </row>
    <row r="1911" spans="1:21" ht="14.25" customHeight="1" x14ac:dyDescent="0.25">
      <c r="A1911" s="36"/>
      <c r="B1911" s="5"/>
      <c r="C1911" s="5"/>
      <c r="D1911" s="5"/>
      <c r="E1911" s="5"/>
      <c r="F1911" s="5"/>
      <c r="G1911" s="5"/>
      <c r="H1911" s="5"/>
      <c r="I1911" s="5"/>
      <c r="J1911" s="5"/>
      <c r="K1911" s="5"/>
      <c r="L1911" s="5"/>
      <c r="M1911" s="5"/>
      <c r="N1911" s="5"/>
      <c r="O1911" s="5"/>
      <c r="P1911" s="5"/>
      <c r="Q1911" s="5"/>
      <c r="R1911" s="5"/>
      <c r="S1911" s="5"/>
      <c r="T1911" s="5"/>
      <c r="U1911" s="5"/>
    </row>
    <row r="1912" spans="1:21" ht="14.25" customHeight="1" x14ac:dyDescent="0.25">
      <c r="A1912" s="36"/>
      <c r="B1912" s="5"/>
      <c r="C1912" s="5"/>
      <c r="D1912" s="5"/>
      <c r="E1912" s="5"/>
      <c r="F1912" s="5"/>
      <c r="G1912" s="5"/>
      <c r="H1912" s="5"/>
      <c r="I1912" s="5"/>
      <c r="J1912" s="5"/>
      <c r="K1912" s="5"/>
      <c r="L1912" s="5"/>
      <c r="M1912" s="5"/>
      <c r="N1912" s="5"/>
      <c r="O1912" s="5"/>
      <c r="P1912" s="5"/>
      <c r="Q1912" s="5"/>
      <c r="R1912" s="5"/>
      <c r="S1912" s="5"/>
      <c r="T1912" s="5"/>
      <c r="U1912" s="5"/>
    </row>
    <row r="1913" spans="1:21" ht="14.25" customHeight="1" x14ac:dyDescent="0.25">
      <c r="A1913" s="36"/>
      <c r="B1913" s="5"/>
      <c r="C1913" s="5"/>
      <c r="D1913" s="5"/>
      <c r="E1913" s="5"/>
      <c r="F1913" s="5"/>
      <c r="G1913" s="5"/>
      <c r="H1913" s="5"/>
      <c r="I1913" s="5"/>
      <c r="J1913" s="5"/>
      <c r="K1913" s="5"/>
      <c r="L1913" s="5"/>
      <c r="M1913" s="5"/>
      <c r="N1913" s="5"/>
      <c r="O1913" s="5"/>
      <c r="P1913" s="5"/>
      <c r="Q1913" s="5"/>
      <c r="R1913" s="5"/>
      <c r="S1913" s="5"/>
      <c r="T1913" s="5"/>
      <c r="U1913" s="5"/>
    </row>
    <row r="1914" spans="1:21" ht="14.25" customHeight="1" x14ac:dyDescent="0.25">
      <c r="A1914" s="36"/>
      <c r="B1914" s="5"/>
      <c r="C1914" s="5"/>
      <c r="D1914" s="5"/>
      <c r="E1914" s="5"/>
      <c r="F1914" s="5"/>
      <c r="G1914" s="5"/>
      <c r="H1914" s="5"/>
      <c r="I1914" s="5"/>
      <c r="J1914" s="5"/>
      <c r="K1914" s="5"/>
      <c r="L1914" s="5"/>
      <c r="M1914" s="5"/>
      <c r="N1914" s="5"/>
      <c r="O1914" s="5"/>
      <c r="P1914" s="5"/>
      <c r="Q1914" s="5"/>
      <c r="R1914" s="5"/>
      <c r="S1914" s="5"/>
      <c r="T1914" s="5"/>
      <c r="U1914" s="5"/>
    </row>
    <row r="1915" spans="1:21" ht="14.25" customHeight="1" x14ac:dyDescent="0.25">
      <c r="A1915" s="36"/>
      <c r="B1915" s="5"/>
      <c r="C1915" s="5"/>
      <c r="D1915" s="5"/>
      <c r="E1915" s="5"/>
      <c r="F1915" s="5"/>
      <c r="G1915" s="5"/>
      <c r="H1915" s="5"/>
      <c r="I1915" s="5"/>
      <c r="J1915" s="5"/>
      <c r="K1915" s="5"/>
      <c r="L1915" s="5"/>
      <c r="M1915" s="5"/>
      <c r="N1915" s="5"/>
      <c r="O1915" s="5"/>
      <c r="P1915" s="5"/>
      <c r="Q1915" s="5"/>
      <c r="R1915" s="5"/>
      <c r="S1915" s="5"/>
      <c r="T1915" s="5"/>
      <c r="U1915" s="5"/>
    </row>
    <row r="1916" spans="1:21" ht="14.25" customHeight="1" x14ac:dyDescent="0.25">
      <c r="A1916" s="36"/>
      <c r="B1916" s="5"/>
      <c r="C1916" s="5"/>
      <c r="D1916" s="5"/>
      <c r="E1916" s="5"/>
      <c r="F1916" s="5"/>
      <c r="G1916" s="5"/>
      <c r="H1916" s="5"/>
      <c r="I1916" s="5"/>
      <c r="J1916" s="5"/>
      <c r="K1916" s="5"/>
      <c r="L1916" s="5"/>
      <c r="M1916" s="5"/>
      <c r="N1916" s="5"/>
      <c r="O1916" s="5"/>
      <c r="P1916" s="5"/>
      <c r="Q1916" s="5"/>
      <c r="R1916" s="5"/>
      <c r="S1916" s="5"/>
      <c r="T1916" s="5"/>
      <c r="U1916" s="5"/>
    </row>
    <row r="1917" spans="1:21" ht="14.25" customHeight="1" x14ac:dyDescent="0.25">
      <c r="A1917" s="36"/>
      <c r="B1917" s="5"/>
      <c r="C1917" s="5"/>
      <c r="D1917" s="5"/>
      <c r="E1917" s="5"/>
      <c r="F1917" s="5"/>
      <c r="G1917" s="5"/>
      <c r="H1917" s="5"/>
      <c r="I1917" s="5"/>
      <c r="J1917" s="5"/>
      <c r="K1917" s="5"/>
      <c r="L1917" s="5"/>
      <c r="M1917" s="5"/>
      <c r="N1917" s="5"/>
      <c r="O1917" s="5"/>
      <c r="P1917" s="5"/>
      <c r="Q1917" s="5"/>
      <c r="R1917" s="5"/>
      <c r="S1917" s="5"/>
      <c r="T1917" s="5"/>
      <c r="U1917" s="5"/>
    </row>
    <row r="1918" spans="1:21" ht="14.25" customHeight="1" x14ac:dyDescent="0.25">
      <c r="A1918" s="36"/>
      <c r="B1918" s="5"/>
      <c r="C1918" s="5"/>
      <c r="D1918" s="5"/>
      <c r="E1918" s="5"/>
      <c r="F1918" s="5"/>
      <c r="G1918" s="5"/>
      <c r="H1918" s="5"/>
      <c r="I1918" s="5"/>
      <c r="J1918" s="5"/>
      <c r="K1918" s="5"/>
      <c r="L1918" s="5"/>
      <c r="M1918" s="5"/>
      <c r="N1918" s="5"/>
      <c r="O1918" s="5"/>
      <c r="P1918" s="5"/>
      <c r="Q1918" s="5"/>
      <c r="R1918" s="5"/>
      <c r="S1918" s="5"/>
      <c r="T1918" s="5"/>
      <c r="U1918" s="5"/>
    </row>
    <row r="1919" spans="1:21" ht="14.25" customHeight="1" x14ac:dyDescent="0.25">
      <c r="A1919" s="36"/>
      <c r="B1919" s="5"/>
      <c r="C1919" s="5"/>
      <c r="D1919" s="5"/>
      <c r="E1919" s="5"/>
      <c r="F1919" s="5"/>
      <c r="G1919" s="5"/>
      <c r="H1919" s="5"/>
      <c r="I1919" s="5"/>
      <c r="J1919" s="5"/>
      <c r="K1919" s="5"/>
      <c r="L1919" s="5"/>
      <c r="M1919" s="5"/>
      <c r="N1919" s="5"/>
      <c r="O1919" s="5"/>
      <c r="P1919" s="5"/>
      <c r="Q1919" s="5"/>
      <c r="R1919" s="5"/>
      <c r="S1919" s="5"/>
      <c r="T1919" s="5"/>
      <c r="U1919" s="5"/>
    </row>
    <row r="1920" spans="1:21" ht="14.25" customHeight="1" x14ac:dyDescent="0.25">
      <c r="A1920" s="36"/>
      <c r="B1920" s="5"/>
      <c r="C1920" s="5"/>
      <c r="D1920" s="5"/>
      <c r="E1920" s="5"/>
      <c r="F1920" s="5"/>
      <c r="G1920" s="5"/>
      <c r="H1920" s="5"/>
      <c r="I1920" s="5"/>
      <c r="J1920" s="5"/>
      <c r="K1920" s="5"/>
      <c r="L1920" s="5"/>
      <c r="M1920" s="5"/>
      <c r="N1920" s="5"/>
      <c r="O1920" s="5"/>
      <c r="P1920" s="5"/>
      <c r="Q1920" s="5"/>
      <c r="R1920" s="5"/>
      <c r="S1920" s="5"/>
      <c r="T1920" s="5"/>
      <c r="U1920" s="5"/>
    </row>
    <row r="1921" spans="1:21" ht="14.25" customHeight="1" x14ac:dyDescent="0.25">
      <c r="A1921" s="36"/>
      <c r="B1921" s="5"/>
      <c r="C1921" s="5"/>
      <c r="D1921" s="5"/>
      <c r="E1921" s="5"/>
      <c r="F1921" s="5"/>
      <c r="G1921" s="5"/>
      <c r="H1921" s="5"/>
      <c r="I1921" s="5"/>
      <c r="J1921" s="5"/>
      <c r="K1921" s="5"/>
      <c r="L1921" s="5"/>
      <c r="M1921" s="5"/>
      <c r="N1921" s="5"/>
      <c r="O1921" s="5"/>
      <c r="P1921" s="5"/>
      <c r="Q1921" s="5"/>
      <c r="R1921" s="5"/>
      <c r="S1921" s="5"/>
      <c r="T1921" s="5"/>
      <c r="U1921" s="5"/>
    </row>
    <row r="1922" spans="1:21" ht="14.25" customHeight="1" x14ac:dyDescent="0.25">
      <c r="A1922" s="36"/>
      <c r="B1922" s="5"/>
      <c r="C1922" s="5"/>
      <c r="D1922" s="5"/>
      <c r="E1922" s="5"/>
      <c r="F1922" s="5"/>
      <c r="G1922" s="5"/>
      <c r="H1922" s="5"/>
      <c r="I1922" s="5"/>
      <c r="J1922" s="5"/>
      <c r="K1922" s="5"/>
      <c r="L1922" s="5"/>
      <c r="M1922" s="5"/>
      <c r="N1922" s="5"/>
      <c r="O1922" s="5"/>
      <c r="P1922" s="5"/>
      <c r="Q1922" s="5"/>
      <c r="R1922" s="5"/>
      <c r="S1922" s="5"/>
      <c r="T1922" s="5"/>
      <c r="U1922" s="5"/>
    </row>
    <row r="1923" spans="1:21" ht="14.25" customHeight="1" x14ac:dyDescent="0.25">
      <c r="A1923" s="36"/>
      <c r="B1923" s="5"/>
      <c r="C1923" s="5"/>
      <c r="D1923" s="5"/>
      <c r="E1923" s="5"/>
      <c r="F1923" s="5"/>
      <c r="G1923" s="5"/>
      <c r="H1923" s="5"/>
      <c r="I1923" s="5"/>
      <c r="J1923" s="5"/>
      <c r="K1923" s="5"/>
      <c r="L1923" s="5"/>
      <c r="M1923" s="5"/>
      <c r="N1923" s="5"/>
      <c r="O1923" s="5"/>
      <c r="P1923" s="5"/>
      <c r="Q1923" s="5"/>
      <c r="R1923" s="5"/>
      <c r="S1923" s="5"/>
      <c r="T1923" s="5"/>
      <c r="U1923" s="5"/>
    </row>
    <row r="1924" spans="1:21" ht="14.25" customHeight="1" x14ac:dyDescent="0.25">
      <c r="A1924" s="36"/>
      <c r="B1924" s="5"/>
      <c r="C1924" s="5"/>
      <c r="D1924" s="5"/>
      <c r="E1924" s="5"/>
      <c r="F1924" s="5"/>
      <c r="G1924" s="5"/>
      <c r="H1924" s="5"/>
      <c r="I1924" s="5"/>
      <c r="J1924" s="5"/>
      <c r="K1924" s="5"/>
      <c r="L1924" s="5"/>
      <c r="M1924" s="5"/>
      <c r="N1924" s="5"/>
      <c r="O1924" s="5"/>
      <c r="P1924" s="5"/>
      <c r="Q1924" s="5"/>
      <c r="R1924" s="5"/>
      <c r="S1924" s="5"/>
      <c r="T1924" s="5"/>
      <c r="U1924" s="5"/>
    </row>
    <row r="1925" spans="1:21" ht="14.25" customHeight="1" x14ac:dyDescent="0.25">
      <c r="A1925" s="36"/>
      <c r="B1925" s="5"/>
      <c r="C1925" s="5"/>
      <c r="D1925" s="5"/>
      <c r="E1925" s="5"/>
      <c r="F1925" s="5"/>
      <c r="G1925" s="5"/>
      <c r="H1925" s="5"/>
      <c r="I1925" s="5"/>
      <c r="J1925" s="5"/>
      <c r="K1925" s="5"/>
      <c r="L1925" s="5"/>
      <c r="M1925" s="5"/>
      <c r="N1925" s="5"/>
      <c r="O1925" s="5"/>
      <c r="P1925" s="5"/>
      <c r="Q1925" s="5"/>
      <c r="R1925" s="5"/>
      <c r="S1925" s="5"/>
      <c r="T1925" s="5"/>
      <c r="U1925" s="5"/>
    </row>
    <row r="1926" spans="1:21" ht="14.25" customHeight="1" x14ac:dyDescent="0.25">
      <c r="A1926" s="36"/>
      <c r="B1926" s="5"/>
      <c r="C1926" s="5"/>
      <c r="D1926" s="5"/>
      <c r="E1926" s="5"/>
      <c r="F1926" s="5"/>
      <c r="G1926" s="5"/>
      <c r="H1926" s="5"/>
      <c r="I1926" s="5"/>
      <c r="J1926" s="5"/>
      <c r="K1926" s="5"/>
      <c r="L1926" s="5"/>
      <c r="M1926" s="5"/>
      <c r="N1926" s="5"/>
      <c r="O1926" s="5"/>
      <c r="P1926" s="5"/>
      <c r="Q1926" s="5"/>
      <c r="R1926" s="5"/>
      <c r="S1926" s="5"/>
      <c r="T1926" s="5"/>
      <c r="U1926" s="5"/>
    </row>
    <row r="1927" spans="1:21" ht="14.25" customHeight="1" x14ac:dyDescent="0.25">
      <c r="A1927" s="36"/>
      <c r="B1927" s="5"/>
      <c r="C1927" s="5"/>
      <c r="D1927" s="5"/>
      <c r="E1927" s="5"/>
      <c r="F1927" s="5"/>
      <c r="G1927" s="5"/>
      <c r="H1927" s="5"/>
      <c r="I1927" s="5"/>
      <c r="J1927" s="5"/>
      <c r="K1927" s="5"/>
      <c r="L1927" s="5"/>
      <c r="M1927" s="5"/>
      <c r="N1927" s="5"/>
      <c r="O1927" s="5"/>
      <c r="P1927" s="5"/>
      <c r="Q1927" s="5"/>
      <c r="R1927" s="5"/>
      <c r="S1927" s="5"/>
      <c r="T1927" s="5"/>
      <c r="U1927" s="5"/>
    </row>
    <row r="1928" spans="1:21" ht="14.25" customHeight="1" x14ac:dyDescent="0.25">
      <c r="A1928" s="36"/>
      <c r="B1928" s="5"/>
      <c r="C1928" s="5"/>
      <c r="D1928" s="5"/>
      <c r="E1928" s="5"/>
      <c r="F1928" s="5"/>
      <c r="G1928" s="5"/>
      <c r="H1928" s="5"/>
      <c r="I1928" s="5"/>
      <c r="J1928" s="5"/>
      <c r="K1928" s="5"/>
      <c r="L1928" s="5"/>
      <c r="M1928" s="5"/>
      <c r="N1928" s="5"/>
      <c r="O1928" s="5"/>
      <c r="P1928" s="5"/>
      <c r="Q1928" s="5"/>
      <c r="R1928" s="5"/>
      <c r="S1928" s="5"/>
      <c r="T1928" s="5"/>
      <c r="U1928" s="5"/>
    </row>
    <row r="1929" spans="1:21" ht="14.25" customHeight="1" x14ac:dyDescent="0.25">
      <c r="A1929" s="36"/>
      <c r="B1929" s="5"/>
      <c r="C1929" s="5"/>
      <c r="D1929" s="5"/>
      <c r="E1929" s="5"/>
      <c r="F1929" s="5"/>
      <c r="G1929" s="5"/>
      <c r="H1929" s="5"/>
      <c r="I1929" s="5"/>
      <c r="J1929" s="5"/>
      <c r="K1929" s="5"/>
      <c r="L1929" s="5"/>
      <c r="M1929" s="5"/>
      <c r="N1929" s="5"/>
      <c r="O1929" s="5"/>
      <c r="P1929" s="5"/>
      <c r="Q1929" s="5"/>
      <c r="R1929" s="5"/>
      <c r="S1929" s="5"/>
      <c r="T1929" s="5"/>
      <c r="U1929" s="5"/>
    </row>
    <row r="1930" spans="1:21" ht="14.25" customHeight="1" x14ac:dyDescent="0.25">
      <c r="A1930" s="36"/>
      <c r="B1930" s="5"/>
      <c r="C1930" s="5"/>
      <c r="D1930" s="5"/>
      <c r="E1930" s="5"/>
      <c r="F1930" s="5"/>
      <c r="G1930" s="5"/>
      <c r="H1930" s="5"/>
      <c r="I1930" s="5"/>
      <c r="J1930" s="5"/>
      <c r="K1930" s="5"/>
      <c r="L1930" s="5"/>
      <c r="M1930" s="5"/>
      <c r="N1930" s="5"/>
      <c r="O1930" s="5"/>
      <c r="P1930" s="5"/>
      <c r="Q1930" s="5"/>
      <c r="R1930" s="5"/>
      <c r="S1930" s="5"/>
      <c r="T1930" s="5"/>
      <c r="U1930" s="5"/>
    </row>
    <row r="1931" spans="1:21" ht="14.25" customHeight="1" x14ac:dyDescent="0.25">
      <c r="A1931" s="36"/>
      <c r="B1931" s="5"/>
      <c r="C1931" s="5"/>
      <c r="D1931" s="5"/>
      <c r="E1931" s="5"/>
      <c r="F1931" s="5"/>
      <c r="G1931" s="5"/>
      <c r="H1931" s="5"/>
      <c r="I1931" s="5"/>
      <c r="J1931" s="5"/>
      <c r="K1931" s="5"/>
      <c r="L1931" s="5"/>
      <c r="M1931" s="5"/>
      <c r="N1931" s="5"/>
      <c r="O1931" s="5"/>
      <c r="P1931" s="5"/>
      <c r="Q1931" s="5"/>
      <c r="R1931" s="5"/>
      <c r="S1931" s="5"/>
      <c r="T1931" s="5"/>
      <c r="U1931" s="5"/>
    </row>
    <row r="1932" spans="1:21" ht="14.25" customHeight="1" x14ac:dyDescent="0.25">
      <c r="A1932" s="36"/>
      <c r="B1932" s="5"/>
      <c r="C1932" s="5"/>
      <c r="D1932" s="5"/>
      <c r="E1932" s="5"/>
      <c r="F1932" s="5"/>
      <c r="G1932" s="5"/>
      <c r="H1932" s="5"/>
      <c r="I1932" s="5"/>
      <c r="J1932" s="5"/>
      <c r="K1932" s="5"/>
      <c r="L1932" s="5"/>
      <c r="M1932" s="5"/>
      <c r="N1932" s="5"/>
      <c r="O1932" s="5"/>
      <c r="P1932" s="5"/>
      <c r="Q1932" s="5"/>
      <c r="R1932" s="5"/>
      <c r="S1932" s="5"/>
      <c r="T1932" s="5"/>
      <c r="U1932" s="5"/>
    </row>
    <row r="1933" spans="1:21" ht="14.25" customHeight="1" x14ac:dyDescent="0.25">
      <c r="A1933" s="36"/>
      <c r="B1933" s="5"/>
      <c r="C1933" s="5"/>
      <c r="D1933" s="5"/>
      <c r="E1933" s="5"/>
      <c r="F1933" s="5"/>
      <c r="G1933" s="5"/>
      <c r="H1933" s="5"/>
      <c r="I1933" s="5"/>
      <c r="J1933" s="5"/>
      <c r="K1933" s="5"/>
      <c r="L1933" s="5"/>
      <c r="M1933" s="5"/>
      <c r="N1933" s="5"/>
      <c r="O1933" s="5"/>
      <c r="P1933" s="5"/>
      <c r="Q1933" s="5"/>
      <c r="R1933" s="5"/>
      <c r="S1933" s="5"/>
      <c r="T1933" s="5"/>
      <c r="U1933" s="5"/>
    </row>
    <row r="1934" spans="1:21" ht="14.25" customHeight="1" x14ac:dyDescent="0.25">
      <c r="A1934" s="36"/>
      <c r="B1934" s="5"/>
      <c r="C1934" s="5"/>
      <c r="D1934" s="5"/>
      <c r="E1934" s="5"/>
      <c r="F1934" s="5"/>
      <c r="G1934" s="5"/>
      <c r="H1934" s="5"/>
      <c r="I1934" s="5"/>
      <c r="J1934" s="5"/>
      <c r="K1934" s="5"/>
      <c r="L1934" s="5"/>
      <c r="M1934" s="5"/>
      <c r="N1934" s="5"/>
      <c r="O1934" s="5"/>
      <c r="P1934" s="5"/>
      <c r="Q1934" s="5"/>
      <c r="R1934" s="5"/>
      <c r="S1934" s="5"/>
      <c r="T1934" s="5"/>
      <c r="U1934" s="5"/>
    </row>
    <row r="1935" spans="1:21" ht="14.25" customHeight="1" x14ac:dyDescent="0.25">
      <c r="A1935" s="36"/>
      <c r="B1935" s="5"/>
      <c r="C1935" s="5"/>
      <c r="D1935" s="5"/>
      <c r="E1935" s="5"/>
      <c r="F1935" s="5"/>
      <c r="G1935" s="5"/>
      <c r="H1935" s="5"/>
      <c r="I1935" s="5"/>
      <c r="J1935" s="5"/>
      <c r="K1935" s="5"/>
      <c r="L1935" s="5"/>
      <c r="M1935" s="5"/>
      <c r="N1935" s="5"/>
      <c r="O1935" s="5"/>
      <c r="P1935" s="5"/>
      <c r="Q1935" s="5"/>
      <c r="R1935" s="5"/>
      <c r="S1935" s="5"/>
      <c r="T1935" s="5"/>
      <c r="U1935" s="5"/>
    </row>
    <row r="1936" spans="1:21" ht="14.25" customHeight="1" x14ac:dyDescent="0.25">
      <c r="A1936" s="36"/>
      <c r="B1936" s="5"/>
      <c r="C1936" s="5"/>
      <c r="D1936" s="5"/>
      <c r="E1936" s="5"/>
      <c r="F1936" s="5"/>
      <c r="G1936" s="5"/>
      <c r="H1936" s="5"/>
      <c r="I1936" s="5"/>
      <c r="J1936" s="5"/>
      <c r="K1936" s="5"/>
      <c r="L1936" s="5"/>
      <c r="M1936" s="5"/>
      <c r="N1936" s="5"/>
      <c r="O1936" s="5"/>
      <c r="P1936" s="5"/>
      <c r="Q1936" s="5"/>
      <c r="R1936" s="5"/>
      <c r="S1936" s="5"/>
      <c r="T1936" s="5"/>
      <c r="U1936" s="5"/>
    </row>
    <row r="1937" spans="1:21" ht="14.25" customHeight="1" x14ac:dyDescent="0.25">
      <c r="A1937" s="36"/>
      <c r="B1937" s="5"/>
      <c r="C1937" s="5"/>
      <c r="D1937" s="5"/>
      <c r="E1937" s="5"/>
      <c r="F1937" s="5"/>
      <c r="G1937" s="5"/>
      <c r="H1937" s="5"/>
      <c r="I1937" s="5"/>
      <c r="J1937" s="5"/>
      <c r="K1937" s="5"/>
      <c r="L1937" s="5"/>
      <c r="M1937" s="5"/>
      <c r="N1937" s="5"/>
      <c r="O1937" s="5"/>
      <c r="P1937" s="5"/>
      <c r="Q1937" s="5"/>
      <c r="R1937" s="5"/>
      <c r="S1937" s="5"/>
      <c r="T1937" s="5"/>
      <c r="U1937" s="5"/>
    </row>
    <row r="1938" spans="1:21" ht="14.25" customHeight="1" x14ac:dyDescent="0.25">
      <c r="A1938" s="36"/>
      <c r="B1938" s="5"/>
      <c r="C1938" s="5"/>
      <c r="D1938" s="5"/>
      <c r="E1938" s="5"/>
      <c r="F1938" s="5"/>
      <c r="G1938" s="5"/>
      <c r="H1938" s="5"/>
      <c r="I1938" s="5"/>
      <c r="J1938" s="5"/>
      <c r="K1938" s="5"/>
      <c r="L1938" s="5"/>
      <c r="M1938" s="5"/>
      <c r="N1938" s="5"/>
      <c r="O1938" s="5"/>
      <c r="P1938" s="5"/>
      <c r="Q1938" s="5"/>
      <c r="R1938" s="5"/>
      <c r="S1938" s="5"/>
      <c r="T1938" s="5"/>
      <c r="U1938" s="5"/>
    </row>
    <row r="1939" spans="1:21" ht="14.25" customHeight="1" x14ac:dyDescent="0.25">
      <c r="A1939" s="36"/>
      <c r="B1939" s="5"/>
      <c r="C1939" s="5"/>
      <c r="D1939" s="5"/>
      <c r="E1939" s="5"/>
      <c r="F1939" s="5"/>
      <c r="G1939" s="5"/>
      <c r="H1939" s="5"/>
      <c r="I1939" s="5"/>
      <c r="J1939" s="5"/>
      <c r="K1939" s="5"/>
      <c r="L1939" s="5"/>
      <c r="M1939" s="5"/>
      <c r="N1939" s="5"/>
      <c r="O1939" s="5"/>
      <c r="P1939" s="5"/>
      <c r="Q1939" s="5"/>
      <c r="R1939" s="5"/>
      <c r="S1939" s="5"/>
      <c r="T1939" s="5"/>
      <c r="U1939" s="5"/>
    </row>
    <row r="1940" spans="1:21" ht="14.25" customHeight="1" x14ac:dyDescent="0.25">
      <c r="A1940" s="36"/>
      <c r="B1940" s="5"/>
      <c r="C1940" s="5"/>
      <c r="D1940" s="5"/>
      <c r="E1940" s="5"/>
      <c r="F1940" s="5"/>
      <c r="G1940" s="5"/>
      <c r="H1940" s="5"/>
      <c r="I1940" s="5"/>
      <c r="J1940" s="5"/>
      <c r="K1940" s="5"/>
      <c r="L1940" s="5"/>
      <c r="M1940" s="5"/>
      <c r="N1940" s="5"/>
      <c r="O1940" s="5"/>
      <c r="P1940" s="5"/>
      <c r="Q1940" s="5"/>
      <c r="R1940" s="5"/>
      <c r="S1940" s="5"/>
      <c r="T1940" s="5"/>
      <c r="U1940" s="5"/>
    </row>
    <row r="1941" spans="1:21" ht="14.25" customHeight="1" x14ac:dyDescent="0.25">
      <c r="A1941" s="36"/>
      <c r="B1941" s="5"/>
      <c r="C1941" s="5"/>
      <c r="D1941" s="5"/>
      <c r="E1941" s="5"/>
      <c r="F1941" s="5"/>
      <c r="G1941" s="5"/>
      <c r="H1941" s="5"/>
      <c r="I1941" s="5"/>
      <c r="J1941" s="5"/>
      <c r="K1941" s="5"/>
      <c r="L1941" s="5"/>
      <c r="M1941" s="5"/>
      <c r="N1941" s="5"/>
      <c r="O1941" s="5"/>
      <c r="P1941" s="5"/>
      <c r="Q1941" s="5"/>
      <c r="R1941" s="5"/>
      <c r="S1941" s="5"/>
      <c r="T1941" s="5"/>
      <c r="U1941" s="5"/>
    </row>
    <row r="1942" spans="1:21" ht="14.25" customHeight="1" x14ac:dyDescent="0.25">
      <c r="A1942" s="36"/>
      <c r="B1942" s="5"/>
      <c r="C1942" s="5"/>
      <c r="D1942" s="5"/>
      <c r="E1942" s="5"/>
      <c r="F1942" s="5"/>
      <c r="G1942" s="5"/>
      <c r="H1942" s="5"/>
      <c r="I1942" s="5"/>
      <c r="J1942" s="5"/>
      <c r="K1942" s="5"/>
      <c r="L1942" s="5"/>
      <c r="M1942" s="5"/>
      <c r="N1942" s="5"/>
      <c r="O1942" s="5"/>
      <c r="P1942" s="5"/>
      <c r="Q1942" s="5"/>
      <c r="R1942" s="5"/>
      <c r="S1942" s="5"/>
      <c r="T1942" s="5"/>
      <c r="U1942" s="5"/>
    </row>
    <row r="1943" spans="1:21" ht="14.25" customHeight="1" x14ac:dyDescent="0.25">
      <c r="A1943" s="36"/>
      <c r="B1943" s="5"/>
      <c r="C1943" s="5"/>
      <c r="D1943" s="5"/>
      <c r="E1943" s="5"/>
      <c r="F1943" s="5"/>
      <c r="G1943" s="5"/>
      <c r="H1943" s="5"/>
      <c r="I1943" s="5"/>
      <c r="J1943" s="5"/>
      <c r="K1943" s="5"/>
      <c r="L1943" s="5"/>
      <c r="M1943" s="5"/>
      <c r="N1943" s="5"/>
      <c r="O1943" s="5"/>
      <c r="P1943" s="5"/>
      <c r="Q1943" s="5"/>
      <c r="R1943" s="5"/>
      <c r="S1943" s="5"/>
      <c r="T1943" s="5"/>
      <c r="U1943" s="5"/>
    </row>
    <row r="1944" spans="1:21" ht="14.25" customHeight="1" x14ac:dyDescent="0.25">
      <c r="A1944" s="36"/>
      <c r="B1944" s="5"/>
      <c r="C1944" s="5"/>
      <c r="D1944" s="5"/>
      <c r="E1944" s="5"/>
      <c r="F1944" s="5"/>
      <c r="G1944" s="5"/>
      <c r="H1944" s="5"/>
      <c r="I1944" s="5"/>
      <c r="J1944" s="5"/>
      <c r="K1944" s="5"/>
      <c r="L1944" s="5"/>
      <c r="M1944" s="5"/>
      <c r="N1944" s="5"/>
      <c r="O1944" s="5"/>
      <c r="P1944" s="5"/>
      <c r="Q1944" s="5"/>
      <c r="R1944" s="5"/>
      <c r="S1944" s="5"/>
      <c r="T1944" s="5"/>
      <c r="U1944" s="5"/>
    </row>
    <row r="1945" spans="1:21" ht="14.25" customHeight="1" x14ac:dyDescent="0.25">
      <c r="A1945" s="36"/>
      <c r="B1945" s="5"/>
      <c r="C1945" s="5"/>
      <c r="D1945" s="5"/>
      <c r="E1945" s="5"/>
      <c r="F1945" s="5"/>
      <c r="G1945" s="5"/>
      <c r="H1945" s="5"/>
      <c r="I1945" s="5"/>
      <c r="J1945" s="5"/>
      <c r="K1945" s="5"/>
      <c r="L1945" s="5"/>
      <c r="M1945" s="5"/>
      <c r="N1945" s="5"/>
      <c r="O1945" s="5"/>
      <c r="P1945" s="5"/>
      <c r="Q1945" s="5"/>
      <c r="R1945" s="5"/>
      <c r="S1945" s="5"/>
      <c r="T1945" s="5"/>
      <c r="U1945" s="5"/>
    </row>
    <row r="1946" spans="1:21" ht="14.25" customHeight="1" x14ac:dyDescent="0.25">
      <c r="A1946" s="36"/>
      <c r="B1946" s="5"/>
      <c r="C1946" s="5"/>
      <c r="D1946" s="5"/>
      <c r="E1946" s="5"/>
      <c r="F1946" s="5"/>
      <c r="G1946" s="5"/>
      <c r="H1946" s="5"/>
      <c r="I1946" s="5"/>
      <c r="J1946" s="5"/>
      <c r="K1946" s="5"/>
      <c r="L1946" s="5"/>
      <c r="M1946" s="5"/>
      <c r="N1946" s="5"/>
      <c r="O1946" s="5"/>
      <c r="P1946" s="5"/>
      <c r="Q1946" s="5"/>
      <c r="R1946" s="5"/>
      <c r="S1946" s="5"/>
      <c r="T1946" s="5"/>
      <c r="U1946" s="5"/>
    </row>
    <row r="1947" spans="1:21" ht="14.25" customHeight="1" x14ac:dyDescent="0.25">
      <c r="A1947" s="36"/>
      <c r="B1947" s="5"/>
      <c r="C1947" s="5"/>
      <c r="D1947" s="5"/>
      <c r="E1947" s="5"/>
      <c r="F1947" s="5"/>
      <c r="G1947" s="5"/>
      <c r="H1947" s="5"/>
      <c r="I1947" s="5"/>
      <c r="J1947" s="5"/>
      <c r="K1947" s="5"/>
      <c r="L1947" s="5"/>
      <c r="M1947" s="5"/>
      <c r="N1947" s="5"/>
      <c r="O1947" s="5"/>
      <c r="P1947" s="5"/>
      <c r="Q1947" s="5"/>
      <c r="R1947" s="5"/>
      <c r="S1947" s="5"/>
      <c r="T1947" s="5"/>
      <c r="U1947" s="5"/>
    </row>
    <row r="1948" spans="1:21" ht="14.25" customHeight="1" x14ac:dyDescent="0.25">
      <c r="A1948" s="36"/>
      <c r="B1948" s="5"/>
      <c r="C1948" s="5"/>
      <c r="D1948" s="5"/>
      <c r="E1948" s="5"/>
      <c r="F1948" s="5"/>
      <c r="G1948" s="5"/>
      <c r="H1948" s="5"/>
      <c r="I1948" s="5"/>
      <c r="J1948" s="5"/>
      <c r="K1948" s="5"/>
      <c r="L1948" s="5"/>
      <c r="M1948" s="5"/>
      <c r="N1948" s="5"/>
      <c r="O1948" s="5"/>
      <c r="P1948" s="5"/>
      <c r="Q1948" s="5"/>
      <c r="R1948" s="5"/>
      <c r="S1948" s="5"/>
      <c r="T1948" s="5"/>
      <c r="U1948" s="5"/>
    </row>
    <row r="1949" spans="1:21" ht="14.25" customHeight="1" x14ac:dyDescent="0.25">
      <c r="A1949" s="36"/>
      <c r="B1949" s="5"/>
      <c r="C1949" s="5"/>
      <c r="D1949" s="5"/>
      <c r="E1949" s="5"/>
      <c r="F1949" s="5"/>
      <c r="G1949" s="5"/>
      <c r="H1949" s="5"/>
      <c r="I1949" s="5"/>
      <c r="J1949" s="5"/>
      <c r="K1949" s="5"/>
      <c r="L1949" s="5"/>
      <c r="M1949" s="5"/>
      <c r="N1949" s="5"/>
      <c r="O1949" s="5"/>
      <c r="P1949" s="5"/>
      <c r="Q1949" s="5"/>
      <c r="R1949" s="5"/>
      <c r="S1949" s="5"/>
      <c r="T1949" s="5"/>
      <c r="U1949" s="5"/>
    </row>
    <row r="1950" spans="1:21" ht="14.25" customHeight="1" x14ac:dyDescent="0.25">
      <c r="A1950" s="36"/>
      <c r="B1950" s="5"/>
      <c r="C1950" s="5"/>
      <c r="D1950" s="5"/>
      <c r="E1950" s="5"/>
      <c r="F1950" s="5"/>
      <c r="G1950" s="5"/>
      <c r="H1950" s="5"/>
      <c r="I1950" s="5"/>
      <c r="J1950" s="5"/>
      <c r="K1950" s="5"/>
      <c r="L1950" s="5"/>
      <c r="M1950" s="5"/>
      <c r="N1950" s="5"/>
      <c r="O1950" s="5"/>
      <c r="P1950" s="5"/>
      <c r="Q1950" s="5"/>
      <c r="R1950" s="5"/>
      <c r="S1950" s="5"/>
      <c r="T1950" s="5"/>
      <c r="U1950" s="5"/>
    </row>
    <row r="1951" spans="1:21" ht="14.25" customHeight="1" x14ac:dyDescent="0.25">
      <c r="A1951" s="36"/>
      <c r="B1951" s="5"/>
      <c r="C1951" s="5"/>
      <c r="D1951" s="5"/>
      <c r="E1951" s="5"/>
      <c r="F1951" s="5"/>
      <c r="G1951" s="5"/>
      <c r="H1951" s="5"/>
      <c r="I1951" s="5"/>
      <c r="J1951" s="5"/>
      <c r="K1951" s="5"/>
      <c r="L1951" s="5"/>
      <c r="M1951" s="5"/>
      <c r="N1951" s="5"/>
      <c r="O1951" s="5"/>
      <c r="P1951" s="5"/>
      <c r="Q1951" s="5"/>
      <c r="R1951" s="5"/>
      <c r="S1951" s="5"/>
      <c r="T1951" s="5"/>
      <c r="U1951" s="5"/>
    </row>
    <row r="1952" spans="1:21" ht="14.25" customHeight="1" x14ac:dyDescent="0.25">
      <c r="A1952" s="36"/>
      <c r="B1952" s="5"/>
      <c r="C1952" s="5"/>
      <c r="D1952" s="5"/>
      <c r="E1952" s="5"/>
      <c r="F1952" s="5"/>
      <c r="G1952" s="5"/>
      <c r="H1952" s="5"/>
      <c r="I1952" s="5"/>
      <c r="J1952" s="5"/>
      <c r="K1952" s="5"/>
      <c r="L1952" s="5"/>
      <c r="M1952" s="5"/>
      <c r="N1952" s="5"/>
      <c r="O1952" s="5"/>
      <c r="P1952" s="5"/>
      <c r="Q1952" s="5"/>
      <c r="R1952" s="5"/>
      <c r="S1952" s="5"/>
      <c r="T1952" s="5"/>
      <c r="U1952" s="5"/>
    </row>
    <row r="1953" spans="1:21" ht="14.25" customHeight="1" x14ac:dyDescent="0.25">
      <c r="A1953" s="36"/>
      <c r="B1953" s="5"/>
      <c r="C1953" s="5"/>
      <c r="D1953" s="5"/>
      <c r="E1953" s="5"/>
      <c r="F1953" s="5"/>
      <c r="G1953" s="5"/>
      <c r="H1953" s="5"/>
      <c r="I1953" s="5"/>
      <c r="J1953" s="5"/>
      <c r="K1953" s="5"/>
      <c r="L1953" s="5"/>
      <c r="M1953" s="5"/>
      <c r="N1953" s="5"/>
      <c r="O1953" s="5"/>
      <c r="P1953" s="5"/>
      <c r="Q1953" s="5"/>
      <c r="R1953" s="5"/>
      <c r="S1953" s="5"/>
      <c r="T1953" s="5"/>
      <c r="U1953" s="5"/>
    </row>
    <row r="1954" spans="1:21" ht="14.25" customHeight="1" x14ac:dyDescent="0.25">
      <c r="A1954" s="36"/>
      <c r="B1954" s="5"/>
      <c r="C1954" s="5"/>
      <c r="D1954" s="5"/>
      <c r="E1954" s="5"/>
      <c r="F1954" s="5"/>
      <c r="G1954" s="5"/>
      <c r="H1954" s="5"/>
      <c r="I1954" s="5"/>
      <c r="J1954" s="5"/>
      <c r="K1954" s="5"/>
      <c r="L1954" s="5"/>
      <c r="M1954" s="5"/>
      <c r="N1954" s="5"/>
      <c r="O1954" s="5"/>
      <c r="P1954" s="5"/>
      <c r="Q1954" s="5"/>
      <c r="R1954" s="5"/>
      <c r="S1954" s="5"/>
      <c r="T1954" s="5"/>
      <c r="U1954" s="5"/>
    </row>
    <row r="1955" spans="1:21" ht="14.25" customHeight="1" x14ac:dyDescent="0.25">
      <c r="A1955" s="36"/>
      <c r="B1955" s="5"/>
      <c r="C1955" s="5"/>
      <c r="D1955" s="5"/>
      <c r="E1955" s="5"/>
      <c r="F1955" s="5"/>
      <c r="G1955" s="5"/>
      <c r="H1955" s="5"/>
      <c r="I1955" s="5"/>
      <c r="J1955" s="5"/>
      <c r="K1955" s="5"/>
      <c r="L1955" s="5"/>
      <c r="M1955" s="5"/>
      <c r="N1955" s="5"/>
      <c r="O1955" s="5"/>
      <c r="P1955" s="5"/>
      <c r="Q1955" s="5"/>
      <c r="R1955" s="5"/>
      <c r="S1955" s="5"/>
      <c r="T1955" s="5"/>
      <c r="U1955" s="5"/>
    </row>
    <row r="1956" spans="1:21" ht="14.25" customHeight="1" x14ac:dyDescent="0.25">
      <c r="A1956" s="36"/>
      <c r="B1956" s="5"/>
      <c r="C1956" s="5"/>
      <c r="D1956" s="5"/>
      <c r="E1956" s="5"/>
      <c r="F1956" s="5"/>
      <c r="G1956" s="5"/>
      <c r="H1956" s="5"/>
      <c r="I1956" s="5"/>
      <c r="J1956" s="5"/>
      <c r="K1956" s="5"/>
      <c r="L1956" s="5"/>
      <c r="M1956" s="5"/>
      <c r="N1956" s="5"/>
      <c r="O1956" s="5"/>
      <c r="P1956" s="5"/>
      <c r="Q1956" s="5"/>
      <c r="R1956" s="5"/>
      <c r="S1956" s="5"/>
      <c r="T1956" s="5"/>
      <c r="U1956" s="5"/>
    </row>
    <row r="1957" spans="1:21" ht="14.25" customHeight="1" x14ac:dyDescent="0.25">
      <c r="A1957" s="36"/>
      <c r="B1957" s="5"/>
      <c r="C1957" s="5"/>
      <c r="D1957" s="5"/>
      <c r="E1957" s="5"/>
      <c r="F1957" s="5"/>
      <c r="G1957" s="5"/>
      <c r="H1957" s="5"/>
      <c r="I1957" s="5"/>
      <c r="J1957" s="5"/>
      <c r="K1957" s="5"/>
      <c r="L1957" s="5"/>
      <c r="M1957" s="5"/>
      <c r="N1957" s="5"/>
      <c r="O1957" s="5"/>
      <c r="P1957" s="5"/>
      <c r="Q1957" s="5"/>
      <c r="R1957" s="5"/>
      <c r="S1957" s="5"/>
      <c r="T1957" s="5"/>
      <c r="U1957" s="5"/>
    </row>
    <row r="1958" spans="1:21" ht="14.25" customHeight="1" x14ac:dyDescent="0.25">
      <c r="A1958" s="36"/>
      <c r="B1958" s="5"/>
      <c r="C1958" s="5"/>
      <c r="D1958" s="5"/>
      <c r="E1958" s="5"/>
      <c r="F1958" s="5"/>
      <c r="G1958" s="5"/>
      <c r="H1958" s="5"/>
      <c r="I1958" s="5"/>
      <c r="J1958" s="5"/>
      <c r="K1958" s="5"/>
      <c r="L1958" s="5"/>
      <c r="M1958" s="5"/>
      <c r="N1958" s="5"/>
      <c r="O1958" s="5"/>
      <c r="P1958" s="5"/>
      <c r="Q1958" s="5"/>
      <c r="R1958" s="5"/>
      <c r="S1958" s="5"/>
      <c r="T1958" s="5"/>
      <c r="U1958" s="5"/>
    </row>
    <row r="1959" spans="1:21" ht="14.25" customHeight="1" x14ac:dyDescent="0.25">
      <c r="A1959" s="36"/>
      <c r="B1959" s="5"/>
      <c r="C1959" s="5"/>
      <c r="D1959" s="5"/>
      <c r="E1959" s="5"/>
      <c r="F1959" s="5"/>
      <c r="G1959" s="5"/>
      <c r="H1959" s="5"/>
      <c r="I1959" s="5"/>
      <c r="J1959" s="5"/>
      <c r="K1959" s="5"/>
      <c r="L1959" s="5"/>
      <c r="M1959" s="5"/>
      <c r="N1959" s="5"/>
      <c r="O1959" s="5"/>
      <c r="P1959" s="5"/>
      <c r="Q1959" s="5"/>
      <c r="R1959" s="5"/>
      <c r="S1959" s="5"/>
      <c r="T1959" s="5"/>
      <c r="U1959" s="5"/>
    </row>
    <row r="1960" spans="1:21" ht="14.25" customHeight="1" x14ac:dyDescent="0.25">
      <c r="A1960" s="36"/>
      <c r="B1960" s="5"/>
      <c r="C1960" s="5"/>
      <c r="D1960" s="5"/>
      <c r="E1960" s="5"/>
      <c r="F1960" s="5"/>
      <c r="G1960" s="5"/>
      <c r="H1960" s="5"/>
      <c r="I1960" s="5"/>
      <c r="J1960" s="5"/>
      <c r="K1960" s="5"/>
      <c r="L1960" s="5"/>
      <c r="M1960" s="5"/>
      <c r="N1960" s="5"/>
      <c r="O1960" s="5"/>
      <c r="P1960" s="5"/>
      <c r="Q1960" s="5"/>
      <c r="R1960" s="5"/>
      <c r="S1960" s="5"/>
      <c r="T1960" s="5"/>
      <c r="U1960" s="5"/>
    </row>
    <row r="1961" spans="1:21" ht="14.25" customHeight="1" x14ac:dyDescent="0.25">
      <c r="A1961" s="36"/>
      <c r="B1961" s="5"/>
      <c r="C1961" s="5"/>
      <c r="D1961" s="5"/>
      <c r="E1961" s="5"/>
      <c r="F1961" s="5"/>
      <c r="G1961" s="5"/>
      <c r="H1961" s="5"/>
      <c r="I1961" s="5"/>
      <c r="J1961" s="5"/>
      <c r="K1961" s="5"/>
      <c r="L1961" s="5"/>
      <c r="M1961" s="5"/>
      <c r="N1961" s="5"/>
      <c r="O1961" s="5"/>
      <c r="P1961" s="5"/>
      <c r="Q1961" s="5"/>
      <c r="R1961" s="5"/>
      <c r="S1961" s="5"/>
      <c r="T1961" s="5"/>
      <c r="U1961" s="5"/>
    </row>
    <row r="1962" spans="1:21" ht="14.25" customHeight="1" x14ac:dyDescent="0.25">
      <c r="A1962" s="36"/>
      <c r="B1962" s="5"/>
      <c r="C1962" s="5"/>
      <c r="D1962" s="5"/>
      <c r="E1962" s="5"/>
      <c r="F1962" s="5"/>
      <c r="G1962" s="5"/>
      <c r="H1962" s="5"/>
      <c r="I1962" s="5"/>
      <c r="J1962" s="5"/>
      <c r="K1962" s="5"/>
      <c r="L1962" s="5"/>
      <c r="M1962" s="5"/>
      <c r="N1962" s="5"/>
      <c r="O1962" s="5"/>
      <c r="P1962" s="5"/>
      <c r="Q1962" s="5"/>
      <c r="R1962" s="5"/>
      <c r="S1962" s="5"/>
      <c r="T1962" s="5"/>
      <c r="U1962" s="5"/>
    </row>
    <row r="1963" spans="1:21" ht="14.25" customHeight="1" x14ac:dyDescent="0.25">
      <c r="A1963" s="36"/>
      <c r="B1963" s="5"/>
      <c r="C1963" s="5"/>
      <c r="D1963" s="5"/>
      <c r="E1963" s="5"/>
      <c r="F1963" s="5"/>
      <c r="G1963" s="5"/>
      <c r="H1963" s="5"/>
      <c r="I1963" s="5"/>
      <c r="J1963" s="5"/>
      <c r="K1963" s="5"/>
      <c r="L1963" s="5"/>
      <c r="M1963" s="5"/>
      <c r="N1963" s="5"/>
      <c r="O1963" s="5"/>
      <c r="P1963" s="5"/>
      <c r="Q1963" s="5"/>
      <c r="R1963" s="5"/>
      <c r="S1963" s="5"/>
      <c r="T1963" s="5"/>
      <c r="U1963" s="5"/>
    </row>
    <row r="1964" spans="1:21" ht="14.25" customHeight="1" x14ac:dyDescent="0.25">
      <c r="A1964" s="36"/>
      <c r="B1964" s="5"/>
      <c r="C1964" s="5"/>
      <c r="D1964" s="5"/>
      <c r="E1964" s="5"/>
      <c r="F1964" s="5"/>
      <c r="G1964" s="5"/>
      <c r="H1964" s="5"/>
      <c r="I1964" s="5"/>
      <c r="J1964" s="5"/>
      <c r="K1964" s="5"/>
      <c r="L1964" s="5"/>
      <c r="M1964" s="5"/>
      <c r="N1964" s="5"/>
      <c r="O1964" s="5"/>
      <c r="P1964" s="5"/>
      <c r="Q1964" s="5"/>
      <c r="R1964" s="5"/>
      <c r="S1964" s="5"/>
      <c r="T1964" s="5"/>
      <c r="U1964" s="5"/>
    </row>
    <row r="1965" spans="1:21" ht="14.25" customHeight="1" x14ac:dyDescent="0.25">
      <c r="A1965" s="36"/>
      <c r="B1965" s="5"/>
      <c r="C1965" s="5"/>
      <c r="D1965" s="5"/>
      <c r="E1965" s="5"/>
      <c r="F1965" s="5"/>
      <c r="G1965" s="5"/>
      <c r="H1965" s="5"/>
      <c r="I1965" s="5"/>
      <c r="J1965" s="5"/>
      <c r="K1965" s="5"/>
      <c r="L1965" s="5"/>
      <c r="M1965" s="5"/>
      <c r="N1965" s="5"/>
      <c r="O1965" s="5"/>
      <c r="P1965" s="5"/>
      <c r="Q1965" s="5"/>
      <c r="R1965" s="5"/>
      <c r="S1965" s="5"/>
      <c r="T1965" s="5"/>
      <c r="U1965" s="5"/>
    </row>
    <row r="1966" spans="1:21" ht="14.25" customHeight="1" x14ac:dyDescent="0.25">
      <c r="A1966" s="36"/>
      <c r="B1966" s="5"/>
      <c r="C1966" s="5"/>
      <c r="D1966" s="5"/>
      <c r="E1966" s="5"/>
      <c r="F1966" s="5"/>
      <c r="G1966" s="5"/>
      <c r="H1966" s="5"/>
      <c r="I1966" s="5"/>
      <c r="J1966" s="5"/>
      <c r="K1966" s="5"/>
      <c r="L1966" s="5"/>
      <c r="M1966" s="5"/>
      <c r="N1966" s="5"/>
      <c r="O1966" s="5"/>
      <c r="P1966" s="5"/>
      <c r="Q1966" s="5"/>
      <c r="R1966" s="5"/>
      <c r="S1966" s="5"/>
      <c r="T1966" s="5"/>
      <c r="U1966" s="5"/>
    </row>
    <row r="1967" spans="1:21" ht="14.25" customHeight="1" x14ac:dyDescent="0.25">
      <c r="A1967" s="36"/>
      <c r="B1967" s="5"/>
      <c r="C1967" s="5"/>
      <c r="D1967" s="5"/>
      <c r="E1967" s="5"/>
      <c r="F1967" s="5"/>
      <c r="G1967" s="5"/>
      <c r="H1967" s="5"/>
      <c r="I1967" s="5"/>
      <c r="J1967" s="5"/>
      <c r="K1967" s="5"/>
      <c r="L1967" s="5"/>
      <c r="M1967" s="5"/>
      <c r="N1967" s="5"/>
      <c r="O1967" s="5"/>
      <c r="P1967" s="5"/>
      <c r="Q1967" s="5"/>
      <c r="R1967" s="5"/>
      <c r="S1967" s="5"/>
      <c r="T1967" s="5"/>
      <c r="U1967" s="5"/>
    </row>
    <row r="1968" spans="1:21" ht="14.25" customHeight="1" x14ac:dyDescent="0.25">
      <c r="A1968" s="36"/>
      <c r="B1968" s="5"/>
      <c r="C1968" s="5"/>
      <c r="D1968" s="5"/>
      <c r="E1968" s="5"/>
      <c r="F1968" s="5"/>
      <c r="G1968" s="5"/>
      <c r="H1968" s="5"/>
      <c r="I1968" s="5"/>
      <c r="J1968" s="5"/>
      <c r="K1968" s="5"/>
      <c r="L1968" s="5"/>
      <c r="M1968" s="5"/>
      <c r="N1968" s="5"/>
      <c r="O1968" s="5"/>
      <c r="P1968" s="5"/>
      <c r="Q1968" s="5"/>
      <c r="R1968" s="5"/>
      <c r="S1968" s="5"/>
      <c r="T1968" s="5"/>
      <c r="U1968" s="5"/>
    </row>
    <row r="1969" spans="1:21" ht="14.25" customHeight="1" x14ac:dyDescent="0.25">
      <c r="A1969" s="36"/>
      <c r="B1969" s="5"/>
      <c r="C1969" s="5"/>
      <c r="D1969" s="5"/>
      <c r="E1969" s="5"/>
      <c r="F1969" s="5"/>
      <c r="G1969" s="5"/>
      <c r="H1969" s="5"/>
      <c r="I1969" s="5"/>
      <c r="J1969" s="5"/>
      <c r="K1969" s="5"/>
      <c r="L1969" s="5"/>
      <c r="M1969" s="5"/>
      <c r="N1969" s="5"/>
      <c r="O1969" s="5"/>
      <c r="P1969" s="5"/>
      <c r="Q1969" s="5"/>
      <c r="R1969" s="5"/>
      <c r="S1969" s="5"/>
      <c r="T1969" s="5"/>
      <c r="U1969" s="5"/>
    </row>
    <row r="1970" spans="1:21" ht="14.25" customHeight="1" x14ac:dyDescent="0.25">
      <c r="A1970" s="36"/>
      <c r="B1970" s="5"/>
      <c r="C1970" s="5"/>
      <c r="D1970" s="5"/>
      <c r="E1970" s="5"/>
      <c r="F1970" s="5"/>
      <c r="G1970" s="5"/>
      <c r="H1970" s="5"/>
      <c r="I1970" s="5"/>
      <c r="J1970" s="5"/>
      <c r="K1970" s="5"/>
      <c r="L1970" s="5"/>
      <c r="M1970" s="5"/>
      <c r="N1970" s="5"/>
      <c r="O1970" s="5"/>
      <c r="P1970" s="5"/>
      <c r="Q1970" s="5"/>
      <c r="R1970" s="5"/>
      <c r="S1970" s="5"/>
      <c r="T1970" s="5"/>
      <c r="U1970" s="5"/>
    </row>
    <row r="1971" spans="1:21" ht="14.25" customHeight="1" x14ac:dyDescent="0.25">
      <c r="A1971" s="36"/>
      <c r="B1971" s="5"/>
      <c r="C1971" s="5"/>
      <c r="D1971" s="5"/>
      <c r="E1971" s="5"/>
      <c r="F1971" s="5"/>
      <c r="G1971" s="5"/>
      <c r="H1971" s="5"/>
      <c r="I1971" s="5"/>
      <c r="J1971" s="5"/>
      <c r="K1971" s="5"/>
      <c r="L1971" s="5"/>
      <c r="M1971" s="5"/>
      <c r="N1971" s="5"/>
      <c r="O1971" s="5"/>
      <c r="P1971" s="5"/>
      <c r="Q1971" s="5"/>
      <c r="R1971" s="5"/>
      <c r="S1971" s="5"/>
      <c r="T1971" s="5"/>
      <c r="U1971" s="5"/>
    </row>
    <row r="1972" spans="1:21" ht="14.25" customHeight="1" x14ac:dyDescent="0.25">
      <c r="A1972" s="36"/>
      <c r="B1972" s="5"/>
      <c r="C1972" s="5"/>
      <c r="D1972" s="5"/>
      <c r="E1972" s="5"/>
      <c r="F1972" s="5"/>
      <c r="G1972" s="5"/>
      <c r="H1972" s="5"/>
      <c r="I1972" s="5"/>
      <c r="J1972" s="5"/>
      <c r="K1972" s="5"/>
      <c r="L1972" s="5"/>
      <c r="M1972" s="5"/>
      <c r="N1972" s="5"/>
      <c r="O1972" s="5"/>
      <c r="P1972" s="5"/>
      <c r="Q1972" s="5"/>
      <c r="R1972" s="5"/>
      <c r="S1972" s="5"/>
      <c r="T1972" s="5"/>
      <c r="U1972" s="5"/>
    </row>
    <row r="1973" spans="1:21" ht="14.25" customHeight="1" x14ac:dyDescent="0.25">
      <c r="A1973" s="36"/>
      <c r="B1973" s="5"/>
      <c r="C1973" s="5"/>
      <c r="D1973" s="5"/>
      <c r="E1973" s="5"/>
      <c r="F1973" s="5"/>
      <c r="G1973" s="5"/>
      <c r="H1973" s="5"/>
      <c r="I1973" s="5"/>
      <c r="J1973" s="5"/>
      <c r="K1973" s="5"/>
      <c r="L1973" s="5"/>
      <c r="M1973" s="5"/>
      <c r="N1973" s="5"/>
      <c r="O1973" s="5"/>
      <c r="P1973" s="5"/>
      <c r="Q1973" s="5"/>
      <c r="R1973" s="5"/>
      <c r="S1973" s="5"/>
      <c r="T1973" s="5"/>
      <c r="U1973" s="5"/>
    </row>
    <row r="1974" spans="1:21" ht="14.25" customHeight="1" x14ac:dyDescent="0.25">
      <c r="A1974" s="36"/>
      <c r="B1974" s="5"/>
      <c r="C1974" s="5"/>
      <c r="D1974" s="5"/>
      <c r="E1974" s="5"/>
      <c r="F1974" s="5"/>
      <c r="G1974" s="5"/>
      <c r="H1974" s="5"/>
      <c r="I1974" s="5"/>
      <c r="J1974" s="5"/>
      <c r="K1974" s="5"/>
      <c r="L1974" s="5"/>
      <c r="M1974" s="5"/>
      <c r="N1974" s="5"/>
      <c r="O1974" s="5"/>
      <c r="P1974" s="5"/>
      <c r="Q1974" s="5"/>
      <c r="R1974" s="5"/>
      <c r="S1974" s="5"/>
      <c r="T1974" s="5"/>
      <c r="U1974" s="5"/>
    </row>
    <row r="1975" spans="1:21" ht="14.25" customHeight="1" x14ac:dyDescent="0.25">
      <c r="A1975" s="36"/>
      <c r="B1975" s="5"/>
      <c r="C1975" s="5"/>
      <c r="D1975" s="5"/>
      <c r="E1975" s="5"/>
      <c r="F1975" s="5"/>
      <c r="G1975" s="5"/>
      <c r="H1975" s="5"/>
      <c r="I1975" s="5"/>
      <c r="J1975" s="5"/>
      <c r="K1975" s="5"/>
      <c r="L1975" s="5"/>
      <c r="M1975" s="5"/>
      <c r="N1975" s="5"/>
      <c r="O1975" s="5"/>
      <c r="P1975" s="5"/>
      <c r="Q1975" s="5"/>
      <c r="R1975" s="5"/>
      <c r="S1975" s="5"/>
      <c r="T1975" s="5"/>
      <c r="U1975" s="5"/>
    </row>
    <row r="1976" spans="1:21" ht="14.25" customHeight="1" x14ac:dyDescent="0.25">
      <c r="A1976" s="36"/>
      <c r="B1976" s="5"/>
      <c r="C1976" s="5"/>
      <c r="D1976" s="5"/>
      <c r="E1976" s="5"/>
      <c r="F1976" s="5"/>
      <c r="G1976" s="5"/>
      <c r="H1976" s="5"/>
      <c r="I1976" s="5"/>
      <c r="J1976" s="5"/>
      <c r="K1976" s="5"/>
      <c r="L1976" s="5"/>
      <c r="M1976" s="5"/>
      <c r="N1976" s="5"/>
      <c r="O1976" s="5"/>
      <c r="P1976" s="5"/>
      <c r="Q1976" s="5"/>
      <c r="R1976" s="5"/>
      <c r="S1976" s="5"/>
      <c r="T1976" s="5"/>
      <c r="U1976" s="5"/>
    </row>
    <row r="1977" spans="1:21" ht="14.25" customHeight="1" x14ac:dyDescent="0.25">
      <c r="A1977" s="36"/>
      <c r="B1977" s="5"/>
      <c r="C1977" s="5"/>
      <c r="D1977" s="5"/>
      <c r="E1977" s="5"/>
      <c r="F1977" s="5"/>
      <c r="G1977" s="5"/>
      <c r="H1977" s="5"/>
      <c r="I1977" s="5"/>
      <c r="J1977" s="5"/>
      <c r="K1977" s="5"/>
      <c r="L1977" s="5"/>
      <c r="M1977" s="5"/>
      <c r="N1977" s="5"/>
      <c r="O1977" s="5"/>
      <c r="P1977" s="5"/>
      <c r="Q1977" s="5"/>
      <c r="R1977" s="5"/>
      <c r="S1977" s="5"/>
      <c r="T1977" s="5"/>
      <c r="U1977" s="5"/>
    </row>
    <row r="1978" spans="1:21" ht="14.25" customHeight="1" x14ac:dyDescent="0.25">
      <c r="A1978" s="36"/>
      <c r="B1978" s="5"/>
      <c r="C1978" s="5"/>
      <c r="D1978" s="5"/>
      <c r="E1978" s="5"/>
      <c r="F1978" s="5"/>
      <c r="G1978" s="5"/>
      <c r="H1978" s="5"/>
      <c r="I1978" s="5"/>
      <c r="J1978" s="5"/>
      <c r="K1978" s="5"/>
      <c r="L1978" s="5"/>
      <c r="M1978" s="5"/>
      <c r="N1978" s="5"/>
      <c r="O1978" s="5"/>
      <c r="P1978" s="5"/>
      <c r="Q1978" s="5"/>
      <c r="R1978" s="5"/>
      <c r="S1978" s="5"/>
      <c r="T1978" s="5"/>
      <c r="U1978" s="5"/>
    </row>
    <row r="1979" spans="1:21" ht="14.25" customHeight="1" x14ac:dyDescent="0.25">
      <c r="A1979" s="36"/>
      <c r="B1979" s="5"/>
      <c r="C1979" s="5"/>
      <c r="D1979" s="5"/>
      <c r="E1979" s="5"/>
      <c r="F1979" s="5"/>
      <c r="G1979" s="5"/>
      <c r="H1979" s="5"/>
      <c r="I1979" s="5"/>
      <c r="J1979" s="5"/>
      <c r="K1979" s="5"/>
      <c r="L1979" s="5"/>
      <c r="M1979" s="5"/>
      <c r="N1979" s="5"/>
      <c r="O1979" s="5"/>
      <c r="P1979" s="5"/>
      <c r="Q1979" s="5"/>
      <c r="R1979" s="5"/>
      <c r="S1979" s="5"/>
      <c r="T1979" s="5"/>
      <c r="U1979" s="5"/>
    </row>
    <row r="1980" spans="1:21" ht="14.25" customHeight="1" x14ac:dyDescent="0.25">
      <c r="A1980" s="36"/>
      <c r="B1980" s="5"/>
      <c r="C1980" s="5"/>
      <c r="D1980" s="5"/>
      <c r="E1980" s="5"/>
      <c r="F1980" s="5"/>
      <c r="G1980" s="5"/>
      <c r="H1980" s="5"/>
      <c r="I1980" s="5"/>
      <c r="J1980" s="5"/>
      <c r="K1980" s="5"/>
      <c r="L1980" s="5"/>
      <c r="M1980" s="5"/>
      <c r="N1980" s="5"/>
      <c r="O1980" s="5"/>
      <c r="P1980" s="5"/>
      <c r="Q1980" s="5"/>
      <c r="R1980" s="5"/>
      <c r="S1980" s="5"/>
      <c r="T1980" s="5"/>
      <c r="U1980" s="5"/>
    </row>
    <row r="1981" spans="1:21" ht="14.25" customHeight="1" x14ac:dyDescent="0.25">
      <c r="A1981" s="36"/>
      <c r="B1981" s="5"/>
      <c r="C1981" s="5"/>
      <c r="D1981" s="5"/>
      <c r="E1981" s="5"/>
      <c r="F1981" s="5"/>
      <c r="G1981" s="5"/>
      <c r="H1981" s="5"/>
      <c r="I1981" s="5"/>
      <c r="J1981" s="5"/>
      <c r="K1981" s="5"/>
      <c r="L1981" s="5"/>
      <c r="M1981" s="5"/>
      <c r="N1981" s="5"/>
      <c r="O1981" s="5"/>
      <c r="P1981" s="5"/>
      <c r="Q1981" s="5"/>
      <c r="R1981" s="5"/>
      <c r="S1981" s="5"/>
      <c r="T1981" s="5"/>
      <c r="U1981" s="5"/>
    </row>
    <row r="1982" spans="1:21" ht="14.25" customHeight="1" x14ac:dyDescent="0.25">
      <c r="A1982" s="36"/>
      <c r="B1982" s="5"/>
      <c r="C1982" s="5"/>
      <c r="D1982" s="5"/>
      <c r="E1982" s="5"/>
      <c r="F1982" s="5"/>
      <c r="G1982" s="5"/>
      <c r="H1982" s="5"/>
      <c r="I1982" s="5"/>
      <c r="J1982" s="5"/>
      <c r="K1982" s="5"/>
      <c r="L1982" s="5"/>
      <c r="M1982" s="5"/>
      <c r="N1982" s="5"/>
      <c r="O1982" s="5"/>
      <c r="P1982" s="5"/>
      <c r="Q1982" s="5"/>
      <c r="R1982" s="5"/>
      <c r="S1982" s="5"/>
      <c r="T1982" s="5"/>
      <c r="U1982" s="5"/>
    </row>
    <row r="1983" spans="1:21" ht="14.25" customHeight="1" x14ac:dyDescent="0.25">
      <c r="A1983" s="36"/>
      <c r="B1983" s="5"/>
      <c r="C1983" s="5"/>
      <c r="D1983" s="5"/>
      <c r="E1983" s="5"/>
      <c r="F1983" s="5"/>
      <c r="G1983" s="5"/>
      <c r="H1983" s="5"/>
      <c r="I1983" s="5"/>
      <c r="J1983" s="5"/>
      <c r="K1983" s="5"/>
      <c r="L1983" s="5"/>
      <c r="M1983" s="5"/>
      <c r="N1983" s="5"/>
      <c r="O1983" s="5"/>
      <c r="P1983" s="5"/>
      <c r="Q1983" s="5"/>
      <c r="R1983" s="5"/>
      <c r="S1983" s="5"/>
      <c r="T1983" s="5"/>
      <c r="U1983" s="5"/>
    </row>
    <row r="1984" spans="1:21" ht="14.25" customHeight="1" x14ac:dyDescent="0.25">
      <c r="A1984" s="36"/>
      <c r="B1984" s="5"/>
      <c r="C1984" s="5"/>
      <c r="D1984" s="5"/>
      <c r="E1984" s="5"/>
      <c r="F1984" s="5"/>
      <c r="G1984" s="5"/>
      <c r="H1984" s="5"/>
      <c r="I1984" s="5"/>
      <c r="J1984" s="5"/>
      <c r="K1984" s="5"/>
      <c r="L1984" s="5"/>
      <c r="M1984" s="5"/>
      <c r="N1984" s="5"/>
      <c r="O1984" s="5"/>
      <c r="P1984" s="5"/>
      <c r="Q1984" s="5"/>
      <c r="R1984" s="5"/>
      <c r="S1984" s="5"/>
      <c r="T1984" s="5"/>
      <c r="U1984" s="5"/>
    </row>
    <row r="1985" spans="1:21" ht="14.25" customHeight="1" x14ac:dyDescent="0.25">
      <c r="A1985" s="36"/>
      <c r="B1985" s="5"/>
      <c r="C1985" s="5"/>
      <c r="D1985" s="5"/>
      <c r="E1985" s="5"/>
      <c r="F1985" s="5"/>
      <c r="G1985" s="5"/>
      <c r="H1985" s="5"/>
      <c r="I1985" s="5"/>
      <c r="J1985" s="5"/>
      <c r="K1985" s="5"/>
      <c r="L1985" s="5"/>
      <c r="M1985" s="5"/>
      <c r="N1985" s="5"/>
      <c r="O1985" s="5"/>
      <c r="P1985" s="5"/>
      <c r="Q1985" s="5"/>
      <c r="R1985" s="5"/>
      <c r="S1985" s="5"/>
      <c r="T1985" s="5"/>
      <c r="U1985" s="5"/>
    </row>
    <row r="1986" spans="1:21" ht="14.25" customHeight="1" x14ac:dyDescent="0.25">
      <c r="A1986" s="36"/>
      <c r="B1986" s="5"/>
      <c r="C1986" s="5"/>
      <c r="D1986" s="5"/>
      <c r="E1986" s="5"/>
      <c r="F1986" s="5"/>
      <c r="G1986" s="5"/>
      <c r="H1986" s="5"/>
      <c r="I1986" s="5"/>
      <c r="J1986" s="5"/>
      <c r="K1986" s="5"/>
      <c r="L1986" s="5"/>
      <c r="M1986" s="5"/>
      <c r="N1986" s="5"/>
      <c r="O1986" s="5"/>
      <c r="P1986" s="5"/>
      <c r="Q1986" s="5"/>
      <c r="R1986" s="5"/>
      <c r="S1986" s="5"/>
      <c r="T1986" s="5"/>
      <c r="U1986" s="5"/>
    </row>
    <row r="1987" spans="1:21" ht="14.25" customHeight="1" x14ac:dyDescent="0.25">
      <c r="A1987" s="36"/>
      <c r="B1987" s="5"/>
      <c r="C1987" s="5"/>
      <c r="D1987" s="5"/>
      <c r="E1987" s="5"/>
      <c r="F1987" s="5"/>
      <c r="G1987" s="5"/>
      <c r="H1987" s="5"/>
      <c r="I1987" s="5"/>
      <c r="J1987" s="5"/>
      <c r="K1987" s="5"/>
      <c r="L1987" s="5"/>
      <c r="M1987" s="5"/>
      <c r="N1987" s="5"/>
      <c r="O1987" s="5"/>
      <c r="P1987" s="5"/>
      <c r="Q1987" s="5"/>
      <c r="R1987" s="5"/>
      <c r="S1987" s="5"/>
      <c r="T1987" s="5"/>
      <c r="U1987" s="5"/>
    </row>
    <row r="1988" spans="1:21" ht="14.25" customHeight="1" x14ac:dyDescent="0.25">
      <c r="A1988" s="36"/>
      <c r="B1988" s="5"/>
      <c r="C1988" s="5"/>
      <c r="D1988" s="5"/>
      <c r="E1988" s="5"/>
      <c r="F1988" s="5"/>
      <c r="G1988" s="5"/>
      <c r="H1988" s="5"/>
      <c r="I1988" s="5"/>
      <c r="J1988" s="5"/>
      <c r="K1988" s="5"/>
      <c r="L1988" s="5"/>
      <c r="M1988" s="5"/>
      <c r="N1988" s="5"/>
      <c r="O1988" s="5"/>
      <c r="P1988" s="5"/>
      <c r="Q1988" s="5"/>
      <c r="R1988" s="5"/>
      <c r="S1988" s="5"/>
      <c r="T1988" s="5"/>
      <c r="U1988" s="5"/>
    </row>
    <row r="1989" spans="1:21" ht="14.25" customHeight="1" x14ac:dyDescent="0.25">
      <c r="A1989" s="36"/>
      <c r="B1989" s="5"/>
      <c r="C1989" s="5"/>
      <c r="D1989" s="5"/>
      <c r="E1989" s="5"/>
      <c r="F1989" s="5"/>
      <c r="G1989" s="5"/>
      <c r="H1989" s="5"/>
      <c r="I1989" s="5"/>
      <c r="J1989" s="5"/>
      <c r="K1989" s="5"/>
      <c r="L1989" s="5"/>
      <c r="M1989" s="5"/>
      <c r="N1989" s="5"/>
      <c r="O1989" s="5"/>
      <c r="P1989" s="5"/>
      <c r="Q1989" s="5"/>
      <c r="R1989" s="5"/>
      <c r="S1989" s="5"/>
      <c r="T1989" s="5"/>
      <c r="U1989" s="5"/>
    </row>
    <row r="1990" spans="1:21" ht="14.25" customHeight="1" x14ac:dyDescent="0.25">
      <c r="A1990" s="36"/>
      <c r="B1990" s="5"/>
      <c r="C1990" s="5"/>
      <c r="D1990" s="5"/>
      <c r="E1990" s="5"/>
      <c r="F1990" s="5"/>
      <c r="G1990" s="5"/>
      <c r="H1990" s="5"/>
      <c r="I1990" s="5"/>
      <c r="J1990" s="5"/>
      <c r="K1990" s="5"/>
      <c r="L1990" s="5"/>
      <c r="M1990" s="5"/>
      <c r="N1990" s="5"/>
      <c r="O1990" s="5"/>
      <c r="P1990" s="5"/>
      <c r="Q1990" s="5"/>
      <c r="R1990" s="5"/>
      <c r="S1990" s="5"/>
      <c r="T1990" s="5"/>
      <c r="U1990" s="5"/>
    </row>
    <row r="1991" spans="1:21" ht="14.25" customHeight="1" x14ac:dyDescent="0.25">
      <c r="A1991" s="36"/>
      <c r="B1991" s="5"/>
      <c r="C1991" s="5"/>
      <c r="D1991" s="5"/>
      <c r="E1991" s="5"/>
      <c r="F1991" s="5"/>
      <c r="G1991" s="5"/>
      <c r="H1991" s="5"/>
      <c r="I1991" s="5"/>
      <c r="J1991" s="5"/>
      <c r="K1991" s="5"/>
      <c r="L1991" s="5"/>
      <c r="M1991" s="5"/>
      <c r="N1991" s="5"/>
      <c r="O1991" s="5"/>
      <c r="P1991" s="5"/>
      <c r="Q1991" s="5"/>
      <c r="R1991" s="5"/>
      <c r="S1991" s="5"/>
      <c r="T1991" s="5"/>
      <c r="U1991" s="5"/>
    </row>
    <row r="1992" spans="1:21" ht="14.25" customHeight="1" x14ac:dyDescent="0.25">
      <c r="A1992" s="36"/>
      <c r="B1992" s="5"/>
      <c r="C1992" s="5"/>
      <c r="D1992" s="5"/>
      <c r="E1992" s="5"/>
      <c r="F1992" s="5"/>
      <c r="G1992" s="5"/>
      <c r="H1992" s="5"/>
      <c r="I1992" s="5"/>
      <c r="J1992" s="5"/>
      <c r="K1992" s="5"/>
      <c r="L1992" s="5"/>
      <c r="M1992" s="5"/>
      <c r="N1992" s="5"/>
      <c r="O1992" s="5"/>
      <c r="P1992" s="5"/>
      <c r="Q1992" s="5"/>
      <c r="R1992" s="5"/>
      <c r="S1992" s="5"/>
      <c r="T1992" s="5"/>
      <c r="U1992" s="5"/>
    </row>
    <row r="1993" spans="1:21" ht="14.25" customHeight="1" x14ac:dyDescent="0.25">
      <c r="A1993" s="36"/>
      <c r="B1993" s="5"/>
      <c r="C1993" s="5"/>
      <c r="D1993" s="5"/>
      <c r="E1993" s="5"/>
      <c r="F1993" s="5"/>
      <c r="G1993" s="5"/>
      <c r="H1993" s="5"/>
      <c r="I1993" s="5"/>
      <c r="J1993" s="5"/>
      <c r="K1993" s="5"/>
      <c r="L1993" s="5"/>
      <c r="M1993" s="5"/>
      <c r="N1993" s="5"/>
      <c r="O1993" s="5"/>
      <c r="P1993" s="5"/>
      <c r="Q1993" s="5"/>
      <c r="R1993" s="5"/>
      <c r="S1993" s="5"/>
      <c r="T1993" s="5"/>
      <c r="U1993" s="5"/>
    </row>
    <row r="1994" spans="1:21" ht="14.25" customHeight="1" x14ac:dyDescent="0.25">
      <c r="A1994" s="36"/>
      <c r="B1994" s="5"/>
      <c r="C1994" s="5"/>
      <c r="D1994" s="5"/>
      <c r="E1994" s="5"/>
      <c r="F1994" s="5"/>
      <c r="G1994" s="5"/>
      <c r="H1994" s="5"/>
      <c r="I1994" s="5"/>
      <c r="J1994" s="5"/>
      <c r="K1994" s="5"/>
      <c r="L1994" s="5"/>
      <c r="M1994" s="5"/>
      <c r="N1994" s="5"/>
      <c r="O1994" s="5"/>
      <c r="P1994" s="5"/>
      <c r="Q1994" s="5"/>
      <c r="R1994" s="5"/>
      <c r="S1994" s="5"/>
      <c r="T1994" s="5"/>
      <c r="U1994" s="5"/>
    </row>
    <row r="1995" spans="1:21" ht="14.25" customHeight="1" x14ac:dyDescent="0.25">
      <c r="A1995" s="36"/>
      <c r="B1995" s="5"/>
      <c r="C1995" s="5"/>
      <c r="D1995" s="5"/>
      <c r="E1995" s="5"/>
      <c r="F1995" s="5"/>
      <c r="G1995" s="5"/>
      <c r="H1995" s="5"/>
      <c r="I1995" s="5"/>
      <c r="J1995" s="5"/>
      <c r="K1995" s="5"/>
      <c r="L1995" s="5"/>
      <c r="M1995" s="5"/>
      <c r="N1995" s="5"/>
      <c r="O1995" s="5"/>
      <c r="P1995" s="5"/>
      <c r="Q1995" s="5"/>
      <c r="R1995" s="5"/>
      <c r="S1995" s="5"/>
      <c r="T1995" s="5"/>
      <c r="U1995" s="5"/>
    </row>
    <row r="1996" spans="1:21" ht="14.25" customHeight="1" x14ac:dyDescent="0.25">
      <c r="A1996" s="36"/>
      <c r="B1996" s="5"/>
      <c r="C1996" s="5"/>
      <c r="D1996" s="5"/>
      <c r="E1996" s="5"/>
      <c r="F1996" s="5"/>
      <c r="G1996" s="5"/>
      <c r="H1996" s="5"/>
      <c r="I1996" s="5"/>
      <c r="J1996" s="5"/>
      <c r="K1996" s="5"/>
      <c r="L1996" s="5"/>
      <c r="M1996" s="5"/>
      <c r="N1996" s="5"/>
      <c r="O1996" s="5"/>
      <c r="P1996" s="5"/>
      <c r="Q1996" s="5"/>
      <c r="R1996" s="5"/>
      <c r="S1996" s="5"/>
      <c r="T1996" s="5"/>
      <c r="U1996" s="5"/>
    </row>
    <row r="1997" spans="1:21" ht="14.25" customHeight="1" x14ac:dyDescent="0.25">
      <c r="A1997" s="36"/>
      <c r="B1997" s="5"/>
      <c r="C1997" s="5"/>
      <c r="D1997" s="5"/>
      <c r="E1997" s="5"/>
      <c r="F1997" s="5"/>
      <c r="G1997" s="5"/>
      <c r="H1997" s="5"/>
      <c r="I1997" s="5"/>
      <c r="J1997" s="5"/>
      <c r="K1997" s="5"/>
      <c r="L1997" s="5"/>
      <c r="M1997" s="5"/>
      <c r="N1997" s="5"/>
      <c r="O1997" s="5"/>
      <c r="P1997" s="5"/>
      <c r="Q1997" s="5"/>
      <c r="R1997" s="5"/>
      <c r="S1997" s="5"/>
      <c r="T1997" s="5"/>
      <c r="U1997" s="5"/>
    </row>
    <row r="1998" spans="1:21" ht="14.25" customHeight="1" x14ac:dyDescent="0.25">
      <c r="A1998" s="36"/>
      <c r="B1998" s="5"/>
      <c r="C1998" s="5"/>
      <c r="D1998" s="5"/>
      <c r="E1998" s="5"/>
      <c r="F1998" s="5"/>
      <c r="G1998" s="5"/>
      <c r="H1998" s="5"/>
      <c r="I1998" s="5"/>
      <c r="J1998" s="5"/>
      <c r="K1998" s="5"/>
      <c r="L1998" s="5"/>
      <c r="M1998" s="5"/>
      <c r="N1998" s="5"/>
      <c r="O1998" s="5"/>
      <c r="P1998" s="5"/>
      <c r="Q1998" s="5"/>
      <c r="R1998" s="5"/>
      <c r="S1998" s="5"/>
      <c r="T1998" s="5"/>
      <c r="U1998" s="5"/>
    </row>
    <row r="1999" spans="1:21" ht="14.25" customHeight="1" x14ac:dyDescent="0.25">
      <c r="A1999" s="36"/>
      <c r="B1999" s="5"/>
      <c r="C1999" s="5"/>
      <c r="D1999" s="5"/>
      <c r="E1999" s="5"/>
      <c r="F1999" s="5"/>
      <c r="G1999" s="5"/>
      <c r="H1999" s="5"/>
      <c r="I1999" s="5"/>
      <c r="J1999" s="5"/>
      <c r="K1999" s="5"/>
      <c r="L1999" s="5"/>
      <c r="M1999" s="5"/>
      <c r="N1999" s="5"/>
      <c r="O1999" s="5"/>
      <c r="P1999" s="5"/>
      <c r="Q1999" s="5"/>
      <c r="R1999" s="5"/>
      <c r="S1999" s="5"/>
      <c r="T1999" s="5"/>
      <c r="U1999" s="5"/>
    </row>
    <row r="2000" spans="1:21" ht="14.25" customHeight="1" x14ac:dyDescent="0.25">
      <c r="A2000" s="36"/>
      <c r="B2000" s="5"/>
      <c r="C2000" s="5"/>
      <c r="D2000" s="5"/>
      <c r="E2000" s="5"/>
      <c r="F2000" s="5"/>
      <c r="G2000" s="5"/>
      <c r="H2000" s="5"/>
      <c r="I2000" s="5"/>
      <c r="J2000" s="5"/>
      <c r="K2000" s="5"/>
      <c r="L2000" s="5"/>
      <c r="M2000" s="5"/>
      <c r="N2000" s="5"/>
      <c r="O2000" s="5"/>
      <c r="P2000" s="5"/>
      <c r="Q2000" s="5"/>
      <c r="R2000" s="5"/>
      <c r="S2000" s="5"/>
      <c r="T2000" s="5"/>
      <c r="U2000" s="5"/>
    </row>
    <row r="2001" spans="1:21" ht="14.25" customHeight="1" x14ac:dyDescent="0.25">
      <c r="A2001" s="36"/>
      <c r="B2001" s="5"/>
      <c r="C2001" s="5"/>
      <c r="D2001" s="5"/>
      <c r="E2001" s="5"/>
      <c r="F2001" s="5"/>
      <c r="G2001" s="5"/>
      <c r="H2001" s="5"/>
      <c r="I2001" s="5"/>
      <c r="J2001" s="5"/>
      <c r="K2001" s="5"/>
      <c r="L2001" s="5"/>
      <c r="M2001" s="5"/>
      <c r="N2001" s="5"/>
      <c r="O2001" s="5"/>
      <c r="P2001" s="5"/>
      <c r="Q2001" s="5"/>
      <c r="R2001" s="5"/>
      <c r="S2001" s="5"/>
      <c r="T2001" s="5"/>
      <c r="U2001" s="5"/>
    </row>
    <row r="2002" spans="1:21" ht="14.25" customHeight="1" x14ac:dyDescent="0.25">
      <c r="A2002" s="36"/>
      <c r="B2002" s="5"/>
      <c r="C2002" s="5"/>
      <c r="D2002" s="5"/>
      <c r="E2002" s="5"/>
      <c r="F2002" s="5"/>
      <c r="G2002" s="5"/>
      <c r="H2002" s="5"/>
      <c r="I2002" s="5"/>
      <c r="J2002" s="5"/>
      <c r="K2002" s="5"/>
      <c r="L2002" s="5"/>
      <c r="M2002" s="5"/>
      <c r="N2002" s="5"/>
      <c r="O2002" s="5"/>
      <c r="P2002" s="5"/>
      <c r="Q2002" s="5"/>
      <c r="R2002" s="5"/>
      <c r="S2002" s="5"/>
      <c r="T2002" s="5"/>
      <c r="U2002" s="5"/>
    </row>
    <row r="2003" spans="1:21" ht="14.25" customHeight="1" x14ac:dyDescent="0.25">
      <c r="A2003" s="36"/>
      <c r="B2003" s="5"/>
      <c r="C2003" s="5"/>
      <c r="D2003" s="5"/>
      <c r="E2003" s="5"/>
      <c r="F2003" s="5"/>
      <c r="G2003" s="5"/>
      <c r="H2003" s="5"/>
      <c r="I2003" s="5"/>
      <c r="J2003" s="5"/>
      <c r="K2003" s="5"/>
      <c r="L2003" s="5"/>
      <c r="M2003" s="5"/>
      <c r="N2003" s="5"/>
      <c r="O2003" s="5"/>
      <c r="P2003" s="5"/>
      <c r="Q2003" s="5"/>
      <c r="R2003" s="5"/>
      <c r="S2003" s="5"/>
      <c r="T2003" s="5"/>
      <c r="U2003" s="5"/>
    </row>
    <row r="2004" spans="1:21" ht="14.25" customHeight="1" x14ac:dyDescent="0.25">
      <c r="A2004" s="36"/>
      <c r="B2004" s="5"/>
      <c r="C2004" s="5"/>
      <c r="D2004" s="5"/>
      <c r="E2004" s="5"/>
      <c r="F2004" s="5"/>
      <c r="G2004" s="5"/>
      <c r="H2004" s="5"/>
      <c r="I2004" s="5"/>
      <c r="J2004" s="5"/>
      <c r="K2004" s="5"/>
      <c r="L2004" s="5"/>
      <c r="M2004" s="5"/>
      <c r="N2004" s="5"/>
      <c r="O2004" s="5"/>
      <c r="P2004" s="5"/>
      <c r="Q2004" s="5"/>
      <c r="R2004" s="5"/>
      <c r="S2004" s="5"/>
      <c r="T2004" s="5"/>
      <c r="U2004" s="5"/>
    </row>
    <row r="2005" spans="1:21" ht="14.25" customHeight="1" x14ac:dyDescent="0.25">
      <c r="A2005" s="36"/>
      <c r="B2005" s="5"/>
      <c r="C2005" s="5"/>
      <c r="D2005" s="5"/>
      <c r="E2005" s="5"/>
      <c r="F2005" s="5"/>
      <c r="G2005" s="5"/>
      <c r="H2005" s="5"/>
      <c r="I2005" s="5"/>
      <c r="J2005" s="5"/>
      <c r="K2005" s="5"/>
      <c r="L2005" s="5"/>
      <c r="M2005" s="5"/>
      <c r="N2005" s="5"/>
      <c r="O2005" s="5"/>
      <c r="P2005" s="5"/>
      <c r="Q2005" s="5"/>
      <c r="R2005" s="5"/>
      <c r="S2005" s="5"/>
      <c r="T2005" s="5"/>
      <c r="U2005" s="5"/>
    </row>
    <row r="2006" spans="1:21" ht="14.25" customHeight="1" x14ac:dyDescent="0.25">
      <c r="A2006" s="36"/>
      <c r="B2006" s="5"/>
      <c r="C2006" s="5"/>
      <c r="D2006" s="5"/>
      <c r="E2006" s="5"/>
      <c r="F2006" s="5"/>
      <c r="G2006" s="5"/>
      <c r="H2006" s="5"/>
      <c r="I2006" s="5"/>
      <c r="J2006" s="5"/>
      <c r="K2006" s="5"/>
      <c r="L2006" s="5"/>
      <c r="M2006" s="5"/>
      <c r="N2006" s="5"/>
      <c r="O2006" s="5"/>
      <c r="P2006" s="5"/>
      <c r="Q2006" s="5"/>
      <c r="R2006" s="5"/>
      <c r="S2006" s="5"/>
      <c r="T2006" s="5"/>
      <c r="U2006" s="5"/>
    </row>
    <row r="2007" spans="1:21" ht="14.25" customHeight="1" x14ac:dyDescent="0.25">
      <c r="A2007" s="36"/>
      <c r="B2007" s="5"/>
      <c r="C2007" s="5"/>
      <c r="D2007" s="5"/>
      <c r="E2007" s="5"/>
      <c r="F2007" s="5"/>
      <c r="G2007" s="5"/>
      <c r="H2007" s="5"/>
      <c r="I2007" s="5"/>
      <c r="J2007" s="5"/>
      <c r="K2007" s="5"/>
      <c r="L2007" s="5"/>
      <c r="M2007" s="5"/>
      <c r="N2007" s="5"/>
      <c r="O2007" s="5"/>
      <c r="P2007" s="5"/>
      <c r="Q2007" s="5"/>
      <c r="R2007" s="5"/>
      <c r="S2007" s="5"/>
      <c r="T2007" s="5"/>
      <c r="U2007" s="5"/>
    </row>
    <row r="2008" spans="1:21" ht="14.25" customHeight="1" x14ac:dyDescent="0.25">
      <c r="A2008" s="36"/>
      <c r="B2008" s="5"/>
      <c r="C2008" s="5"/>
      <c r="D2008" s="5"/>
      <c r="E2008" s="5"/>
      <c r="F2008" s="5"/>
      <c r="G2008" s="5"/>
      <c r="H2008" s="5"/>
      <c r="I2008" s="5"/>
      <c r="J2008" s="5"/>
      <c r="K2008" s="5"/>
      <c r="L2008" s="5"/>
      <c r="M2008" s="5"/>
      <c r="N2008" s="5"/>
      <c r="O2008" s="5"/>
      <c r="P2008" s="5"/>
      <c r="Q2008" s="5"/>
      <c r="R2008" s="5"/>
      <c r="S2008" s="5"/>
      <c r="T2008" s="5"/>
      <c r="U2008" s="5"/>
    </row>
    <row r="2009" spans="1:21" ht="14.25" customHeight="1" x14ac:dyDescent="0.25">
      <c r="A2009" s="36"/>
      <c r="B2009" s="5"/>
      <c r="C2009" s="5"/>
      <c r="D2009" s="5"/>
      <c r="E2009" s="5"/>
      <c r="F2009" s="5"/>
      <c r="G2009" s="5"/>
      <c r="H2009" s="5"/>
      <c r="I2009" s="5"/>
      <c r="J2009" s="5"/>
      <c r="K2009" s="5"/>
      <c r="L2009" s="5"/>
      <c r="M2009" s="5"/>
      <c r="N2009" s="5"/>
      <c r="O2009" s="5"/>
      <c r="P2009" s="5"/>
      <c r="Q2009" s="5"/>
      <c r="R2009" s="5"/>
      <c r="S2009" s="5"/>
      <c r="T2009" s="5"/>
      <c r="U2009" s="5"/>
    </row>
    <row r="2010" spans="1:21" ht="14.25" customHeight="1" x14ac:dyDescent="0.25">
      <c r="A2010" s="36"/>
      <c r="B2010" s="5"/>
      <c r="C2010" s="5"/>
      <c r="D2010" s="5"/>
      <c r="E2010" s="5"/>
      <c r="F2010" s="5"/>
      <c r="G2010" s="5"/>
      <c r="H2010" s="5"/>
      <c r="I2010" s="5"/>
      <c r="J2010" s="5"/>
      <c r="K2010" s="5"/>
      <c r="L2010" s="5"/>
      <c r="M2010" s="5"/>
      <c r="N2010" s="5"/>
      <c r="O2010" s="5"/>
      <c r="P2010" s="5"/>
      <c r="Q2010" s="5"/>
      <c r="R2010" s="5"/>
      <c r="S2010" s="5"/>
      <c r="T2010" s="5"/>
      <c r="U2010" s="5"/>
    </row>
    <row r="2011" spans="1:21" ht="14.25" customHeight="1" x14ac:dyDescent="0.25">
      <c r="A2011" s="36"/>
      <c r="B2011" s="5"/>
      <c r="C2011" s="5"/>
      <c r="D2011" s="5"/>
      <c r="E2011" s="5"/>
      <c r="F2011" s="5"/>
      <c r="G2011" s="5"/>
      <c r="H2011" s="5"/>
      <c r="I2011" s="5"/>
      <c r="J2011" s="5"/>
      <c r="K2011" s="5"/>
      <c r="L2011" s="5"/>
      <c r="M2011" s="5"/>
      <c r="N2011" s="5"/>
      <c r="O2011" s="5"/>
      <c r="P2011" s="5"/>
      <c r="Q2011" s="5"/>
      <c r="R2011" s="5"/>
      <c r="S2011" s="5"/>
      <c r="T2011" s="5"/>
      <c r="U2011" s="5"/>
    </row>
    <row r="2012" spans="1:21" ht="14.25" customHeight="1" x14ac:dyDescent="0.25">
      <c r="A2012" s="36"/>
      <c r="B2012" s="5"/>
      <c r="C2012" s="5"/>
      <c r="D2012" s="5"/>
      <c r="E2012" s="5"/>
      <c r="F2012" s="5"/>
      <c r="G2012" s="5"/>
      <c r="H2012" s="5"/>
      <c r="I2012" s="5"/>
      <c r="J2012" s="5"/>
      <c r="K2012" s="5"/>
      <c r="L2012" s="5"/>
      <c r="M2012" s="5"/>
      <c r="N2012" s="5"/>
      <c r="O2012" s="5"/>
      <c r="P2012" s="5"/>
      <c r="Q2012" s="5"/>
      <c r="R2012" s="5"/>
      <c r="S2012" s="5"/>
      <c r="T2012" s="5"/>
      <c r="U2012" s="5"/>
    </row>
    <row r="2013" spans="1:21" ht="14.25" customHeight="1" x14ac:dyDescent="0.25">
      <c r="A2013" s="36"/>
      <c r="B2013" s="5"/>
      <c r="C2013" s="5"/>
      <c r="D2013" s="5"/>
      <c r="E2013" s="5"/>
      <c r="F2013" s="5"/>
      <c r="G2013" s="5"/>
      <c r="H2013" s="5"/>
      <c r="I2013" s="5"/>
      <c r="J2013" s="5"/>
      <c r="K2013" s="5"/>
      <c r="L2013" s="5"/>
      <c r="M2013" s="5"/>
      <c r="N2013" s="5"/>
      <c r="O2013" s="5"/>
      <c r="P2013" s="5"/>
      <c r="Q2013" s="5"/>
      <c r="R2013" s="5"/>
      <c r="S2013" s="5"/>
      <c r="T2013" s="5"/>
      <c r="U2013" s="5"/>
    </row>
    <row r="2014" spans="1:21" ht="14.25" customHeight="1" x14ac:dyDescent="0.25">
      <c r="A2014" s="36"/>
      <c r="B2014" s="5"/>
      <c r="C2014" s="5"/>
      <c r="D2014" s="5"/>
      <c r="E2014" s="5"/>
      <c r="F2014" s="5"/>
      <c r="G2014" s="5"/>
      <c r="H2014" s="5"/>
      <c r="I2014" s="5"/>
      <c r="J2014" s="5"/>
      <c r="K2014" s="5"/>
      <c r="L2014" s="5"/>
      <c r="M2014" s="5"/>
      <c r="N2014" s="5"/>
      <c r="O2014" s="5"/>
      <c r="P2014" s="5"/>
      <c r="Q2014" s="5"/>
      <c r="R2014" s="5"/>
      <c r="S2014" s="5"/>
      <c r="T2014" s="5"/>
      <c r="U2014" s="5"/>
    </row>
    <row r="2015" spans="1:21" ht="14.25" customHeight="1" x14ac:dyDescent="0.25">
      <c r="A2015" s="36"/>
      <c r="B2015" s="5"/>
      <c r="C2015" s="5"/>
      <c r="D2015" s="5"/>
      <c r="E2015" s="5"/>
      <c r="F2015" s="5"/>
      <c r="G2015" s="5"/>
      <c r="H2015" s="5"/>
      <c r="I2015" s="5"/>
      <c r="J2015" s="5"/>
      <c r="K2015" s="5"/>
      <c r="L2015" s="5"/>
      <c r="M2015" s="5"/>
      <c r="N2015" s="5"/>
      <c r="O2015" s="5"/>
      <c r="P2015" s="5"/>
      <c r="Q2015" s="5"/>
      <c r="R2015" s="5"/>
      <c r="S2015" s="5"/>
      <c r="T2015" s="5"/>
      <c r="U2015" s="5"/>
    </row>
    <row r="2016" spans="1:21" ht="14.25" customHeight="1" x14ac:dyDescent="0.25">
      <c r="A2016" s="36"/>
      <c r="B2016" s="5"/>
      <c r="C2016" s="5"/>
      <c r="D2016" s="5"/>
      <c r="E2016" s="5"/>
      <c r="F2016" s="5"/>
      <c r="G2016" s="5"/>
      <c r="H2016" s="5"/>
      <c r="I2016" s="5"/>
      <c r="J2016" s="5"/>
      <c r="K2016" s="5"/>
      <c r="L2016" s="5"/>
      <c r="M2016" s="5"/>
      <c r="N2016" s="5"/>
      <c r="O2016" s="5"/>
      <c r="P2016" s="5"/>
      <c r="Q2016" s="5"/>
      <c r="R2016" s="5"/>
      <c r="S2016" s="5"/>
      <c r="T2016" s="5"/>
      <c r="U2016" s="5"/>
    </row>
    <row r="2017" spans="1:21" ht="14.25" customHeight="1" x14ac:dyDescent="0.25">
      <c r="A2017" s="36"/>
      <c r="B2017" s="5"/>
      <c r="C2017" s="5"/>
      <c r="D2017" s="5"/>
      <c r="E2017" s="5"/>
      <c r="F2017" s="5"/>
      <c r="G2017" s="5"/>
      <c r="H2017" s="5"/>
      <c r="I2017" s="5"/>
      <c r="J2017" s="5"/>
      <c r="K2017" s="5"/>
      <c r="L2017" s="5"/>
      <c r="M2017" s="5"/>
      <c r="N2017" s="5"/>
      <c r="O2017" s="5"/>
      <c r="P2017" s="5"/>
      <c r="Q2017" s="5"/>
      <c r="R2017" s="5"/>
      <c r="S2017" s="5"/>
      <c r="T2017" s="5"/>
      <c r="U2017" s="5"/>
    </row>
    <row r="2018" spans="1:21" ht="14.25" customHeight="1" x14ac:dyDescent="0.25">
      <c r="A2018" s="36"/>
      <c r="B2018" s="5"/>
      <c r="C2018" s="5"/>
      <c r="D2018" s="5"/>
      <c r="E2018" s="5"/>
      <c r="F2018" s="5"/>
      <c r="G2018" s="5"/>
      <c r="H2018" s="5"/>
      <c r="I2018" s="5"/>
      <c r="J2018" s="5"/>
      <c r="K2018" s="5"/>
      <c r="L2018" s="5"/>
      <c r="M2018" s="5"/>
      <c r="N2018" s="5"/>
      <c r="O2018" s="5"/>
      <c r="P2018" s="5"/>
      <c r="Q2018" s="5"/>
      <c r="R2018" s="5"/>
      <c r="S2018" s="5"/>
      <c r="T2018" s="5"/>
      <c r="U2018" s="5"/>
    </row>
    <row r="2019" spans="1:21" ht="14.25" customHeight="1" x14ac:dyDescent="0.25">
      <c r="A2019" s="36"/>
      <c r="B2019" s="5"/>
      <c r="C2019" s="5"/>
      <c r="D2019" s="5"/>
      <c r="E2019" s="5"/>
      <c r="F2019" s="5"/>
      <c r="G2019" s="5"/>
      <c r="H2019" s="5"/>
      <c r="I2019" s="5"/>
      <c r="J2019" s="5"/>
      <c r="K2019" s="5"/>
      <c r="L2019" s="5"/>
      <c r="M2019" s="5"/>
      <c r="N2019" s="5"/>
      <c r="O2019" s="5"/>
      <c r="P2019" s="5"/>
      <c r="Q2019" s="5"/>
      <c r="R2019" s="5"/>
      <c r="S2019" s="5"/>
      <c r="T2019" s="5"/>
      <c r="U2019" s="5"/>
    </row>
    <row r="2020" spans="1:21" ht="14.25" customHeight="1" x14ac:dyDescent="0.25">
      <c r="A2020" s="36"/>
      <c r="B2020" s="5"/>
      <c r="C2020" s="5"/>
      <c r="D2020" s="5"/>
      <c r="E2020" s="5"/>
      <c r="F2020" s="5"/>
      <c r="G2020" s="5"/>
      <c r="H2020" s="5"/>
      <c r="I2020" s="5"/>
      <c r="J2020" s="5"/>
      <c r="K2020" s="5"/>
      <c r="L2020" s="5"/>
      <c r="M2020" s="5"/>
      <c r="N2020" s="5"/>
      <c r="O2020" s="5"/>
      <c r="P2020" s="5"/>
      <c r="Q2020" s="5"/>
      <c r="R2020" s="5"/>
      <c r="S2020" s="5"/>
      <c r="T2020" s="5"/>
      <c r="U2020" s="5"/>
    </row>
    <row r="2021" spans="1:21" ht="14.25" customHeight="1" x14ac:dyDescent="0.25">
      <c r="A2021" s="36"/>
      <c r="B2021" s="5"/>
      <c r="C2021" s="5"/>
      <c r="D2021" s="5"/>
      <c r="E2021" s="5"/>
      <c r="F2021" s="5"/>
      <c r="G2021" s="5"/>
      <c r="H2021" s="5"/>
      <c r="I2021" s="5"/>
      <c r="J2021" s="5"/>
      <c r="K2021" s="5"/>
      <c r="L2021" s="5"/>
      <c r="M2021" s="5"/>
      <c r="N2021" s="5"/>
      <c r="O2021" s="5"/>
      <c r="P2021" s="5"/>
      <c r="Q2021" s="5"/>
      <c r="R2021" s="5"/>
      <c r="S2021" s="5"/>
      <c r="T2021" s="5"/>
      <c r="U2021" s="5"/>
    </row>
    <row r="2022" spans="1:21" ht="14.25" customHeight="1" x14ac:dyDescent="0.25">
      <c r="A2022" s="36"/>
      <c r="B2022" s="5"/>
      <c r="C2022" s="5"/>
      <c r="D2022" s="5"/>
      <c r="E2022" s="5"/>
      <c r="F2022" s="5"/>
      <c r="G2022" s="5"/>
      <c r="H2022" s="5"/>
      <c r="I2022" s="5"/>
      <c r="J2022" s="5"/>
      <c r="K2022" s="5"/>
      <c r="L2022" s="5"/>
      <c r="M2022" s="5"/>
      <c r="N2022" s="5"/>
      <c r="O2022" s="5"/>
      <c r="P2022" s="5"/>
      <c r="Q2022" s="5"/>
      <c r="R2022" s="5"/>
      <c r="S2022" s="5"/>
      <c r="T2022" s="5"/>
      <c r="U2022" s="5"/>
    </row>
    <row r="2023" spans="1:21" ht="14.25" customHeight="1" x14ac:dyDescent="0.25">
      <c r="A2023" s="36"/>
      <c r="B2023" s="5"/>
      <c r="C2023" s="5"/>
      <c r="D2023" s="5"/>
      <c r="E2023" s="5"/>
      <c r="F2023" s="5"/>
      <c r="G2023" s="5"/>
      <c r="H2023" s="5"/>
      <c r="I2023" s="5"/>
      <c r="J2023" s="5"/>
      <c r="K2023" s="5"/>
      <c r="L2023" s="5"/>
      <c r="M2023" s="5"/>
      <c r="N2023" s="5"/>
      <c r="O2023" s="5"/>
      <c r="P2023" s="5"/>
      <c r="Q2023" s="5"/>
      <c r="R2023" s="5"/>
      <c r="S2023" s="5"/>
      <c r="T2023" s="5"/>
      <c r="U2023" s="5"/>
    </row>
    <row r="2024" spans="1:21" ht="14.25" customHeight="1" x14ac:dyDescent="0.25">
      <c r="A2024" s="36"/>
      <c r="B2024" s="5"/>
      <c r="C2024" s="5"/>
      <c r="D2024" s="5"/>
      <c r="E2024" s="5"/>
      <c r="F2024" s="5"/>
      <c r="G2024" s="5"/>
      <c r="H2024" s="5"/>
      <c r="I2024" s="5"/>
      <c r="J2024" s="5"/>
      <c r="K2024" s="5"/>
      <c r="L2024" s="5"/>
      <c r="M2024" s="5"/>
      <c r="N2024" s="5"/>
      <c r="O2024" s="5"/>
      <c r="P2024" s="5"/>
      <c r="Q2024" s="5"/>
      <c r="R2024" s="5"/>
      <c r="S2024" s="5"/>
      <c r="T2024" s="5"/>
      <c r="U2024" s="5"/>
    </row>
    <row r="2025" spans="1:21" ht="14.25" customHeight="1" x14ac:dyDescent="0.25">
      <c r="A2025" s="36"/>
      <c r="B2025" s="5"/>
      <c r="C2025" s="5"/>
      <c r="D2025" s="5"/>
      <c r="E2025" s="5"/>
      <c r="F2025" s="5"/>
      <c r="G2025" s="5"/>
      <c r="H2025" s="5"/>
      <c r="I2025" s="5"/>
      <c r="J2025" s="5"/>
      <c r="K2025" s="5"/>
      <c r="L2025" s="5"/>
      <c r="M2025" s="5"/>
      <c r="N2025" s="5"/>
      <c r="O2025" s="5"/>
      <c r="P2025" s="5"/>
      <c r="Q2025" s="5"/>
      <c r="R2025" s="5"/>
      <c r="S2025" s="5"/>
      <c r="T2025" s="5"/>
      <c r="U2025" s="5"/>
    </row>
    <row r="2026" spans="1:21" ht="14.25" customHeight="1" x14ac:dyDescent="0.25">
      <c r="A2026" s="36"/>
      <c r="B2026" s="5"/>
      <c r="C2026" s="5"/>
      <c r="D2026" s="5"/>
      <c r="E2026" s="5"/>
      <c r="F2026" s="5"/>
      <c r="G2026" s="5"/>
      <c r="H2026" s="5"/>
      <c r="I2026" s="5"/>
      <c r="J2026" s="5"/>
      <c r="K2026" s="5"/>
      <c r="L2026" s="5"/>
      <c r="M2026" s="5"/>
      <c r="N2026" s="5"/>
      <c r="O2026" s="5"/>
      <c r="P2026" s="5"/>
      <c r="Q2026" s="5"/>
      <c r="R2026" s="5"/>
      <c r="S2026" s="5"/>
      <c r="T2026" s="5"/>
      <c r="U2026" s="5"/>
    </row>
    <row r="2027" spans="1:21" ht="14.25" customHeight="1" x14ac:dyDescent="0.25">
      <c r="A2027" s="36"/>
      <c r="B2027" s="5"/>
      <c r="C2027" s="5"/>
      <c r="D2027" s="5"/>
      <c r="E2027" s="5"/>
      <c r="F2027" s="5"/>
      <c r="G2027" s="5"/>
      <c r="H2027" s="5"/>
      <c r="I2027" s="5"/>
      <c r="J2027" s="5"/>
      <c r="K2027" s="5"/>
      <c r="L2027" s="5"/>
      <c r="M2027" s="5"/>
      <c r="N2027" s="5"/>
      <c r="O2027" s="5"/>
      <c r="P2027" s="5"/>
      <c r="Q2027" s="5"/>
      <c r="R2027" s="5"/>
      <c r="S2027" s="5"/>
      <c r="T2027" s="5"/>
      <c r="U2027" s="5"/>
    </row>
    <row r="2028" spans="1:21" ht="14.25" customHeight="1" x14ac:dyDescent="0.25">
      <c r="A2028" s="36"/>
      <c r="B2028" s="5"/>
      <c r="C2028" s="5"/>
      <c r="D2028" s="5"/>
      <c r="E2028" s="5"/>
      <c r="F2028" s="5"/>
      <c r="G2028" s="5"/>
      <c r="H2028" s="5"/>
      <c r="I2028" s="5"/>
      <c r="J2028" s="5"/>
      <c r="K2028" s="5"/>
      <c r="L2028" s="5"/>
      <c r="M2028" s="5"/>
      <c r="N2028" s="5"/>
      <c r="O2028" s="5"/>
      <c r="P2028" s="5"/>
      <c r="Q2028" s="5"/>
      <c r="R2028" s="5"/>
      <c r="S2028" s="5"/>
      <c r="T2028" s="5"/>
      <c r="U2028" s="5"/>
    </row>
    <row r="2029" spans="1:21" ht="14.25" customHeight="1" x14ac:dyDescent="0.25">
      <c r="A2029" s="36"/>
      <c r="B2029" s="5"/>
      <c r="C2029" s="5"/>
      <c r="D2029" s="5"/>
      <c r="E2029" s="5"/>
      <c r="F2029" s="5"/>
      <c r="G2029" s="5"/>
      <c r="H2029" s="5"/>
      <c r="I2029" s="5"/>
      <c r="J2029" s="5"/>
      <c r="K2029" s="5"/>
      <c r="L2029" s="5"/>
      <c r="M2029" s="5"/>
      <c r="N2029" s="5"/>
      <c r="O2029" s="5"/>
      <c r="P2029" s="5"/>
      <c r="Q2029" s="5"/>
      <c r="R2029" s="5"/>
      <c r="S2029" s="5"/>
      <c r="T2029" s="5"/>
      <c r="U2029" s="5"/>
    </row>
    <row r="2030" spans="1:21" ht="14.25" customHeight="1" x14ac:dyDescent="0.25">
      <c r="A2030" s="36"/>
      <c r="B2030" s="5"/>
      <c r="C2030" s="5"/>
      <c r="D2030" s="5"/>
      <c r="E2030" s="5"/>
      <c r="F2030" s="5"/>
      <c r="G2030" s="5"/>
      <c r="H2030" s="5"/>
      <c r="I2030" s="5"/>
      <c r="J2030" s="5"/>
      <c r="K2030" s="5"/>
      <c r="L2030" s="5"/>
      <c r="M2030" s="5"/>
      <c r="N2030" s="5"/>
      <c r="O2030" s="5"/>
      <c r="P2030" s="5"/>
      <c r="Q2030" s="5"/>
      <c r="R2030" s="5"/>
      <c r="S2030" s="5"/>
      <c r="T2030" s="5"/>
      <c r="U2030" s="5"/>
    </row>
    <row r="2031" spans="1:21" ht="14.25" customHeight="1" x14ac:dyDescent="0.25">
      <c r="A2031" s="36"/>
      <c r="B2031" s="5"/>
      <c r="C2031" s="5"/>
      <c r="D2031" s="5"/>
      <c r="E2031" s="5"/>
      <c r="F2031" s="5"/>
      <c r="G2031" s="5"/>
      <c r="H2031" s="5"/>
      <c r="I2031" s="5"/>
      <c r="J2031" s="5"/>
      <c r="K2031" s="5"/>
      <c r="L2031" s="5"/>
      <c r="M2031" s="5"/>
      <c r="N2031" s="5"/>
      <c r="O2031" s="5"/>
      <c r="P2031" s="5"/>
      <c r="Q2031" s="5"/>
      <c r="R2031" s="5"/>
      <c r="S2031" s="5"/>
      <c r="T2031" s="5"/>
      <c r="U2031" s="5"/>
    </row>
    <row r="2032" spans="1:21" ht="14.25" customHeight="1" x14ac:dyDescent="0.25">
      <c r="A2032" s="36"/>
      <c r="B2032" s="5"/>
      <c r="C2032" s="5"/>
      <c r="D2032" s="5"/>
      <c r="E2032" s="5"/>
      <c r="F2032" s="5"/>
      <c r="G2032" s="5"/>
      <c r="H2032" s="5"/>
      <c r="I2032" s="5"/>
      <c r="J2032" s="5"/>
      <c r="K2032" s="5"/>
      <c r="L2032" s="5"/>
      <c r="M2032" s="5"/>
      <c r="N2032" s="5"/>
      <c r="O2032" s="5"/>
      <c r="P2032" s="5"/>
      <c r="Q2032" s="5"/>
      <c r="R2032" s="5"/>
      <c r="S2032" s="5"/>
      <c r="T2032" s="5"/>
      <c r="U2032" s="5"/>
    </row>
    <row r="2033" spans="1:21" ht="14.25" customHeight="1" x14ac:dyDescent="0.25">
      <c r="A2033" s="36"/>
      <c r="B2033" s="5"/>
      <c r="C2033" s="5"/>
      <c r="D2033" s="5"/>
      <c r="E2033" s="5"/>
      <c r="F2033" s="5"/>
      <c r="G2033" s="5"/>
      <c r="H2033" s="5"/>
      <c r="I2033" s="5"/>
      <c r="J2033" s="5"/>
      <c r="K2033" s="5"/>
      <c r="L2033" s="5"/>
      <c r="M2033" s="5"/>
      <c r="N2033" s="5"/>
      <c r="O2033" s="5"/>
      <c r="P2033" s="5"/>
      <c r="Q2033" s="5"/>
      <c r="R2033" s="5"/>
      <c r="S2033" s="5"/>
      <c r="T2033" s="5"/>
      <c r="U2033" s="5"/>
    </row>
    <row r="2034" spans="1:21" ht="14.25" customHeight="1" x14ac:dyDescent="0.25">
      <c r="A2034" s="36"/>
      <c r="B2034" s="5"/>
      <c r="C2034" s="5"/>
      <c r="D2034" s="5"/>
      <c r="E2034" s="5"/>
      <c r="F2034" s="5"/>
      <c r="G2034" s="5"/>
      <c r="H2034" s="5"/>
      <c r="I2034" s="5"/>
      <c r="J2034" s="5"/>
      <c r="K2034" s="5"/>
      <c r="L2034" s="5"/>
      <c r="M2034" s="5"/>
      <c r="N2034" s="5"/>
      <c r="O2034" s="5"/>
      <c r="P2034" s="5"/>
      <c r="Q2034" s="5"/>
      <c r="R2034" s="5"/>
      <c r="S2034" s="5"/>
      <c r="T2034" s="5"/>
      <c r="U2034" s="5"/>
    </row>
    <row r="2035" spans="1:21" ht="14.25" customHeight="1" x14ac:dyDescent="0.25">
      <c r="A2035" s="36"/>
      <c r="B2035" s="5"/>
      <c r="C2035" s="5"/>
      <c r="D2035" s="5"/>
      <c r="E2035" s="5"/>
      <c r="F2035" s="5"/>
      <c r="G2035" s="5"/>
      <c r="H2035" s="5"/>
      <c r="I2035" s="5"/>
      <c r="J2035" s="5"/>
      <c r="K2035" s="5"/>
      <c r="L2035" s="5"/>
      <c r="M2035" s="5"/>
      <c r="N2035" s="5"/>
      <c r="O2035" s="5"/>
      <c r="P2035" s="5"/>
      <c r="Q2035" s="5"/>
      <c r="R2035" s="5"/>
      <c r="S2035" s="5"/>
      <c r="T2035" s="5"/>
      <c r="U2035" s="5"/>
    </row>
    <row r="2036" spans="1:21" ht="14.25" customHeight="1" x14ac:dyDescent="0.25">
      <c r="A2036" s="36"/>
      <c r="B2036" s="5"/>
      <c r="C2036" s="5"/>
      <c r="D2036" s="5"/>
      <c r="E2036" s="5"/>
      <c r="F2036" s="5"/>
      <c r="G2036" s="5"/>
      <c r="H2036" s="5"/>
      <c r="I2036" s="5"/>
      <c r="J2036" s="5"/>
      <c r="K2036" s="5"/>
      <c r="L2036" s="5"/>
      <c r="M2036" s="5"/>
      <c r="N2036" s="5"/>
      <c r="O2036" s="5"/>
      <c r="P2036" s="5"/>
      <c r="Q2036" s="5"/>
      <c r="R2036" s="5"/>
      <c r="S2036" s="5"/>
      <c r="T2036" s="5"/>
      <c r="U2036" s="5"/>
    </row>
    <row r="2037" spans="1:21" ht="14.25" customHeight="1" x14ac:dyDescent="0.25">
      <c r="A2037" s="36"/>
      <c r="B2037" s="5"/>
      <c r="C2037" s="5"/>
      <c r="D2037" s="5"/>
      <c r="E2037" s="5"/>
      <c r="F2037" s="5"/>
      <c r="G2037" s="5"/>
      <c r="H2037" s="5"/>
      <c r="I2037" s="5"/>
      <c r="J2037" s="5"/>
      <c r="K2037" s="5"/>
      <c r="L2037" s="5"/>
      <c r="M2037" s="5"/>
      <c r="N2037" s="5"/>
      <c r="O2037" s="5"/>
      <c r="P2037" s="5"/>
      <c r="Q2037" s="5"/>
      <c r="R2037" s="5"/>
      <c r="S2037" s="5"/>
      <c r="T2037" s="5"/>
      <c r="U2037" s="5"/>
    </row>
    <row r="2038" spans="1:21" ht="14.25" customHeight="1" x14ac:dyDescent="0.25">
      <c r="A2038" s="36"/>
      <c r="B2038" s="5"/>
      <c r="C2038" s="5"/>
      <c r="D2038" s="5"/>
      <c r="E2038" s="5"/>
      <c r="F2038" s="5"/>
      <c r="G2038" s="5"/>
      <c r="H2038" s="5"/>
      <c r="I2038" s="5"/>
      <c r="J2038" s="5"/>
      <c r="K2038" s="5"/>
      <c r="L2038" s="5"/>
      <c r="M2038" s="5"/>
      <c r="N2038" s="5"/>
      <c r="O2038" s="5"/>
      <c r="P2038" s="5"/>
      <c r="Q2038" s="5"/>
      <c r="R2038" s="5"/>
      <c r="S2038" s="5"/>
      <c r="T2038" s="5"/>
      <c r="U2038" s="5"/>
    </row>
    <row r="2039" spans="1:21" ht="14.25" customHeight="1" x14ac:dyDescent="0.25">
      <c r="A2039" s="36"/>
      <c r="B2039" s="5"/>
      <c r="C2039" s="5"/>
      <c r="D2039" s="5"/>
      <c r="E2039" s="5"/>
      <c r="F2039" s="5"/>
      <c r="G2039" s="5"/>
      <c r="H2039" s="5"/>
      <c r="I2039" s="5"/>
      <c r="J2039" s="5"/>
      <c r="K2039" s="5"/>
      <c r="L2039" s="5"/>
      <c r="M2039" s="5"/>
      <c r="N2039" s="5"/>
      <c r="O2039" s="5"/>
      <c r="P2039" s="5"/>
      <c r="Q2039" s="5"/>
      <c r="R2039" s="5"/>
      <c r="S2039" s="5"/>
      <c r="T2039" s="5"/>
      <c r="U2039" s="5"/>
    </row>
    <row r="2040" spans="1:21" ht="14.25" customHeight="1" x14ac:dyDescent="0.25">
      <c r="A2040" s="36"/>
      <c r="B2040" s="5"/>
      <c r="C2040" s="5"/>
      <c r="D2040" s="5"/>
      <c r="E2040" s="5"/>
      <c r="F2040" s="5"/>
      <c r="G2040" s="5"/>
      <c r="H2040" s="5"/>
      <c r="I2040" s="5"/>
      <c r="J2040" s="5"/>
      <c r="K2040" s="5"/>
      <c r="L2040" s="5"/>
      <c r="M2040" s="5"/>
      <c r="N2040" s="5"/>
      <c r="O2040" s="5"/>
      <c r="P2040" s="5"/>
      <c r="Q2040" s="5"/>
      <c r="R2040" s="5"/>
      <c r="S2040" s="5"/>
      <c r="T2040" s="5"/>
      <c r="U2040" s="5"/>
    </row>
    <row r="2041" spans="1:21" ht="14.25" customHeight="1" x14ac:dyDescent="0.25">
      <c r="A2041" s="36"/>
      <c r="B2041" s="5"/>
      <c r="C2041" s="5"/>
      <c r="D2041" s="5"/>
      <c r="E2041" s="5"/>
      <c r="F2041" s="5"/>
      <c r="G2041" s="5"/>
      <c r="H2041" s="5"/>
      <c r="I2041" s="5"/>
      <c r="J2041" s="5"/>
      <c r="K2041" s="5"/>
      <c r="L2041" s="5"/>
      <c r="M2041" s="5"/>
      <c r="N2041" s="5"/>
      <c r="O2041" s="5"/>
      <c r="P2041" s="5"/>
      <c r="Q2041" s="5"/>
      <c r="R2041" s="5"/>
      <c r="S2041" s="5"/>
      <c r="T2041" s="5"/>
      <c r="U2041" s="5"/>
    </row>
    <row r="2042" spans="1:21" ht="14.25" customHeight="1" x14ac:dyDescent="0.25">
      <c r="A2042" s="36"/>
      <c r="B2042" s="5"/>
      <c r="C2042" s="5"/>
      <c r="D2042" s="5"/>
      <c r="E2042" s="5"/>
      <c r="F2042" s="5"/>
      <c r="G2042" s="5"/>
      <c r="H2042" s="5"/>
      <c r="I2042" s="5"/>
      <c r="J2042" s="5"/>
      <c r="K2042" s="5"/>
      <c r="L2042" s="5"/>
      <c r="M2042" s="5"/>
      <c r="N2042" s="5"/>
      <c r="O2042" s="5"/>
      <c r="P2042" s="5"/>
      <c r="Q2042" s="5"/>
      <c r="R2042" s="5"/>
      <c r="S2042" s="5"/>
      <c r="T2042" s="5"/>
      <c r="U2042" s="5"/>
    </row>
    <row r="2043" spans="1:21" ht="14.25" customHeight="1" x14ac:dyDescent="0.25">
      <c r="A2043" s="36"/>
      <c r="B2043" s="5"/>
      <c r="C2043" s="5"/>
      <c r="D2043" s="5"/>
      <c r="E2043" s="5"/>
      <c r="F2043" s="5"/>
      <c r="G2043" s="5"/>
      <c r="H2043" s="5"/>
      <c r="I2043" s="5"/>
      <c r="J2043" s="5"/>
      <c r="K2043" s="5"/>
      <c r="L2043" s="5"/>
      <c r="M2043" s="5"/>
      <c r="N2043" s="5"/>
      <c r="O2043" s="5"/>
      <c r="P2043" s="5"/>
      <c r="Q2043" s="5"/>
      <c r="R2043" s="5"/>
      <c r="S2043" s="5"/>
      <c r="T2043" s="5"/>
      <c r="U2043" s="5"/>
    </row>
    <row r="2044" spans="1:21" ht="14.25" customHeight="1" x14ac:dyDescent="0.25">
      <c r="A2044" s="36"/>
      <c r="B2044" s="5"/>
      <c r="C2044" s="5"/>
      <c r="D2044" s="5"/>
      <c r="E2044" s="5"/>
      <c r="F2044" s="5"/>
      <c r="G2044" s="5"/>
      <c r="H2044" s="5"/>
      <c r="I2044" s="5"/>
      <c r="J2044" s="5"/>
      <c r="K2044" s="5"/>
      <c r="L2044" s="5"/>
      <c r="M2044" s="5"/>
      <c r="N2044" s="5"/>
      <c r="O2044" s="5"/>
      <c r="P2044" s="5"/>
      <c r="Q2044" s="5"/>
      <c r="R2044" s="5"/>
      <c r="S2044" s="5"/>
      <c r="T2044" s="5"/>
      <c r="U2044" s="5"/>
    </row>
    <row r="2045" spans="1:21" ht="14.25" customHeight="1" x14ac:dyDescent="0.25">
      <c r="A2045" s="36"/>
      <c r="B2045" s="5"/>
      <c r="C2045" s="5"/>
      <c r="D2045" s="5"/>
      <c r="E2045" s="5"/>
      <c r="F2045" s="5"/>
      <c r="G2045" s="5"/>
      <c r="H2045" s="5"/>
      <c r="I2045" s="5"/>
      <c r="J2045" s="5"/>
      <c r="K2045" s="5"/>
      <c r="L2045" s="5"/>
      <c r="M2045" s="5"/>
      <c r="N2045" s="5"/>
      <c r="O2045" s="5"/>
      <c r="P2045" s="5"/>
      <c r="Q2045" s="5"/>
      <c r="R2045" s="5"/>
      <c r="S2045" s="5"/>
      <c r="T2045" s="5"/>
      <c r="U2045" s="5"/>
    </row>
    <row r="2046" spans="1:21" ht="14.25" customHeight="1" x14ac:dyDescent="0.25">
      <c r="A2046" s="36"/>
      <c r="B2046" s="5"/>
      <c r="C2046" s="5"/>
      <c r="D2046" s="5"/>
      <c r="E2046" s="5"/>
      <c r="F2046" s="5"/>
      <c r="G2046" s="5"/>
      <c r="H2046" s="5"/>
      <c r="I2046" s="5"/>
      <c r="J2046" s="5"/>
      <c r="K2046" s="5"/>
      <c r="L2046" s="5"/>
      <c r="M2046" s="5"/>
      <c r="N2046" s="5"/>
      <c r="O2046" s="5"/>
      <c r="P2046" s="5"/>
      <c r="Q2046" s="5"/>
      <c r="R2046" s="5"/>
      <c r="S2046" s="5"/>
      <c r="T2046" s="5"/>
      <c r="U2046" s="5"/>
    </row>
    <row r="2047" spans="1:21" ht="14.25" customHeight="1" x14ac:dyDescent="0.25">
      <c r="A2047" s="36"/>
      <c r="B2047" s="5"/>
      <c r="C2047" s="5"/>
      <c r="D2047" s="5"/>
      <c r="E2047" s="5"/>
      <c r="F2047" s="5"/>
      <c r="G2047" s="5"/>
      <c r="H2047" s="5"/>
      <c r="I2047" s="5"/>
      <c r="J2047" s="5"/>
      <c r="K2047" s="5"/>
      <c r="L2047" s="5"/>
      <c r="M2047" s="5"/>
      <c r="N2047" s="5"/>
      <c r="O2047" s="5"/>
      <c r="P2047" s="5"/>
      <c r="Q2047" s="5"/>
      <c r="R2047" s="5"/>
      <c r="S2047" s="5"/>
      <c r="T2047" s="5"/>
      <c r="U2047" s="5"/>
    </row>
    <row r="2048" spans="1:21" ht="14.25" customHeight="1" x14ac:dyDescent="0.25">
      <c r="A2048" s="36"/>
      <c r="B2048" s="5"/>
      <c r="C2048" s="5"/>
      <c r="D2048" s="5"/>
      <c r="E2048" s="5"/>
      <c r="F2048" s="5"/>
      <c r="G2048" s="5"/>
      <c r="H2048" s="5"/>
      <c r="I2048" s="5"/>
      <c r="J2048" s="5"/>
      <c r="K2048" s="5"/>
      <c r="L2048" s="5"/>
      <c r="M2048" s="5"/>
      <c r="N2048" s="5"/>
      <c r="O2048" s="5"/>
      <c r="P2048" s="5"/>
      <c r="Q2048" s="5"/>
      <c r="R2048" s="5"/>
      <c r="S2048" s="5"/>
      <c r="T2048" s="5"/>
      <c r="U2048" s="5"/>
    </row>
    <row r="2049" spans="1:21" ht="14.25" customHeight="1" x14ac:dyDescent="0.25">
      <c r="A2049" s="36"/>
      <c r="B2049" s="5"/>
      <c r="C2049" s="5"/>
      <c r="D2049" s="5"/>
      <c r="E2049" s="5"/>
      <c r="F2049" s="5"/>
      <c r="G2049" s="5"/>
      <c r="H2049" s="5"/>
      <c r="I2049" s="5"/>
      <c r="J2049" s="5"/>
      <c r="K2049" s="5"/>
      <c r="L2049" s="5"/>
      <c r="M2049" s="5"/>
      <c r="N2049" s="5"/>
      <c r="O2049" s="5"/>
      <c r="P2049" s="5"/>
      <c r="Q2049" s="5"/>
      <c r="R2049" s="5"/>
      <c r="S2049" s="5"/>
      <c r="T2049" s="5"/>
      <c r="U2049" s="5"/>
    </row>
    <row r="2050" spans="1:21" ht="14.25" customHeight="1" x14ac:dyDescent="0.25">
      <c r="A2050" s="36"/>
      <c r="B2050" s="5"/>
      <c r="C2050" s="5"/>
      <c r="D2050" s="5"/>
      <c r="E2050" s="5"/>
      <c r="F2050" s="5"/>
      <c r="G2050" s="5"/>
      <c r="H2050" s="5"/>
      <c r="I2050" s="5"/>
      <c r="J2050" s="5"/>
      <c r="K2050" s="5"/>
      <c r="L2050" s="5"/>
      <c r="M2050" s="5"/>
      <c r="N2050" s="5"/>
      <c r="O2050" s="5"/>
      <c r="P2050" s="5"/>
      <c r="Q2050" s="5"/>
      <c r="R2050" s="5"/>
      <c r="S2050" s="5"/>
      <c r="T2050" s="5"/>
      <c r="U2050" s="5"/>
    </row>
    <row r="2051" spans="1:21" ht="14.25" customHeight="1" x14ac:dyDescent="0.25">
      <c r="A2051" s="36"/>
      <c r="B2051" s="5"/>
      <c r="C2051" s="5"/>
      <c r="D2051" s="5"/>
      <c r="E2051" s="5"/>
      <c r="F2051" s="5"/>
      <c r="G2051" s="5"/>
      <c r="H2051" s="5"/>
      <c r="I2051" s="5"/>
      <c r="J2051" s="5"/>
      <c r="K2051" s="5"/>
      <c r="L2051" s="5"/>
      <c r="M2051" s="5"/>
      <c r="N2051" s="5"/>
      <c r="O2051" s="5"/>
      <c r="P2051" s="5"/>
      <c r="Q2051" s="5"/>
      <c r="R2051" s="5"/>
      <c r="S2051" s="5"/>
      <c r="T2051" s="5"/>
      <c r="U2051" s="5"/>
    </row>
    <row r="2052" spans="1:21" ht="14.25" customHeight="1" x14ac:dyDescent="0.25">
      <c r="A2052" s="36"/>
      <c r="B2052" s="5"/>
      <c r="C2052" s="5"/>
      <c r="D2052" s="5"/>
      <c r="E2052" s="5"/>
      <c r="F2052" s="5"/>
      <c r="G2052" s="5"/>
      <c r="H2052" s="5"/>
      <c r="I2052" s="5"/>
      <c r="J2052" s="5"/>
      <c r="K2052" s="5"/>
      <c r="L2052" s="5"/>
      <c r="M2052" s="5"/>
      <c r="N2052" s="5"/>
      <c r="O2052" s="5"/>
      <c r="P2052" s="5"/>
      <c r="Q2052" s="5"/>
      <c r="R2052" s="5"/>
      <c r="S2052" s="5"/>
      <c r="T2052" s="5"/>
      <c r="U2052" s="5"/>
    </row>
    <row r="2053" spans="1:21" ht="14.25" customHeight="1" x14ac:dyDescent="0.25">
      <c r="A2053" s="36"/>
      <c r="B2053" s="5"/>
      <c r="C2053" s="5"/>
      <c r="D2053" s="5"/>
      <c r="E2053" s="5"/>
      <c r="F2053" s="5"/>
      <c r="G2053" s="5"/>
      <c r="H2053" s="5"/>
      <c r="I2053" s="5"/>
      <c r="J2053" s="5"/>
      <c r="K2053" s="5"/>
      <c r="L2053" s="5"/>
      <c r="M2053" s="5"/>
      <c r="N2053" s="5"/>
      <c r="O2053" s="5"/>
      <c r="P2053" s="5"/>
      <c r="Q2053" s="5"/>
      <c r="R2053" s="5"/>
      <c r="S2053" s="5"/>
      <c r="T2053" s="5"/>
      <c r="U2053" s="5"/>
    </row>
    <row r="2054" spans="1:21" ht="14.25" customHeight="1" x14ac:dyDescent="0.25">
      <c r="A2054" s="36"/>
      <c r="B2054" s="5"/>
      <c r="C2054" s="5"/>
      <c r="D2054" s="5"/>
      <c r="E2054" s="5"/>
      <c r="F2054" s="5"/>
      <c r="G2054" s="5"/>
      <c r="H2054" s="5"/>
      <c r="I2054" s="5"/>
      <c r="J2054" s="5"/>
      <c r="K2054" s="5"/>
      <c r="L2054" s="5"/>
      <c r="M2054" s="5"/>
      <c r="N2054" s="5"/>
      <c r="O2054" s="5"/>
      <c r="P2054" s="5"/>
      <c r="Q2054" s="5"/>
      <c r="R2054" s="5"/>
      <c r="S2054" s="5"/>
      <c r="T2054" s="5"/>
      <c r="U2054" s="5"/>
    </row>
    <row r="2055" spans="1:21" ht="14.25" customHeight="1" x14ac:dyDescent="0.25">
      <c r="A2055" s="36"/>
      <c r="B2055" s="5"/>
      <c r="C2055" s="5"/>
      <c r="D2055" s="5"/>
      <c r="E2055" s="5"/>
      <c r="F2055" s="5"/>
      <c r="G2055" s="5"/>
      <c r="H2055" s="5"/>
      <c r="I2055" s="5"/>
      <c r="J2055" s="5"/>
      <c r="K2055" s="5"/>
      <c r="L2055" s="5"/>
      <c r="M2055" s="5"/>
      <c r="N2055" s="5"/>
      <c r="O2055" s="5"/>
      <c r="P2055" s="5"/>
      <c r="Q2055" s="5"/>
      <c r="R2055" s="5"/>
      <c r="S2055" s="5"/>
      <c r="T2055" s="5"/>
      <c r="U2055" s="5"/>
    </row>
    <row r="2056" spans="1:21" ht="14.25" customHeight="1" x14ac:dyDescent="0.25">
      <c r="A2056" s="36"/>
      <c r="B2056" s="5"/>
      <c r="C2056" s="5"/>
      <c r="D2056" s="5"/>
      <c r="E2056" s="5"/>
      <c r="F2056" s="5"/>
      <c r="G2056" s="5"/>
      <c r="H2056" s="5"/>
      <c r="I2056" s="5"/>
      <c r="J2056" s="5"/>
      <c r="K2056" s="5"/>
      <c r="L2056" s="5"/>
      <c r="M2056" s="5"/>
      <c r="N2056" s="5"/>
      <c r="O2056" s="5"/>
      <c r="P2056" s="5"/>
      <c r="Q2056" s="5"/>
      <c r="R2056" s="5"/>
      <c r="S2056" s="5"/>
      <c r="T2056" s="5"/>
      <c r="U2056" s="5"/>
    </row>
    <row r="2057" spans="1:21" ht="14.25" customHeight="1" x14ac:dyDescent="0.25">
      <c r="A2057" s="36"/>
      <c r="B2057" s="5"/>
      <c r="C2057" s="5"/>
      <c r="D2057" s="5"/>
      <c r="E2057" s="5"/>
      <c r="F2057" s="5"/>
      <c r="G2057" s="5"/>
      <c r="H2057" s="5"/>
      <c r="I2057" s="5"/>
      <c r="J2057" s="5"/>
      <c r="K2057" s="5"/>
      <c r="L2057" s="5"/>
      <c r="M2057" s="5"/>
      <c r="N2057" s="5"/>
      <c r="O2057" s="5"/>
      <c r="P2057" s="5"/>
      <c r="Q2057" s="5"/>
      <c r="R2057" s="5"/>
      <c r="S2057" s="5"/>
      <c r="T2057" s="5"/>
      <c r="U2057" s="5"/>
    </row>
    <row r="2058" spans="1:21" ht="14.25" customHeight="1" x14ac:dyDescent="0.25">
      <c r="A2058" s="36"/>
      <c r="B2058" s="5"/>
      <c r="C2058" s="5"/>
      <c r="D2058" s="5"/>
      <c r="E2058" s="5"/>
      <c r="F2058" s="5"/>
      <c r="G2058" s="5"/>
      <c r="H2058" s="5"/>
      <c r="I2058" s="5"/>
      <c r="J2058" s="5"/>
      <c r="K2058" s="5"/>
      <c r="L2058" s="5"/>
      <c r="M2058" s="5"/>
      <c r="N2058" s="5"/>
      <c r="O2058" s="5"/>
      <c r="P2058" s="5"/>
      <c r="Q2058" s="5"/>
      <c r="R2058" s="5"/>
      <c r="S2058" s="5"/>
      <c r="T2058" s="5"/>
      <c r="U2058" s="5"/>
    </row>
    <row r="2059" spans="1:21" ht="14.25" customHeight="1" x14ac:dyDescent="0.25">
      <c r="A2059" s="36"/>
      <c r="B2059" s="5"/>
      <c r="C2059" s="5"/>
      <c r="D2059" s="5"/>
      <c r="E2059" s="5"/>
      <c r="F2059" s="5"/>
      <c r="G2059" s="5"/>
      <c r="H2059" s="5"/>
      <c r="I2059" s="5"/>
      <c r="J2059" s="5"/>
      <c r="K2059" s="5"/>
      <c r="L2059" s="5"/>
      <c r="M2059" s="5"/>
      <c r="N2059" s="5"/>
      <c r="O2059" s="5"/>
      <c r="P2059" s="5"/>
      <c r="Q2059" s="5"/>
      <c r="R2059" s="5"/>
      <c r="S2059" s="5"/>
      <c r="T2059" s="5"/>
      <c r="U2059" s="5"/>
    </row>
    <row r="2060" spans="1:21" ht="14.25" customHeight="1" x14ac:dyDescent="0.25">
      <c r="A2060" s="36"/>
      <c r="B2060" s="5"/>
      <c r="C2060" s="5"/>
      <c r="D2060" s="5"/>
      <c r="E2060" s="5"/>
      <c r="F2060" s="5"/>
      <c r="G2060" s="5"/>
      <c r="H2060" s="5"/>
      <c r="I2060" s="5"/>
      <c r="J2060" s="5"/>
      <c r="K2060" s="5"/>
      <c r="L2060" s="5"/>
      <c r="M2060" s="5"/>
      <c r="N2060" s="5"/>
      <c r="O2060" s="5"/>
      <c r="P2060" s="5"/>
      <c r="Q2060" s="5"/>
      <c r="R2060" s="5"/>
      <c r="S2060" s="5"/>
      <c r="T2060" s="5"/>
      <c r="U2060" s="5"/>
    </row>
    <row r="2061" spans="1:21" ht="14.25" customHeight="1" x14ac:dyDescent="0.25">
      <c r="A2061" s="36"/>
      <c r="B2061" s="5"/>
      <c r="C2061" s="5"/>
      <c r="D2061" s="5"/>
      <c r="E2061" s="5"/>
      <c r="F2061" s="5"/>
      <c r="G2061" s="5"/>
      <c r="H2061" s="5"/>
      <c r="I2061" s="5"/>
      <c r="J2061" s="5"/>
      <c r="K2061" s="5"/>
      <c r="L2061" s="5"/>
      <c r="M2061" s="5"/>
      <c r="N2061" s="5"/>
      <c r="O2061" s="5"/>
      <c r="P2061" s="5"/>
      <c r="Q2061" s="5"/>
      <c r="R2061" s="5"/>
      <c r="S2061" s="5"/>
      <c r="T2061" s="5"/>
      <c r="U2061" s="5"/>
    </row>
    <row r="2062" spans="1:21" ht="14.25" customHeight="1" x14ac:dyDescent="0.25">
      <c r="A2062" s="36"/>
      <c r="B2062" s="5"/>
      <c r="C2062" s="5"/>
      <c r="D2062" s="5"/>
      <c r="E2062" s="5"/>
      <c r="F2062" s="5"/>
      <c r="G2062" s="5"/>
      <c r="H2062" s="5"/>
      <c r="I2062" s="5"/>
      <c r="J2062" s="5"/>
      <c r="K2062" s="5"/>
      <c r="L2062" s="5"/>
      <c r="M2062" s="5"/>
      <c r="N2062" s="5"/>
      <c r="O2062" s="5"/>
      <c r="P2062" s="5"/>
      <c r="Q2062" s="5"/>
      <c r="R2062" s="5"/>
      <c r="S2062" s="5"/>
      <c r="T2062" s="5"/>
      <c r="U2062" s="5"/>
    </row>
    <row r="2063" spans="1:21" ht="14.25" customHeight="1" x14ac:dyDescent="0.25">
      <c r="A2063" s="36"/>
      <c r="B2063" s="5"/>
      <c r="C2063" s="5"/>
      <c r="D2063" s="5"/>
      <c r="E2063" s="5"/>
      <c r="F2063" s="5"/>
      <c r="G2063" s="5"/>
      <c r="H2063" s="5"/>
      <c r="I2063" s="5"/>
      <c r="J2063" s="5"/>
      <c r="K2063" s="5"/>
      <c r="L2063" s="5"/>
      <c r="M2063" s="5"/>
      <c r="N2063" s="5"/>
      <c r="O2063" s="5"/>
      <c r="P2063" s="5"/>
      <c r="Q2063" s="5"/>
      <c r="R2063" s="5"/>
      <c r="S2063" s="5"/>
      <c r="T2063" s="5"/>
      <c r="U2063" s="5"/>
    </row>
    <row r="2064" spans="1:21" ht="14.25" customHeight="1" x14ac:dyDescent="0.25">
      <c r="A2064" s="36"/>
      <c r="B2064" s="5"/>
      <c r="C2064" s="5"/>
      <c r="D2064" s="5"/>
      <c r="E2064" s="5"/>
      <c r="F2064" s="5"/>
      <c r="G2064" s="5"/>
      <c r="H2064" s="5"/>
      <c r="I2064" s="5"/>
      <c r="J2064" s="5"/>
      <c r="K2064" s="5"/>
      <c r="L2064" s="5"/>
      <c r="M2064" s="5"/>
      <c r="N2064" s="5"/>
      <c r="O2064" s="5"/>
      <c r="P2064" s="5"/>
      <c r="Q2064" s="5"/>
      <c r="R2064" s="5"/>
      <c r="S2064" s="5"/>
      <c r="T2064" s="5"/>
      <c r="U2064" s="5"/>
    </row>
    <row r="2065" spans="1:21" ht="14.25" customHeight="1" x14ac:dyDescent="0.25">
      <c r="A2065" s="36"/>
      <c r="B2065" s="5"/>
      <c r="C2065" s="5"/>
      <c r="D2065" s="5"/>
      <c r="E2065" s="5"/>
      <c r="F2065" s="5"/>
      <c r="G2065" s="5"/>
      <c r="H2065" s="5"/>
      <c r="I2065" s="5"/>
      <c r="J2065" s="5"/>
      <c r="K2065" s="5"/>
      <c r="L2065" s="5"/>
      <c r="M2065" s="5"/>
      <c r="N2065" s="5"/>
      <c r="O2065" s="5"/>
      <c r="P2065" s="5"/>
      <c r="Q2065" s="5"/>
      <c r="R2065" s="5"/>
      <c r="S2065" s="5"/>
      <c r="T2065" s="5"/>
      <c r="U2065" s="5"/>
    </row>
    <row r="2066" spans="1:21" ht="14.25" customHeight="1" x14ac:dyDescent="0.25">
      <c r="A2066" s="36"/>
      <c r="B2066" s="5"/>
      <c r="C2066" s="5"/>
      <c r="D2066" s="5"/>
      <c r="E2066" s="5"/>
      <c r="F2066" s="5"/>
      <c r="G2066" s="5"/>
      <c r="H2066" s="5"/>
      <c r="I2066" s="5"/>
      <c r="J2066" s="5"/>
      <c r="K2066" s="5"/>
      <c r="L2066" s="5"/>
      <c r="M2066" s="5"/>
      <c r="N2066" s="5"/>
      <c r="O2066" s="5"/>
      <c r="P2066" s="5"/>
      <c r="Q2066" s="5"/>
      <c r="R2066" s="5"/>
      <c r="S2066" s="5"/>
      <c r="T2066" s="5"/>
      <c r="U2066" s="5"/>
    </row>
    <row r="2067" spans="1:21" ht="14.25" customHeight="1" x14ac:dyDescent="0.25">
      <c r="A2067" s="36"/>
      <c r="B2067" s="5"/>
      <c r="C2067" s="5"/>
      <c r="D2067" s="5"/>
      <c r="E2067" s="5"/>
      <c r="F2067" s="5"/>
      <c r="G2067" s="5"/>
      <c r="H2067" s="5"/>
      <c r="I2067" s="5"/>
      <c r="J2067" s="5"/>
      <c r="K2067" s="5"/>
      <c r="L2067" s="5"/>
      <c r="M2067" s="5"/>
      <c r="N2067" s="5"/>
      <c r="O2067" s="5"/>
      <c r="P2067" s="5"/>
      <c r="Q2067" s="5"/>
      <c r="R2067" s="5"/>
      <c r="S2067" s="5"/>
      <c r="T2067" s="5"/>
      <c r="U2067" s="5"/>
    </row>
    <row r="2068" spans="1:21" ht="14.25" customHeight="1" x14ac:dyDescent="0.25">
      <c r="A2068" s="36"/>
      <c r="B2068" s="5"/>
      <c r="C2068" s="5"/>
      <c r="D2068" s="5"/>
      <c r="E2068" s="5"/>
      <c r="F2068" s="5"/>
      <c r="G2068" s="5"/>
      <c r="H2068" s="5"/>
      <c r="I2068" s="5"/>
      <c r="J2068" s="5"/>
      <c r="K2068" s="5"/>
      <c r="L2068" s="5"/>
      <c r="M2068" s="5"/>
      <c r="N2068" s="5"/>
      <c r="O2068" s="5"/>
      <c r="P2068" s="5"/>
      <c r="Q2068" s="5"/>
      <c r="R2068" s="5"/>
      <c r="S2068" s="5"/>
      <c r="T2068" s="5"/>
      <c r="U2068" s="5"/>
    </row>
    <row r="2069" spans="1:21" ht="14.25" customHeight="1" x14ac:dyDescent="0.25">
      <c r="A2069" s="36"/>
      <c r="B2069" s="5"/>
      <c r="C2069" s="5"/>
      <c r="D2069" s="5"/>
      <c r="E2069" s="5"/>
      <c r="F2069" s="5"/>
      <c r="G2069" s="5"/>
      <c r="H2069" s="5"/>
      <c r="I2069" s="5"/>
      <c r="J2069" s="5"/>
      <c r="K2069" s="5"/>
      <c r="L2069" s="5"/>
      <c r="M2069" s="5"/>
      <c r="N2069" s="5"/>
      <c r="O2069" s="5"/>
      <c r="P2069" s="5"/>
      <c r="Q2069" s="5"/>
      <c r="R2069" s="5"/>
      <c r="S2069" s="5"/>
      <c r="T2069" s="5"/>
      <c r="U2069" s="5"/>
    </row>
    <row r="2070" spans="1:21" ht="14.25" customHeight="1" x14ac:dyDescent="0.25">
      <c r="A2070" s="36"/>
      <c r="B2070" s="5"/>
      <c r="C2070" s="5"/>
      <c r="D2070" s="5"/>
      <c r="E2070" s="5"/>
      <c r="F2070" s="5"/>
      <c r="G2070" s="5"/>
      <c r="H2070" s="5"/>
      <c r="I2070" s="5"/>
      <c r="J2070" s="5"/>
      <c r="K2070" s="5"/>
      <c r="L2070" s="5"/>
      <c r="M2070" s="5"/>
      <c r="N2070" s="5"/>
      <c r="O2070" s="5"/>
      <c r="P2070" s="5"/>
      <c r="Q2070" s="5"/>
      <c r="R2070" s="5"/>
      <c r="S2070" s="5"/>
      <c r="T2070" s="5"/>
      <c r="U2070" s="5"/>
    </row>
    <row r="2071" spans="1:21" ht="14.25" customHeight="1" x14ac:dyDescent="0.25">
      <c r="A2071" s="36"/>
      <c r="B2071" s="5"/>
      <c r="C2071" s="5"/>
      <c r="D2071" s="5"/>
      <c r="E2071" s="5"/>
      <c r="F2071" s="5"/>
      <c r="G2071" s="5"/>
      <c r="H2071" s="5"/>
      <c r="I2071" s="5"/>
      <c r="J2071" s="5"/>
      <c r="K2071" s="5"/>
      <c r="L2071" s="5"/>
      <c r="M2071" s="5"/>
      <c r="N2071" s="5"/>
      <c r="O2071" s="5"/>
      <c r="P2071" s="5"/>
      <c r="Q2071" s="5"/>
      <c r="R2071" s="5"/>
      <c r="S2071" s="5"/>
      <c r="T2071" s="5"/>
      <c r="U2071" s="5"/>
    </row>
    <row r="2072" spans="1:21" ht="14.25" customHeight="1" x14ac:dyDescent="0.25">
      <c r="A2072" s="36"/>
      <c r="B2072" s="5"/>
      <c r="C2072" s="5"/>
      <c r="D2072" s="5"/>
      <c r="E2072" s="5"/>
      <c r="F2072" s="5"/>
      <c r="G2072" s="5"/>
      <c r="H2072" s="5"/>
      <c r="I2072" s="5"/>
      <c r="J2072" s="5"/>
      <c r="K2072" s="5"/>
      <c r="L2072" s="5"/>
      <c r="M2072" s="5"/>
      <c r="N2072" s="5"/>
      <c r="O2072" s="5"/>
      <c r="P2072" s="5"/>
      <c r="Q2072" s="5"/>
      <c r="R2072" s="5"/>
      <c r="S2072" s="5"/>
      <c r="T2072" s="5"/>
      <c r="U2072" s="5"/>
    </row>
    <row r="2073" spans="1:21" ht="14.25" customHeight="1" x14ac:dyDescent="0.25">
      <c r="A2073" s="36"/>
      <c r="B2073" s="5"/>
      <c r="C2073" s="5"/>
      <c r="D2073" s="5"/>
      <c r="E2073" s="5"/>
      <c r="F2073" s="5"/>
      <c r="G2073" s="5"/>
      <c r="H2073" s="5"/>
      <c r="I2073" s="5"/>
      <c r="J2073" s="5"/>
      <c r="K2073" s="5"/>
      <c r="L2073" s="5"/>
      <c r="M2073" s="5"/>
      <c r="N2073" s="5"/>
      <c r="O2073" s="5"/>
      <c r="P2073" s="5"/>
      <c r="Q2073" s="5"/>
      <c r="R2073" s="5"/>
      <c r="S2073" s="5"/>
      <c r="T2073" s="5"/>
      <c r="U2073" s="5"/>
    </row>
    <row r="2074" spans="1:21" ht="14.25" customHeight="1" x14ac:dyDescent="0.25">
      <c r="A2074" s="36"/>
      <c r="B2074" s="5"/>
      <c r="C2074" s="5"/>
      <c r="D2074" s="5"/>
      <c r="E2074" s="5"/>
      <c r="F2074" s="5"/>
      <c r="G2074" s="5"/>
      <c r="H2074" s="5"/>
      <c r="I2074" s="5"/>
      <c r="J2074" s="5"/>
      <c r="K2074" s="5"/>
      <c r="L2074" s="5"/>
      <c r="M2074" s="5"/>
      <c r="N2074" s="5"/>
      <c r="O2074" s="5"/>
      <c r="P2074" s="5"/>
      <c r="Q2074" s="5"/>
      <c r="R2074" s="5"/>
      <c r="S2074" s="5"/>
      <c r="T2074" s="5"/>
      <c r="U2074" s="5"/>
    </row>
    <row r="2075" spans="1:21" ht="14.25" customHeight="1" x14ac:dyDescent="0.25">
      <c r="A2075" s="36"/>
      <c r="B2075" s="5"/>
      <c r="C2075" s="5"/>
      <c r="D2075" s="5"/>
      <c r="E2075" s="5"/>
      <c r="F2075" s="5"/>
      <c r="G2075" s="5"/>
      <c r="H2075" s="5"/>
      <c r="I2075" s="5"/>
      <c r="J2075" s="5"/>
      <c r="K2075" s="5"/>
      <c r="L2075" s="5"/>
      <c r="M2075" s="5"/>
      <c r="N2075" s="5"/>
      <c r="O2075" s="5"/>
      <c r="P2075" s="5"/>
      <c r="Q2075" s="5"/>
      <c r="R2075" s="5"/>
      <c r="S2075" s="5"/>
      <c r="T2075" s="5"/>
      <c r="U2075" s="5"/>
    </row>
    <row r="2076" spans="1:21" ht="14.25" customHeight="1" x14ac:dyDescent="0.25">
      <c r="A2076" s="36"/>
      <c r="B2076" s="5"/>
      <c r="C2076" s="5"/>
      <c r="D2076" s="5"/>
      <c r="E2076" s="5"/>
      <c r="F2076" s="5"/>
      <c r="G2076" s="5"/>
      <c r="H2076" s="5"/>
      <c r="I2076" s="5"/>
      <c r="J2076" s="5"/>
      <c r="K2076" s="5"/>
      <c r="L2076" s="5"/>
      <c r="M2076" s="5"/>
      <c r="N2076" s="5"/>
      <c r="O2076" s="5"/>
      <c r="P2076" s="5"/>
      <c r="Q2076" s="5"/>
      <c r="R2076" s="5"/>
      <c r="S2076" s="5"/>
      <c r="T2076" s="5"/>
      <c r="U2076" s="5"/>
    </row>
    <row r="2077" spans="1:21" ht="14.25" customHeight="1" x14ac:dyDescent="0.25">
      <c r="A2077" s="36"/>
      <c r="B2077" s="5"/>
      <c r="C2077" s="5"/>
      <c r="D2077" s="5"/>
      <c r="E2077" s="5"/>
      <c r="F2077" s="5"/>
      <c r="G2077" s="5"/>
      <c r="H2077" s="5"/>
      <c r="I2077" s="5"/>
      <c r="J2077" s="5"/>
      <c r="K2077" s="5"/>
      <c r="L2077" s="5"/>
      <c r="M2077" s="5"/>
      <c r="N2077" s="5"/>
      <c r="O2077" s="5"/>
      <c r="P2077" s="5"/>
      <c r="Q2077" s="5"/>
      <c r="R2077" s="5"/>
      <c r="S2077" s="5"/>
      <c r="T2077" s="5"/>
      <c r="U2077" s="5"/>
    </row>
    <row r="2078" spans="1:21" ht="14.25" customHeight="1" x14ac:dyDescent="0.25">
      <c r="A2078" s="36"/>
      <c r="B2078" s="5"/>
      <c r="C2078" s="5"/>
      <c r="D2078" s="5"/>
      <c r="E2078" s="5"/>
      <c r="F2078" s="5"/>
      <c r="G2078" s="5"/>
      <c r="H2078" s="5"/>
      <c r="I2078" s="5"/>
      <c r="J2078" s="5"/>
      <c r="K2078" s="5"/>
      <c r="L2078" s="5"/>
      <c r="M2078" s="5"/>
      <c r="N2078" s="5"/>
      <c r="O2078" s="5"/>
      <c r="P2078" s="5"/>
      <c r="Q2078" s="5"/>
      <c r="R2078" s="5"/>
      <c r="S2078" s="5"/>
      <c r="T2078" s="5"/>
      <c r="U2078" s="5"/>
    </row>
    <row r="2079" spans="1:21" ht="14.25" customHeight="1" x14ac:dyDescent="0.25">
      <c r="A2079" s="36"/>
      <c r="B2079" s="5"/>
      <c r="C2079" s="5"/>
      <c r="D2079" s="5"/>
      <c r="E2079" s="5"/>
      <c r="F2079" s="5"/>
      <c r="G2079" s="5"/>
      <c r="H2079" s="5"/>
      <c r="I2079" s="5"/>
      <c r="J2079" s="5"/>
      <c r="K2079" s="5"/>
      <c r="L2079" s="5"/>
      <c r="M2079" s="5"/>
      <c r="N2079" s="5"/>
      <c r="O2079" s="5"/>
      <c r="P2079" s="5"/>
      <c r="Q2079" s="5"/>
      <c r="R2079" s="5"/>
      <c r="S2079" s="5"/>
      <c r="T2079" s="5"/>
      <c r="U2079" s="5"/>
    </row>
    <row r="2080" spans="1:21" ht="14.25" customHeight="1" x14ac:dyDescent="0.25">
      <c r="A2080" s="36"/>
      <c r="B2080" s="5"/>
      <c r="C2080" s="5"/>
      <c r="D2080" s="5"/>
      <c r="E2080" s="5"/>
      <c r="F2080" s="5"/>
      <c r="G2080" s="5"/>
      <c r="H2080" s="5"/>
      <c r="I2080" s="5"/>
      <c r="J2080" s="5"/>
      <c r="K2080" s="5"/>
      <c r="L2080" s="5"/>
      <c r="M2080" s="5"/>
      <c r="N2080" s="5"/>
      <c r="O2080" s="5"/>
      <c r="P2080" s="5"/>
      <c r="Q2080" s="5"/>
      <c r="R2080" s="5"/>
      <c r="S2080" s="5"/>
      <c r="T2080" s="5"/>
      <c r="U2080" s="5"/>
    </row>
    <row r="2081" spans="1:21" ht="14.25" customHeight="1" x14ac:dyDescent="0.25">
      <c r="A2081" s="36"/>
      <c r="B2081" s="5"/>
      <c r="C2081" s="5"/>
      <c r="D2081" s="5"/>
      <c r="E2081" s="5"/>
      <c r="F2081" s="5"/>
      <c r="G2081" s="5"/>
      <c r="H2081" s="5"/>
      <c r="I2081" s="5"/>
      <c r="J2081" s="5"/>
      <c r="K2081" s="5"/>
      <c r="L2081" s="5"/>
      <c r="M2081" s="5"/>
      <c r="N2081" s="5"/>
      <c r="O2081" s="5"/>
      <c r="P2081" s="5"/>
      <c r="Q2081" s="5"/>
      <c r="R2081" s="5"/>
      <c r="S2081" s="5"/>
      <c r="T2081" s="5"/>
      <c r="U2081" s="5"/>
    </row>
    <row r="2082" spans="1:21" ht="14.25" customHeight="1" x14ac:dyDescent="0.25">
      <c r="A2082" s="36"/>
      <c r="B2082" s="5"/>
      <c r="C2082" s="5"/>
      <c r="D2082" s="5"/>
      <c r="E2082" s="5"/>
      <c r="F2082" s="5"/>
      <c r="G2082" s="5"/>
      <c r="H2082" s="5"/>
      <c r="I2082" s="5"/>
      <c r="J2082" s="5"/>
      <c r="K2082" s="5"/>
      <c r="L2082" s="5"/>
      <c r="M2082" s="5"/>
      <c r="N2082" s="5"/>
      <c r="O2082" s="5"/>
      <c r="P2082" s="5"/>
      <c r="Q2082" s="5"/>
      <c r="R2082" s="5"/>
      <c r="S2082" s="5"/>
      <c r="T2082" s="5"/>
      <c r="U2082" s="5"/>
    </row>
    <row r="2083" spans="1:21" ht="14.25" customHeight="1" x14ac:dyDescent="0.25">
      <c r="A2083" s="36"/>
      <c r="B2083" s="5"/>
      <c r="C2083" s="5"/>
      <c r="D2083" s="5"/>
      <c r="E2083" s="5"/>
      <c r="F2083" s="5"/>
      <c r="G2083" s="5"/>
      <c r="H2083" s="5"/>
      <c r="I2083" s="5"/>
      <c r="J2083" s="5"/>
      <c r="K2083" s="5"/>
      <c r="L2083" s="5"/>
      <c r="M2083" s="5"/>
      <c r="N2083" s="5"/>
      <c r="O2083" s="5"/>
      <c r="P2083" s="5"/>
      <c r="Q2083" s="5"/>
      <c r="R2083" s="5"/>
      <c r="S2083" s="5"/>
      <c r="T2083" s="5"/>
      <c r="U2083" s="5"/>
    </row>
    <row r="2084" spans="1:21" ht="14.25" customHeight="1" x14ac:dyDescent="0.25">
      <c r="A2084" s="36"/>
      <c r="B2084" s="5"/>
      <c r="C2084" s="5"/>
      <c r="D2084" s="5"/>
      <c r="E2084" s="5"/>
      <c r="F2084" s="5"/>
      <c r="G2084" s="5"/>
      <c r="H2084" s="5"/>
      <c r="I2084" s="5"/>
      <c r="J2084" s="5"/>
      <c r="K2084" s="5"/>
      <c r="L2084" s="5"/>
      <c r="M2084" s="5"/>
      <c r="N2084" s="5"/>
      <c r="O2084" s="5"/>
      <c r="P2084" s="5"/>
      <c r="Q2084" s="5"/>
      <c r="R2084" s="5"/>
      <c r="S2084" s="5"/>
      <c r="T2084" s="5"/>
      <c r="U2084" s="5"/>
    </row>
    <row r="2085" spans="1:21" ht="14.25" customHeight="1" x14ac:dyDescent="0.25">
      <c r="A2085" s="36"/>
      <c r="B2085" s="5"/>
      <c r="C2085" s="5"/>
      <c r="D2085" s="5"/>
      <c r="E2085" s="5"/>
      <c r="F2085" s="5"/>
      <c r="G2085" s="5"/>
      <c r="H2085" s="5"/>
      <c r="I2085" s="5"/>
      <c r="J2085" s="5"/>
      <c r="K2085" s="5"/>
      <c r="L2085" s="5"/>
      <c r="M2085" s="5"/>
      <c r="N2085" s="5"/>
      <c r="O2085" s="5"/>
      <c r="P2085" s="5"/>
      <c r="Q2085" s="5"/>
      <c r="R2085" s="5"/>
      <c r="S2085" s="5"/>
      <c r="T2085" s="5"/>
      <c r="U2085" s="5"/>
    </row>
    <row r="2086" spans="1:21" ht="14.25" customHeight="1" x14ac:dyDescent="0.25">
      <c r="A2086" s="36"/>
      <c r="B2086" s="5"/>
      <c r="C2086" s="5"/>
      <c r="D2086" s="5"/>
      <c r="E2086" s="5"/>
      <c r="F2086" s="5"/>
      <c r="G2086" s="5"/>
      <c r="H2086" s="5"/>
      <c r="I2086" s="5"/>
      <c r="J2086" s="5"/>
      <c r="K2086" s="5"/>
      <c r="L2086" s="5"/>
      <c r="M2086" s="5"/>
      <c r="N2086" s="5"/>
      <c r="O2086" s="5"/>
      <c r="P2086" s="5"/>
      <c r="Q2086" s="5"/>
      <c r="R2086" s="5"/>
      <c r="S2086" s="5"/>
      <c r="T2086" s="5"/>
      <c r="U2086" s="5"/>
    </row>
    <row r="2087" spans="1:21" ht="14.25" customHeight="1" x14ac:dyDescent="0.25">
      <c r="A2087" s="36"/>
      <c r="B2087" s="5"/>
      <c r="C2087" s="5"/>
      <c r="D2087" s="5"/>
      <c r="E2087" s="5"/>
      <c r="F2087" s="5"/>
      <c r="G2087" s="5"/>
      <c r="H2087" s="5"/>
      <c r="I2087" s="5"/>
      <c r="J2087" s="5"/>
      <c r="K2087" s="5"/>
      <c r="L2087" s="5"/>
      <c r="M2087" s="5"/>
      <c r="N2087" s="5"/>
      <c r="O2087" s="5"/>
      <c r="P2087" s="5"/>
      <c r="Q2087" s="5"/>
      <c r="R2087" s="5"/>
      <c r="S2087" s="5"/>
      <c r="T2087" s="5"/>
      <c r="U2087" s="5"/>
    </row>
    <row r="2088" spans="1:21" ht="14.25" customHeight="1" x14ac:dyDescent="0.25">
      <c r="A2088" s="36"/>
      <c r="B2088" s="5"/>
      <c r="C2088" s="5"/>
      <c r="D2088" s="5"/>
      <c r="E2088" s="5"/>
      <c r="F2088" s="5"/>
      <c r="G2088" s="5"/>
      <c r="H2088" s="5"/>
      <c r="I2088" s="5"/>
      <c r="J2088" s="5"/>
      <c r="K2088" s="5"/>
      <c r="L2088" s="5"/>
      <c r="M2088" s="5"/>
      <c r="N2088" s="5"/>
      <c r="O2088" s="5"/>
      <c r="P2088" s="5"/>
      <c r="Q2088" s="5"/>
      <c r="R2088" s="5"/>
      <c r="S2088" s="5"/>
      <c r="T2088" s="5"/>
      <c r="U2088" s="5"/>
    </row>
    <row r="2089" spans="1:21" ht="14.25" customHeight="1" x14ac:dyDescent="0.25">
      <c r="A2089" s="36"/>
      <c r="B2089" s="5"/>
      <c r="C2089" s="5"/>
      <c r="D2089" s="5"/>
      <c r="E2089" s="5"/>
      <c r="F2089" s="5"/>
      <c r="G2089" s="5"/>
      <c r="H2089" s="5"/>
      <c r="I2089" s="5"/>
      <c r="J2089" s="5"/>
      <c r="K2089" s="5"/>
      <c r="L2089" s="5"/>
      <c r="M2089" s="5"/>
      <c r="N2089" s="5"/>
      <c r="O2089" s="5"/>
      <c r="P2089" s="5"/>
      <c r="Q2089" s="5"/>
      <c r="R2089" s="5"/>
      <c r="S2089" s="5"/>
      <c r="T2089" s="5"/>
      <c r="U2089" s="5"/>
    </row>
    <row r="2090" spans="1:21" ht="14.25" customHeight="1" x14ac:dyDescent="0.25">
      <c r="A2090" s="36"/>
      <c r="B2090" s="5"/>
      <c r="C2090" s="5"/>
      <c r="D2090" s="5"/>
      <c r="E2090" s="5"/>
      <c r="F2090" s="5"/>
      <c r="G2090" s="5"/>
      <c r="H2090" s="5"/>
      <c r="I2090" s="5"/>
      <c r="J2090" s="5"/>
      <c r="K2090" s="5"/>
      <c r="L2090" s="5"/>
      <c r="M2090" s="5"/>
      <c r="N2090" s="5"/>
      <c r="O2090" s="5"/>
      <c r="P2090" s="5"/>
      <c r="Q2090" s="5"/>
      <c r="R2090" s="5"/>
      <c r="S2090" s="5"/>
      <c r="T2090" s="5"/>
      <c r="U2090" s="5"/>
    </row>
    <row r="2091" spans="1:21" ht="14.25" customHeight="1" x14ac:dyDescent="0.25">
      <c r="A2091" s="36"/>
      <c r="B2091" s="5"/>
      <c r="C2091" s="5"/>
      <c r="D2091" s="5"/>
      <c r="E2091" s="5"/>
      <c r="F2091" s="5"/>
      <c r="G2091" s="5"/>
      <c r="H2091" s="5"/>
      <c r="I2091" s="5"/>
      <c r="J2091" s="5"/>
      <c r="K2091" s="5"/>
      <c r="L2091" s="5"/>
      <c r="M2091" s="5"/>
      <c r="N2091" s="5"/>
      <c r="O2091" s="5"/>
      <c r="P2091" s="5"/>
      <c r="Q2091" s="5"/>
      <c r="R2091" s="5"/>
      <c r="S2091" s="5"/>
      <c r="T2091" s="5"/>
      <c r="U2091" s="5"/>
    </row>
    <row r="2092" spans="1:21" ht="14.25" customHeight="1" x14ac:dyDescent="0.25">
      <c r="A2092" s="36"/>
      <c r="B2092" s="5"/>
      <c r="C2092" s="5"/>
      <c r="D2092" s="5"/>
      <c r="E2092" s="5"/>
      <c r="F2092" s="5"/>
      <c r="G2092" s="5"/>
      <c r="H2092" s="5"/>
      <c r="I2092" s="5"/>
      <c r="J2092" s="5"/>
      <c r="K2092" s="5"/>
      <c r="L2092" s="5"/>
      <c r="M2092" s="5"/>
      <c r="N2092" s="5"/>
      <c r="O2092" s="5"/>
      <c r="P2092" s="5"/>
      <c r="Q2092" s="5"/>
      <c r="R2092" s="5"/>
      <c r="S2092" s="5"/>
      <c r="T2092" s="5"/>
      <c r="U2092" s="5"/>
    </row>
    <row r="2093" spans="1:21" ht="14.25" customHeight="1" x14ac:dyDescent="0.25">
      <c r="A2093" s="36"/>
      <c r="B2093" s="5"/>
      <c r="C2093" s="5"/>
      <c r="D2093" s="5"/>
      <c r="E2093" s="5"/>
      <c r="F2093" s="5"/>
      <c r="G2093" s="5"/>
      <c r="H2093" s="5"/>
      <c r="I2093" s="5"/>
      <c r="J2093" s="5"/>
      <c r="K2093" s="5"/>
      <c r="L2093" s="5"/>
      <c r="M2093" s="5"/>
      <c r="N2093" s="5"/>
      <c r="O2093" s="5"/>
      <c r="P2093" s="5"/>
      <c r="Q2093" s="5"/>
      <c r="R2093" s="5"/>
      <c r="S2093" s="5"/>
      <c r="T2093" s="5"/>
      <c r="U2093" s="5"/>
    </row>
    <row r="2094" spans="1:21" ht="14.25" customHeight="1" x14ac:dyDescent="0.25">
      <c r="A2094" s="36"/>
      <c r="B2094" s="5"/>
      <c r="C2094" s="5"/>
      <c r="D2094" s="5"/>
      <c r="E2094" s="5"/>
      <c r="F2094" s="5"/>
      <c r="G2094" s="5"/>
      <c r="H2094" s="5"/>
      <c r="I2094" s="5"/>
      <c r="J2094" s="5"/>
      <c r="K2094" s="5"/>
      <c r="L2094" s="5"/>
      <c r="M2094" s="5"/>
      <c r="N2094" s="5"/>
      <c r="O2094" s="5"/>
      <c r="P2094" s="5"/>
      <c r="Q2094" s="5"/>
      <c r="R2094" s="5"/>
      <c r="S2094" s="5"/>
      <c r="T2094" s="5"/>
      <c r="U2094" s="5"/>
    </row>
    <row r="2095" spans="1:21" ht="14.25" customHeight="1" x14ac:dyDescent="0.25">
      <c r="A2095" s="36"/>
      <c r="B2095" s="5"/>
      <c r="C2095" s="5"/>
      <c r="D2095" s="5"/>
      <c r="E2095" s="5"/>
      <c r="F2095" s="5"/>
      <c r="G2095" s="5"/>
      <c r="H2095" s="5"/>
      <c r="I2095" s="5"/>
      <c r="J2095" s="5"/>
      <c r="K2095" s="5"/>
      <c r="L2095" s="5"/>
      <c r="M2095" s="5"/>
      <c r="N2095" s="5"/>
      <c r="O2095" s="5"/>
      <c r="P2095" s="5"/>
      <c r="Q2095" s="5"/>
      <c r="R2095" s="5"/>
      <c r="S2095" s="5"/>
      <c r="T2095" s="5"/>
      <c r="U2095" s="5"/>
    </row>
    <row r="2096" spans="1:21" ht="14.25" customHeight="1" x14ac:dyDescent="0.25">
      <c r="A2096" s="36"/>
      <c r="B2096" s="5"/>
      <c r="C2096" s="5"/>
      <c r="D2096" s="5"/>
      <c r="E2096" s="5"/>
      <c r="F2096" s="5"/>
      <c r="G2096" s="5"/>
      <c r="H2096" s="5"/>
      <c r="I2096" s="5"/>
      <c r="J2096" s="5"/>
      <c r="K2096" s="5"/>
      <c r="L2096" s="5"/>
      <c r="M2096" s="5"/>
      <c r="N2096" s="5"/>
      <c r="O2096" s="5"/>
      <c r="P2096" s="5"/>
      <c r="Q2096" s="5"/>
      <c r="R2096" s="5"/>
      <c r="S2096" s="5"/>
      <c r="T2096" s="5"/>
      <c r="U2096" s="5"/>
    </row>
    <row r="2097" spans="1:21" ht="14.25" customHeight="1" x14ac:dyDescent="0.25">
      <c r="A2097" s="36"/>
      <c r="B2097" s="5"/>
      <c r="C2097" s="5"/>
      <c r="D2097" s="5"/>
      <c r="E2097" s="5"/>
      <c r="F2097" s="5"/>
      <c r="G2097" s="5"/>
      <c r="H2097" s="5"/>
      <c r="I2097" s="5"/>
      <c r="J2097" s="5"/>
      <c r="K2097" s="5"/>
      <c r="L2097" s="5"/>
      <c r="M2097" s="5"/>
      <c r="N2097" s="5"/>
      <c r="O2097" s="5"/>
      <c r="P2097" s="5"/>
      <c r="Q2097" s="5"/>
      <c r="R2097" s="5"/>
      <c r="S2097" s="5"/>
      <c r="T2097" s="5"/>
      <c r="U2097" s="5"/>
    </row>
    <row r="2098" spans="1:21" ht="14.25" customHeight="1" x14ac:dyDescent="0.25">
      <c r="A2098" s="36"/>
      <c r="B2098" s="5"/>
      <c r="C2098" s="5"/>
      <c r="D2098" s="5"/>
      <c r="E2098" s="5"/>
      <c r="F2098" s="5"/>
      <c r="G2098" s="5"/>
      <c r="H2098" s="5"/>
      <c r="I2098" s="5"/>
      <c r="J2098" s="5"/>
      <c r="K2098" s="5"/>
      <c r="L2098" s="5"/>
      <c r="M2098" s="5"/>
      <c r="N2098" s="5"/>
      <c r="O2098" s="5"/>
      <c r="P2098" s="5"/>
      <c r="Q2098" s="5"/>
      <c r="R2098" s="5"/>
      <c r="S2098" s="5"/>
      <c r="T2098" s="5"/>
      <c r="U2098" s="5"/>
    </row>
    <row r="2099" spans="1:21" ht="14.25" customHeight="1" x14ac:dyDescent="0.25">
      <c r="A2099" s="36"/>
      <c r="B2099" s="5"/>
      <c r="C2099" s="5"/>
      <c r="D2099" s="5"/>
      <c r="E2099" s="5"/>
      <c r="F2099" s="5"/>
      <c r="G2099" s="5"/>
      <c r="H2099" s="5"/>
      <c r="I2099" s="5"/>
      <c r="J2099" s="5"/>
      <c r="K2099" s="5"/>
      <c r="L2099" s="5"/>
      <c r="M2099" s="5"/>
      <c r="N2099" s="5"/>
      <c r="O2099" s="5"/>
      <c r="P2099" s="5"/>
      <c r="Q2099" s="5"/>
      <c r="R2099" s="5"/>
      <c r="S2099" s="5"/>
      <c r="T2099" s="5"/>
      <c r="U2099" s="5"/>
    </row>
    <row r="2100" spans="1:21" ht="14.25" customHeight="1" x14ac:dyDescent="0.25">
      <c r="A2100" s="36"/>
      <c r="B2100" s="5"/>
      <c r="C2100" s="5"/>
      <c r="D2100" s="5"/>
      <c r="E2100" s="5"/>
      <c r="F2100" s="5"/>
      <c r="G2100" s="5"/>
      <c r="H2100" s="5"/>
      <c r="I2100" s="5"/>
      <c r="J2100" s="5"/>
      <c r="K2100" s="5"/>
      <c r="L2100" s="5"/>
      <c r="M2100" s="5"/>
      <c r="N2100" s="5"/>
      <c r="O2100" s="5"/>
      <c r="P2100" s="5"/>
      <c r="Q2100" s="5"/>
      <c r="R2100" s="5"/>
      <c r="S2100" s="5"/>
      <c r="T2100" s="5"/>
      <c r="U2100" s="5"/>
    </row>
    <row r="2101" spans="1:21" ht="14.25" customHeight="1" x14ac:dyDescent="0.25">
      <c r="A2101" s="36"/>
      <c r="B2101" s="5"/>
      <c r="C2101" s="5"/>
      <c r="D2101" s="5"/>
      <c r="E2101" s="5"/>
      <c r="F2101" s="5"/>
      <c r="G2101" s="5"/>
      <c r="H2101" s="5"/>
      <c r="I2101" s="5"/>
      <c r="J2101" s="5"/>
      <c r="K2101" s="5"/>
      <c r="L2101" s="5"/>
      <c r="M2101" s="5"/>
      <c r="N2101" s="5"/>
      <c r="O2101" s="5"/>
      <c r="P2101" s="5"/>
      <c r="Q2101" s="5"/>
      <c r="R2101" s="5"/>
      <c r="S2101" s="5"/>
      <c r="T2101" s="5"/>
      <c r="U2101" s="5"/>
    </row>
    <row r="2102" spans="1:21" ht="14.25" customHeight="1" x14ac:dyDescent="0.25">
      <c r="A2102" s="36"/>
      <c r="B2102" s="5"/>
      <c r="C2102" s="5"/>
      <c r="D2102" s="5"/>
      <c r="E2102" s="5"/>
      <c r="F2102" s="5"/>
      <c r="G2102" s="5"/>
      <c r="H2102" s="5"/>
      <c r="I2102" s="5"/>
      <c r="J2102" s="5"/>
      <c r="K2102" s="5"/>
      <c r="L2102" s="5"/>
      <c r="M2102" s="5"/>
      <c r="N2102" s="5"/>
      <c r="O2102" s="5"/>
      <c r="P2102" s="5"/>
      <c r="Q2102" s="5"/>
      <c r="R2102" s="5"/>
      <c r="S2102" s="5"/>
      <c r="T2102" s="5"/>
      <c r="U2102" s="5"/>
    </row>
    <row r="2103" spans="1:21" ht="14.25" customHeight="1" x14ac:dyDescent="0.25">
      <c r="A2103" s="36"/>
      <c r="B2103" s="5"/>
      <c r="C2103" s="5"/>
      <c r="D2103" s="5"/>
      <c r="E2103" s="5"/>
      <c r="F2103" s="5"/>
      <c r="G2103" s="5"/>
      <c r="H2103" s="5"/>
      <c r="I2103" s="5"/>
      <c r="J2103" s="5"/>
      <c r="K2103" s="5"/>
      <c r="L2103" s="5"/>
      <c r="M2103" s="5"/>
      <c r="N2103" s="5"/>
      <c r="O2103" s="5"/>
      <c r="P2103" s="5"/>
      <c r="Q2103" s="5"/>
      <c r="R2103" s="5"/>
      <c r="S2103" s="5"/>
      <c r="T2103" s="5"/>
      <c r="U2103" s="5"/>
    </row>
    <row r="2104" spans="1:21" ht="14.25" customHeight="1" x14ac:dyDescent="0.25">
      <c r="A2104" s="36"/>
      <c r="B2104" s="5"/>
      <c r="C2104" s="5"/>
      <c r="D2104" s="5"/>
      <c r="E2104" s="5"/>
      <c r="F2104" s="5"/>
      <c r="G2104" s="5"/>
      <c r="H2104" s="5"/>
      <c r="I2104" s="5"/>
      <c r="J2104" s="5"/>
      <c r="K2104" s="5"/>
      <c r="L2104" s="5"/>
      <c r="M2104" s="5"/>
      <c r="N2104" s="5"/>
      <c r="O2104" s="5"/>
      <c r="P2104" s="5"/>
      <c r="Q2104" s="5"/>
      <c r="R2104" s="5"/>
      <c r="S2104" s="5"/>
      <c r="T2104" s="5"/>
      <c r="U2104" s="5"/>
    </row>
    <row r="2105" spans="1:21" ht="14.25" customHeight="1" x14ac:dyDescent="0.25">
      <c r="A2105" s="36"/>
      <c r="B2105" s="5"/>
      <c r="C2105" s="5"/>
      <c r="D2105" s="5"/>
      <c r="E2105" s="5"/>
      <c r="F2105" s="5"/>
      <c r="G2105" s="5"/>
      <c r="H2105" s="5"/>
      <c r="I2105" s="5"/>
      <c r="J2105" s="5"/>
      <c r="K2105" s="5"/>
      <c r="L2105" s="5"/>
      <c r="M2105" s="5"/>
      <c r="N2105" s="5"/>
      <c r="O2105" s="5"/>
      <c r="P2105" s="5"/>
      <c r="Q2105" s="5"/>
      <c r="R2105" s="5"/>
      <c r="S2105" s="5"/>
      <c r="T2105" s="5"/>
      <c r="U2105" s="5"/>
    </row>
    <row r="2106" spans="1:21" ht="14.25" customHeight="1" x14ac:dyDescent="0.25">
      <c r="A2106" s="36"/>
      <c r="B2106" s="5"/>
      <c r="C2106" s="5"/>
      <c r="D2106" s="5"/>
      <c r="E2106" s="5"/>
      <c r="F2106" s="5"/>
      <c r="G2106" s="5"/>
      <c r="H2106" s="5"/>
      <c r="I2106" s="5"/>
      <c r="J2106" s="5"/>
      <c r="K2106" s="5"/>
      <c r="L2106" s="5"/>
      <c r="M2106" s="5"/>
      <c r="N2106" s="5"/>
      <c r="O2106" s="5"/>
      <c r="P2106" s="5"/>
      <c r="Q2106" s="5"/>
      <c r="R2106" s="5"/>
      <c r="S2106" s="5"/>
      <c r="T2106" s="5"/>
      <c r="U2106" s="5"/>
    </row>
    <row r="2107" spans="1:21" ht="14.25" customHeight="1" x14ac:dyDescent="0.25">
      <c r="A2107" s="36"/>
      <c r="B2107" s="5"/>
      <c r="C2107" s="5"/>
      <c r="D2107" s="5"/>
      <c r="E2107" s="5"/>
      <c r="F2107" s="5"/>
      <c r="G2107" s="5"/>
      <c r="H2107" s="5"/>
      <c r="I2107" s="5"/>
      <c r="J2107" s="5"/>
      <c r="K2107" s="5"/>
      <c r="L2107" s="5"/>
      <c r="M2107" s="5"/>
      <c r="N2107" s="5"/>
      <c r="O2107" s="5"/>
      <c r="P2107" s="5"/>
      <c r="Q2107" s="5"/>
      <c r="R2107" s="5"/>
      <c r="S2107" s="5"/>
      <c r="T2107" s="5"/>
      <c r="U2107" s="5"/>
    </row>
    <row r="2108" spans="1:21" ht="14.25" customHeight="1" x14ac:dyDescent="0.25">
      <c r="A2108" s="36"/>
      <c r="B2108" s="5"/>
      <c r="C2108" s="5"/>
      <c r="D2108" s="5"/>
      <c r="E2108" s="5"/>
      <c r="F2108" s="5"/>
      <c r="G2108" s="5"/>
      <c r="H2108" s="5"/>
      <c r="I2108" s="5"/>
      <c r="J2108" s="5"/>
      <c r="K2108" s="5"/>
      <c r="L2108" s="5"/>
      <c r="M2108" s="5"/>
      <c r="N2108" s="5"/>
      <c r="O2108" s="5"/>
      <c r="P2108" s="5"/>
      <c r="Q2108" s="5"/>
      <c r="R2108" s="5"/>
      <c r="S2108" s="5"/>
      <c r="T2108" s="5"/>
      <c r="U2108" s="5"/>
    </row>
    <row r="2109" spans="1:21" ht="14.25" customHeight="1" x14ac:dyDescent="0.25">
      <c r="A2109" s="36"/>
      <c r="B2109" s="5"/>
      <c r="C2109" s="5"/>
      <c r="D2109" s="5"/>
      <c r="E2109" s="5"/>
      <c r="F2109" s="5"/>
      <c r="G2109" s="5"/>
      <c r="H2109" s="5"/>
      <c r="I2109" s="5"/>
      <c r="J2109" s="5"/>
      <c r="K2109" s="5"/>
      <c r="L2109" s="5"/>
      <c r="M2109" s="5"/>
      <c r="N2109" s="5"/>
      <c r="O2109" s="5"/>
      <c r="P2109" s="5"/>
      <c r="Q2109" s="5"/>
      <c r="R2109" s="5"/>
      <c r="S2109" s="5"/>
      <c r="T2109" s="5"/>
      <c r="U2109" s="5"/>
    </row>
    <row r="2110" spans="1:21" ht="14.25" customHeight="1" x14ac:dyDescent="0.25">
      <c r="A2110" s="36"/>
      <c r="B2110" s="5"/>
      <c r="C2110" s="5"/>
      <c r="D2110" s="5"/>
      <c r="E2110" s="5"/>
      <c r="F2110" s="5"/>
      <c r="G2110" s="5"/>
      <c r="H2110" s="5"/>
      <c r="I2110" s="5"/>
      <c r="J2110" s="5"/>
      <c r="K2110" s="5"/>
      <c r="L2110" s="5"/>
      <c r="M2110" s="5"/>
      <c r="N2110" s="5"/>
      <c r="O2110" s="5"/>
      <c r="P2110" s="5"/>
      <c r="Q2110" s="5"/>
      <c r="R2110" s="5"/>
      <c r="S2110" s="5"/>
      <c r="T2110" s="5"/>
      <c r="U2110" s="5"/>
    </row>
    <row r="2111" spans="1:21" ht="14.25" customHeight="1" x14ac:dyDescent="0.25">
      <c r="A2111" s="36"/>
      <c r="B2111" s="5"/>
      <c r="C2111" s="5"/>
      <c r="D2111" s="5"/>
      <c r="E2111" s="5"/>
      <c r="F2111" s="5"/>
      <c r="G2111" s="5"/>
      <c r="H2111" s="5"/>
      <c r="I2111" s="5"/>
      <c r="J2111" s="5"/>
      <c r="K2111" s="5"/>
      <c r="L2111" s="5"/>
      <c r="M2111" s="5"/>
      <c r="N2111" s="5"/>
      <c r="O2111" s="5"/>
      <c r="P2111" s="5"/>
      <c r="Q2111" s="5"/>
      <c r="R2111" s="5"/>
      <c r="S2111" s="5"/>
      <c r="T2111" s="5"/>
      <c r="U2111" s="5"/>
    </row>
    <row r="2112" spans="1:21" ht="14.25" customHeight="1" x14ac:dyDescent="0.25">
      <c r="A2112" s="36"/>
      <c r="B2112" s="5"/>
      <c r="C2112" s="5"/>
      <c r="D2112" s="5"/>
      <c r="E2112" s="5"/>
      <c r="F2112" s="5"/>
      <c r="G2112" s="5"/>
      <c r="H2112" s="5"/>
      <c r="I2112" s="5"/>
      <c r="J2112" s="5"/>
      <c r="K2112" s="5"/>
      <c r="L2112" s="5"/>
      <c r="M2112" s="5"/>
      <c r="N2112" s="5"/>
      <c r="O2112" s="5"/>
      <c r="P2112" s="5"/>
      <c r="Q2112" s="5"/>
      <c r="R2112" s="5"/>
      <c r="S2112" s="5"/>
      <c r="T2112" s="5"/>
      <c r="U2112" s="5"/>
    </row>
    <row r="2113" spans="1:21" ht="14.25" customHeight="1" x14ac:dyDescent="0.25">
      <c r="A2113" s="36"/>
      <c r="B2113" s="5"/>
      <c r="C2113" s="5"/>
      <c r="D2113" s="5"/>
      <c r="E2113" s="5"/>
      <c r="F2113" s="5"/>
      <c r="G2113" s="5"/>
      <c r="H2113" s="5"/>
      <c r="I2113" s="5"/>
      <c r="J2113" s="5"/>
      <c r="K2113" s="5"/>
      <c r="L2113" s="5"/>
      <c r="M2113" s="5"/>
      <c r="N2113" s="5"/>
      <c r="O2113" s="5"/>
      <c r="P2113" s="5"/>
      <c r="Q2113" s="5"/>
      <c r="R2113" s="5"/>
      <c r="S2113" s="5"/>
      <c r="T2113" s="5"/>
      <c r="U2113" s="5"/>
    </row>
    <row r="2114" spans="1:21" ht="14.25" customHeight="1" x14ac:dyDescent="0.25">
      <c r="A2114" s="36"/>
      <c r="B2114" s="5"/>
      <c r="C2114" s="5"/>
      <c r="D2114" s="5"/>
      <c r="E2114" s="5"/>
      <c r="F2114" s="5"/>
      <c r="G2114" s="5"/>
      <c r="H2114" s="5"/>
      <c r="I2114" s="5"/>
      <c r="J2114" s="5"/>
      <c r="K2114" s="5"/>
      <c r="L2114" s="5"/>
      <c r="M2114" s="5"/>
      <c r="N2114" s="5"/>
      <c r="O2114" s="5"/>
      <c r="P2114" s="5"/>
      <c r="Q2114" s="5"/>
      <c r="R2114" s="5"/>
      <c r="S2114" s="5"/>
      <c r="T2114" s="5"/>
      <c r="U2114" s="5"/>
    </row>
    <row r="2115" spans="1:21" ht="14.25" customHeight="1" x14ac:dyDescent="0.25">
      <c r="A2115" s="36"/>
      <c r="B2115" s="5"/>
      <c r="C2115" s="5"/>
      <c r="D2115" s="5"/>
      <c r="E2115" s="5"/>
      <c r="F2115" s="5"/>
      <c r="G2115" s="5"/>
      <c r="H2115" s="5"/>
      <c r="I2115" s="5"/>
      <c r="J2115" s="5"/>
      <c r="K2115" s="5"/>
      <c r="L2115" s="5"/>
      <c r="M2115" s="5"/>
      <c r="N2115" s="5"/>
      <c r="O2115" s="5"/>
      <c r="P2115" s="5"/>
      <c r="Q2115" s="5"/>
      <c r="R2115" s="5"/>
      <c r="S2115" s="5"/>
      <c r="T2115" s="5"/>
      <c r="U2115" s="5"/>
    </row>
    <row r="2116" spans="1:21" ht="14.25" customHeight="1" x14ac:dyDescent="0.25">
      <c r="A2116" s="36"/>
      <c r="B2116" s="5"/>
      <c r="C2116" s="5"/>
      <c r="D2116" s="5"/>
      <c r="E2116" s="5"/>
      <c r="F2116" s="5"/>
      <c r="G2116" s="5"/>
      <c r="H2116" s="5"/>
      <c r="I2116" s="5"/>
      <c r="J2116" s="5"/>
      <c r="K2116" s="5"/>
      <c r="L2116" s="5"/>
      <c r="M2116" s="5"/>
      <c r="N2116" s="5"/>
      <c r="O2116" s="5"/>
      <c r="P2116" s="5"/>
      <c r="Q2116" s="5"/>
      <c r="R2116" s="5"/>
      <c r="S2116" s="5"/>
      <c r="T2116" s="5"/>
      <c r="U2116" s="5"/>
    </row>
    <row r="2117" spans="1:21" ht="14.25" customHeight="1" x14ac:dyDescent="0.25">
      <c r="A2117" s="36"/>
      <c r="B2117" s="5"/>
      <c r="C2117" s="5"/>
      <c r="D2117" s="5"/>
      <c r="E2117" s="5"/>
      <c r="F2117" s="5"/>
      <c r="G2117" s="5"/>
      <c r="H2117" s="5"/>
      <c r="I2117" s="5"/>
      <c r="J2117" s="5"/>
      <c r="K2117" s="5"/>
      <c r="L2117" s="5"/>
      <c r="M2117" s="5"/>
      <c r="N2117" s="5"/>
      <c r="O2117" s="5"/>
      <c r="P2117" s="5"/>
      <c r="Q2117" s="5"/>
      <c r="R2117" s="5"/>
      <c r="S2117" s="5"/>
      <c r="T2117" s="5"/>
      <c r="U2117" s="5"/>
    </row>
    <row r="2118" spans="1:21" ht="14.25" customHeight="1" x14ac:dyDescent="0.25">
      <c r="A2118" s="36"/>
      <c r="B2118" s="5"/>
      <c r="C2118" s="5"/>
      <c r="D2118" s="5"/>
      <c r="E2118" s="5"/>
      <c r="F2118" s="5"/>
      <c r="G2118" s="5"/>
      <c r="H2118" s="5"/>
      <c r="I2118" s="5"/>
      <c r="J2118" s="5"/>
      <c r="K2118" s="5"/>
      <c r="L2118" s="5"/>
      <c r="M2118" s="5"/>
      <c r="N2118" s="5"/>
      <c r="O2118" s="5"/>
      <c r="P2118" s="5"/>
      <c r="Q2118" s="5"/>
      <c r="R2118" s="5"/>
      <c r="S2118" s="5"/>
      <c r="T2118" s="5"/>
      <c r="U2118" s="5"/>
    </row>
    <row r="2119" spans="1:21" ht="14.25" customHeight="1" x14ac:dyDescent="0.25">
      <c r="A2119" s="36"/>
      <c r="B2119" s="5"/>
      <c r="C2119" s="5"/>
      <c r="D2119" s="5"/>
      <c r="E2119" s="5"/>
      <c r="F2119" s="5"/>
      <c r="G2119" s="5"/>
      <c r="H2119" s="5"/>
      <c r="I2119" s="5"/>
      <c r="J2119" s="5"/>
      <c r="K2119" s="5"/>
      <c r="L2119" s="5"/>
      <c r="M2119" s="5"/>
      <c r="N2119" s="5"/>
      <c r="O2119" s="5"/>
      <c r="P2119" s="5"/>
      <c r="Q2119" s="5"/>
      <c r="R2119" s="5"/>
      <c r="S2119" s="5"/>
      <c r="T2119" s="5"/>
      <c r="U2119" s="5"/>
    </row>
    <row r="2120" spans="1:21" ht="14.25" customHeight="1" x14ac:dyDescent="0.25">
      <c r="A2120" s="36"/>
      <c r="B2120" s="5"/>
      <c r="C2120" s="5"/>
      <c r="D2120" s="5"/>
      <c r="E2120" s="5"/>
      <c r="F2120" s="5"/>
      <c r="G2120" s="5"/>
      <c r="H2120" s="5"/>
      <c r="I2120" s="5"/>
      <c r="J2120" s="5"/>
      <c r="K2120" s="5"/>
      <c r="L2120" s="5"/>
      <c r="M2120" s="5"/>
      <c r="N2120" s="5"/>
      <c r="O2120" s="5"/>
      <c r="P2120" s="5"/>
      <c r="Q2120" s="5"/>
      <c r="R2120" s="5"/>
      <c r="S2120" s="5"/>
      <c r="T2120" s="5"/>
      <c r="U2120" s="5"/>
    </row>
    <row r="2121" spans="1:21" ht="14.25" customHeight="1" x14ac:dyDescent="0.25">
      <c r="A2121" s="36"/>
      <c r="B2121" s="5"/>
      <c r="C2121" s="5"/>
      <c r="D2121" s="5"/>
      <c r="E2121" s="5"/>
      <c r="F2121" s="5"/>
      <c r="G2121" s="5"/>
      <c r="H2121" s="5"/>
      <c r="I2121" s="5"/>
      <c r="J2121" s="5"/>
      <c r="K2121" s="5"/>
      <c r="L2121" s="5"/>
      <c r="M2121" s="5"/>
      <c r="N2121" s="5"/>
      <c r="O2121" s="5"/>
      <c r="P2121" s="5"/>
      <c r="Q2121" s="5"/>
      <c r="R2121" s="5"/>
      <c r="S2121" s="5"/>
      <c r="T2121" s="5"/>
      <c r="U2121" s="5"/>
    </row>
    <row r="2122" spans="1:21" ht="14.25" customHeight="1" x14ac:dyDescent="0.25">
      <c r="A2122" s="36"/>
      <c r="B2122" s="5"/>
      <c r="C2122" s="5"/>
      <c r="D2122" s="5"/>
      <c r="E2122" s="5"/>
      <c r="F2122" s="5"/>
      <c r="G2122" s="5"/>
      <c r="H2122" s="5"/>
      <c r="I2122" s="5"/>
      <c r="J2122" s="5"/>
      <c r="K2122" s="5"/>
      <c r="L2122" s="5"/>
      <c r="M2122" s="5"/>
      <c r="N2122" s="5"/>
      <c r="O2122" s="5"/>
      <c r="P2122" s="5"/>
      <c r="Q2122" s="5"/>
      <c r="R2122" s="5"/>
      <c r="S2122" s="5"/>
      <c r="T2122" s="5"/>
      <c r="U2122" s="5"/>
    </row>
    <row r="2123" spans="1:21" ht="14.25" customHeight="1" x14ac:dyDescent="0.25">
      <c r="A2123" s="36"/>
      <c r="B2123" s="5"/>
      <c r="C2123" s="5"/>
      <c r="D2123" s="5"/>
      <c r="E2123" s="5"/>
      <c r="F2123" s="5"/>
      <c r="G2123" s="5"/>
      <c r="H2123" s="5"/>
      <c r="I2123" s="5"/>
      <c r="J2123" s="5"/>
      <c r="K2123" s="5"/>
      <c r="L2123" s="5"/>
      <c r="M2123" s="5"/>
      <c r="N2123" s="5"/>
      <c r="O2123" s="5"/>
      <c r="P2123" s="5"/>
      <c r="Q2123" s="5"/>
      <c r="R2123" s="5"/>
      <c r="S2123" s="5"/>
      <c r="T2123" s="5"/>
      <c r="U2123" s="5"/>
    </row>
    <row r="2124" spans="1:21" ht="14.25" customHeight="1" x14ac:dyDescent="0.25">
      <c r="A2124" s="36"/>
      <c r="B2124" s="5"/>
      <c r="C2124" s="5"/>
      <c r="D2124" s="5"/>
      <c r="E2124" s="5"/>
      <c r="F2124" s="5"/>
      <c r="G2124" s="5"/>
      <c r="H2124" s="5"/>
      <c r="I2124" s="5"/>
      <c r="J2124" s="5"/>
      <c r="K2124" s="5"/>
      <c r="L2124" s="5"/>
      <c r="M2124" s="5"/>
      <c r="N2124" s="5"/>
      <c r="O2124" s="5"/>
      <c r="P2124" s="5"/>
      <c r="Q2124" s="5"/>
      <c r="R2124" s="5"/>
      <c r="S2124" s="5"/>
      <c r="T2124" s="5"/>
      <c r="U2124" s="5"/>
    </row>
    <row r="2125" spans="1:21" ht="14.25" customHeight="1" x14ac:dyDescent="0.25">
      <c r="A2125" s="36"/>
      <c r="B2125" s="5"/>
      <c r="C2125" s="5"/>
      <c r="D2125" s="5"/>
      <c r="E2125" s="5"/>
      <c r="F2125" s="5"/>
      <c r="G2125" s="5"/>
      <c r="H2125" s="5"/>
      <c r="I2125" s="5"/>
      <c r="J2125" s="5"/>
      <c r="K2125" s="5"/>
      <c r="L2125" s="5"/>
      <c r="M2125" s="5"/>
      <c r="N2125" s="5"/>
      <c r="O2125" s="5"/>
      <c r="P2125" s="5"/>
      <c r="Q2125" s="5"/>
      <c r="R2125" s="5"/>
      <c r="S2125" s="5"/>
      <c r="T2125" s="5"/>
      <c r="U2125" s="5"/>
    </row>
    <row r="2126" spans="1:21" ht="14.25" customHeight="1" x14ac:dyDescent="0.25">
      <c r="A2126" s="36"/>
      <c r="B2126" s="5"/>
      <c r="C2126" s="5"/>
      <c r="D2126" s="5"/>
      <c r="E2126" s="5"/>
      <c r="F2126" s="5"/>
      <c r="G2126" s="5"/>
      <c r="H2126" s="5"/>
      <c r="I2126" s="5"/>
      <c r="J2126" s="5"/>
      <c r="K2126" s="5"/>
      <c r="L2126" s="5"/>
      <c r="M2126" s="5"/>
      <c r="N2126" s="5"/>
      <c r="O2126" s="5"/>
      <c r="P2126" s="5"/>
      <c r="Q2126" s="5"/>
      <c r="R2126" s="5"/>
      <c r="S2126" s="5"/>
      <c r="T2126" s="5"/>
      <c r="U2126" s="5"/>
    </row>
    <row r="2127" spans="1:21" ht="14.25" customHeight="1" x14ac:dyDescent="0.25">
      <c r="A2127" s="36"/>
      <c r="B2127" s="5"/>
      <c r="C2127" s="5"/>
      <c r="D2127" s="5"/>
      <c r="E2127" s="5"/>
      <c r="F2127" s="5"/>
      <c r="G2127" s="5"/>
      <c r="H2127" s="5"/>
      <c r="I2127" s="5"/>
      <c r="J2127" s="5"/>
      <c r="K2127" s="5"/>
      <c r="L2127" s="5"/>
      <c r="M2127" s="5"/>
      <c r="N2127" s="5"/>
      <c r="O2127" s="5"/>
      <c r="P2127" s="5"/>
      <c r="Q2127" s="5"/>
      <c r="R2127" s="5"/>
      <c r="S2127" s="5"/>
      <c r="T2127" s="5"/>
      <c r="U2127" s="5"/>
    </row>
    <row r="2128" spans="1:21" ht="14.25" customHeight="1" x14ac:dyDescent="0.25">
      <c r="A2128" s="36"/>
      <c r="B2128" s="5"/>
      <c r="C2128" s="5"/>
      <c r="D2128" s="5"/>
      <c r="E2128" s="5"/>
      <c r="F2128" s="5"/>
      <c r="G2128" s="5"/>
      <c r="H2128" s="5"/>
      <c r="I2128" s="5"/>
      <c r="J2128" s="5"/>
      <c r="K2128" s="5"/>
      <c r="L2128" s="5"/>
      <c r="M2128" s="5"/>
      <c r="N2128" s="5"/>
      <c r="O2128" s="5"/>
      <c r="P2128" s="5"/>
      <c r="Q2128" s="5"/>
      <c r="R2128" s="5"/>
      <c r="S2128" s="5"/>
      <c r="T2128" s="5"/>
      <c r="U2128" s="5"/>
    </row>
    <row r="2129" spans="1:21" ht="14.25" customHeight="1" x14ac:dyDescent="0.25">
      <c r="A2129" s="36"/>
      <c r="B2129" s="5"/>
      <c r="C2129" s="5"/>
      <c r="D2129" s="5"/>
      <c r="E2129" s="5"/>
      <c r="F2129" s="5"/>
      <c r="G2129" s="5"/>
      <c r="H2129" s="5"/>
      <c r="I2129" s="5"/>
      <c r="J2129" s="5"/>
      <c r="K2129" s="5"/>
      <c r="L2129" s="5"/>
      <c r="M2129" s="5"/>
      <c r="N2129" s="5"/>
      <c r="O2129" s="5"/>
      <c r="P2129" s="5"/>
      <c r="Q2129" s="5"/>
      <c r="R2129" s="5"/>
      <c r="S2129" s="5"/>
      <c r="T2129" s="5"/>
      <c r="U2129" s="5"/>
    </row>
    <row r="2130" spans="1:21" ht="14.25" customHeight="1" x14ac:dyDescent="0.25">
      <c r="A2130" s="36"/>
      <c r="B2130" s="5"/>
      <c r="C2130" s="5"/>
      <c r="D2130" s="5"/>
      <c r="E2130" s="5"/>
      <c r="F2130" s="5"/>
      <c r="G2130" s="5"/>
      <c r="H2130" s="5"/>
      <c r="I2130" s="5"/>
      <c r="J2130" s="5"/>
      <c r="K2130" s="5"/>
      <c r="L2130" s="5"/>
      <c r="M2130" s="5"/>
      <c r="N2130" s="5"/>
      <c r="O2130" s="5"/>
      <c r="P2130" s="5"/>
      <c r="Q2130" s="5"/>
      <c r="R2130" s="5"/>
      <c r="S2130" s="5"/>
      <c r="T2130" s="5"/>
      <c r="U2130" s="5"/>
    </row>
    <row r="2131" spans="1:21" ht="14.25" customHeight="1" x14ac:dyDescent="0.25">
      <c r="A2131" s="36"/>
      <c r="B2131" s="5"/>
      <c r="C2131" s="5"/>
      <c r="D2131" s="5"/>
      <c r="E2131" s="5"/>
      <c r="F2131" s="5"/>
      <c r="G2131" s="5"/>
      <c r="H2131" s="5"/>
      <c r="I2131" s="5"/>
      <c r="J2131" s="5"/>
      <c r="K2131" s="5"/>
      <c r="L2131" s="5"/>
      <c r="M2131" s="5"/>
      <c r="N2131" s="5"/>
      <c r="O2131" s="5"/>
      <c r="P2131" s="5"/>
      <c r="Q2131" s="5"/>
      <c r="R2131" s="5"/>
      <c r="S2131" s="5"/>
      <c r="T2131" s="5"/>
      <c r="U2131" s="5"/>
    </row>
    <row r="2132" spans="1:21" ht="14.25" customHeight="1" x14ac:dyDescent="0.25">
      <c r="A2132" s="36"/>
      <c r="B2132" s="5"/>
      <c r="C2132" s="5"/>
      <c r="D2132" s="5"/>
      <c r="E2132" s="5"/>
      <c r="F2132" s="5"/>
      <c r="G2132" s="5"/>
      <c r="H2132" s="5"/>
      <c r="I2132" s="5"/>
      <c r="J2132" s="5"/>
      <c r="K2132" s="5"/>
      <c r="L2132" s="5"/>
      <c r="M2132" s="5"/>
      <c r="N2132" s="5"/>
      <c r="O2132" s="5"/>
      <c r="P2132" s="5"/>
      <c r="Q2132" s="5"/>
      <c r="R2132" s="5"/>
      <c r="S2132" s="5"/>
      <c r="T2132" s="5"/>
      <c r="U2132" s="5"/>
    </row>
    <row r="2133" spans="1:21" ht="14.25" customHeight="1" x14ac:dyDescent="0.25">
      <c r="A2133" s="36"/>
      <c r="B2133" s="5"/>
      <c r="C2133" s="5"/>
      <c r="D2133" s="5"/>
      <c r="E2133" s="5"/>
      <c r="F2133" s="5"/>
      <c r="G2133" s="5"/>
      <c r="H2133" s="5"/>
      <c r="I2133" s="5"/>
      <c r="J2133" s="5"/>
      <c r="K2133" s="5"/>
      <c r="L2133" s="5"/>
      <c r="M2133" s="5"/>
      <c r="N2133" s="5"/>
      <c r="O2133" s="5"/>
      <c r="P2133" s="5"/>
      <c r="Q2133" s="5"/>
      <c r="R2133" s="5"/>
      <c r="S2133" s="5"/>
      <c r="T2133" s="5"/>
      <c r="U2133" s="5"/>
    </row>
    <row r="2134" spans="1:21" ht="14.25" customHeight="1" x14ac:dyDescent="0.25">
      <c r="A2134" s="36"/>
      <c r="B2134" s="5"/>
      <c r="C2134" s="5"/>
      <c r="D2134" s="5"/>
      <c r="E2134" s="5"/>
      <c r="F2134" s="5"/>
      <c r="G2134" s="5"/>
      <c r="H2134" s="5"/>
      <c r="I2134" s="5"/>
      <c r="J2134" s="5"/>
      <c r="K2134" s="5"/>
      <c r="L2134" s="5"/>
      <c r="M2134" s="5"/>
      <c r="N2134" s="5"/>
      <c r="O2134" s="5"/>
      <c r="P2134" s="5"/>
      <c r="Q2134" s="5"/>
      <c r="R2134" s="5"/>
      <c r="S2134" s="5"/>
      <c r="T2134" s="5"/>
      <c r="U2134" s="5"/>
    </row>
    <row r="2135" spans="1:21" ht="14.25" customHeight="1" x14ac:dyDescent="0.25">
      <c r="A2135" s="36"/>
      <c r="B2135" s="5"/>
      <c r="C2135" s="5"/>
      <c r="D2135" s="5"/>
      <c r="E2135" s="5"/>
      <c r="F2135" s="5"/>
      <c r="G2135" s="5"/>
      <c r="H2135" s="5"/>
      <c r="I2135" s="5"/>
      <c r="J2135" s="5"/>
      <c r="K2135" s="5"/>
      <c r="L2135" s="5"/>
      <c r="M2135" s="5"/>
      <c r="N2135" s="5"/>
      <c r="O2135" s="5"/>
      <c r="P2135" s="5"/>
      <c r="Q2135" s="5"/>
      <c r="R2135" s="5"/>
      <c r="S2135" s="5"/>
      <c r="T2135" s="5"/>
      <c r="U2135" s="5"/>
    </row>
    <row r="2136" spans="1:21" ht="14.25" customHeight="1" x14ac:dyDescent="0.25">
      <c r="A2136" s="36"/>
      <c r="B2136" s="5"/>
      <c r="C2136" s="5"/>
      <c r="D2136" s="5"/>
      <c r="E2136" s="5"/>
      <c r="F2136" s="5"/>
      <c r="G2136" s="5"/>
      <c r="H2136" s="5"/>
      <c r="I2136" s="5"/>
      <c r="J2136" s="5"/>
      <c r="K2136" s="5"/>
      <c r="L2136" s="5"/>
      <c r="M2136" s="5"/>
      <c r="N2136" s="5"/>
      <c r="O2136" s="5"/>
      <c r="P2136" s="5"/>
      <c r="Q2136" s="5"/>
      <c r="R2136" s="5"/>
      <c r="S2136" s="5"/>
      <c r="T2136" s="5"/>
      <c r="U2136" s="5"/>
    </row>
    <row r="2137" spans="1:21" ht="14.25" customHeight="1" x14ac:dyDescent="0.25">
      <c r="A2137" s="36"/>
      <c r="B2137" s="5"/>
      <c r="C2137" s="5"/>
      <c r="D2137" s="5"/>
      <c r="E2137" s="5"/>
      <c r="F2137" s="5"/>
      <c r="G2137" s="5"/>
      <c r="H2137" s="5"/>
      <c r="I2137" s="5"/>
      <c r="J2137" s="5"/>
      <c r="K2137" s="5"/>
      <c r="L2137" s="5"/>
      <c r="M2137" s="5"/>
      <c r="N2137" s="5"/>
      <c r="O2137" s="5"/>
      <c r="P2137" s="5"/>
      <c r="Q2137" s="5"/>
      <c r="R2137" s="5"/>
      <c r="S2137" s="5"/>
      <c r="T2137" s="5"/>
      <c r="U2137" s="5"/>
    </row>
    <row r="2138" spans="1:21" ht="14.25" customHeight="1" x14ac:dyDescent="0.25">
      <c r="A2138" s="36"/>
      <c r="B2138" s="5"/>
      <c r="C2138" s="5"/>
      <c r="D2138" s="5"/>
      <c r="E2138" s="5"/>
      <c r="F2138" s="5"/>
      <c r="G2138" s="5"/>
      <c r="H2138" s="5"/>
      <c r="I2138" s="5"/>
      <c r="J2138" s="5"/>
      <c r="K2138" s="5"/>
      <c r="L2138" s="5"/>
      <c r="M2138" s="5"/>
      <c r="N2138" s="5"/>
      <c r="O2138" s="5"/>
      <c r="P2138" s="5"/>
      <c r="Q2138" s="5"/>
      <c r="R2138" s="5"/>
      <c r="S2138" s="5"/>
      <c r="T2138" s="5"/>
      <c r="U2138" s="5"/>
    </row>
    <row r="2139" spans="1:21" ht="14.25" customHeight="1" x14ac:dyDescent="0.25">
      <c r="A2139" s="36"/>
      <c r="B2139" s="5"/>
      <c r="C2139" s="5"/>
      <c r="D2139" s="5"/>
      <c r="E2139" s="5"/>
      <c r="F2139" s="5"/>
      <c r="G2139" s="5"/>
      <c r="H2139" s="5"/>
      <c r="I2139" s="5"/>
      <c r="J2139" s="5"/>
      <c r="K2139" s="5"/>
      <c r="L2139" s="5"/>
      <c r="M2139" s="5"/>
      <c r="N2139" s="5"/>
      <c r="O2139" s="5"/>
      <c r="P2139" s="5"/>
      <c r="Q2139" s="5"/>
      <c r="R2139" s="5"/>
      <c r="S2139" s="5"/>
      <c r="T2139" s="5"/>
      <c r="U2139" s="5"/>
    </row>
    <row r="2140" spans="1:21" ht="14.25" customHeight="1" x14ac:dyDescent="0.25">
      <c r="A2140" s="36"/>
      <c r="B2140" s="5"/>
      <c r="C2140" s="5"/>
      <c r="D2140" s="5"/>
      <c r="E2140" s="5"/>
      <c r="F2140" s="5"/>
      <c r="G2140" s="5"/>
      <c r="H2140" s="5"/>
      <c r="I2140" s="5"/>
      <c r="J2140" s="5"/>
      <c r="K2140" s="5"/>
      <c r="L2140" s="5"/>
      <c r="M2140" s="5"/>
      <c r="N2140" s="5"/>
      <c r="O2140" s="5"/>
      <c r="P2140" s="5"/>
      <c r="Q2140" s="5"/>
      <c r="R2140" s="5"/>
      <c r="S2140" s="5"/>
      <c r="T2140" s="5"/>
      <c r="U2140" s="5"/>
    </row>
    <row r="2141" spans="1:21" ht="14.25" customHeight="1" x14ac:dyDescent="0.25">
      <c r="A2141" s="36"/>
      <c r="B2141" s="5"/>
      <c r="C2141" s="5"/>
      <c r="D2141" s="5"/>
      <c r="E2141" s="5"/>
      <c r="F2141" s="5"/>
      <c r="G2141" s="5"/>
      <c r="H2141" s="5"/>
      <c r="I2141" s="5"/>
      <c r="J2141" s="5"/>
      <c r="K2141" s="5"/>
      <c r="L2141" s="5"/>
      <c r="M2141" s="5"/>
      <c r="N2141" s="5"/>
      <c r="O2141" s="5"/>
      <c r="P2141" s="5"/>
      <c r="Q2141" s="5"/>
      <c r="R2141" s="5"/>
      <c r="S2141" s="5"/>
      <c r="T2141" s="5"/>
      <c r="U2141" s="5"/>
    </row>
    <row r="2142" spans="1:21" ht="14.25" customHeight="1" x14ac:dyDescent="0.25">
      <c r="A2142" s="36"/>
      <c r="B2142" s="5"/>
      <c r="C2142" s="5"/>
      <c r="D2142" s="5"/>
      <c r="E2142" s="5"/>
      <c r="F2142" s="5"/>
      <c r="G2142" s="5"/>
      <c r="H2142" s="5"/>
      <c r="I2142" s="5"/>
      <c r="J2142" s="5"/>
      <c r="K2142" s="5"/>
      <c r="L2142" s="5"/>
      <c r="M2142" s="5"/>
      <c r="N2142" s="5"/>
      <c r="O2142" s="5"/>
      <c r="P2142" s="5"/>
      <c r="Q2142" s="5"/>
      <c r="R2142" s="5"/>
      <c r="S2142" s="5"/>
      <c r="T2142" s="5"/>
      <c r="U2142" s="5"/>
    </row>
    <row r="2143" spans="1:21" ht="14.25" customHeight="1" x14ac:dyDescent="0.25">
      <c r="A2143" s="36"/>
      <c r="B2143" s="5"/>
      <c r="C2143" s="5"/>
      <c r="D2143" s="5"/>
      <c r="E2143" s="5"/>
      <c r="F2143" s="5"/>
      <c r="G2143" s="5"/>
      <c r="H2143" s="5"/>
      <c r="I2143" s="5"/>
      <c r="J2143" s="5"/>
      <c r="K2143" s="5"/>
      <c r="L2143" s="5"/>
      <c r="M2143" s="5"/>
      <c r="N2143" s="5"/>
      <c r="O2143" s="5"/>
      <c r="P2143" s="5"/>
      <c r="Q2143" s="5"/>
      <c r="R2143" s="5"/>
      <c r="S2143" s="5"/>
      <c r="T2143" s="5"/>
      <c r="U2143" s="5"/>
    </row>
    <row r="2144" spans="1:21" ht="14.25" customHeight="1" x14ac:dyDescent="0.25">
      <c r="A2144" s="36"/>
      <c r="B2144" s="5"/>
      <c r="C2144" s="5"/>
      <c r="D2144" s="5"/>
      <c r="E2144" s="5"/>
      <c r="F2144" s="5"/>
      <c r="G2144" s="5"/>
      <c r="H2144" s="5"/>
      <c r="I2144" s="5"/>
      <c r="J2144" s="5"/>
      <c r="K2144" s="5"/>
      <c r="L2144" s="5"/>
      <c r="M2144" s="5"/>
      <c r="N2144" s="5"/>
      <c r="O2144" s="5"/>
      <c r="P2144" s="5"/>
      <c r="Q2144" s="5"/>
      <c r="R2144" s="5"/>
      <c r="S2144" s="5"/>
      <c r="T2144" s="5"/>
      <c r="U2144" s="5"/>
    </row>
    <row r="2145" spans="1:21" ht="14.25" customHeight="1" x14ac:dyDescent="0.25">
      <c r="A2145" s="36"/>
      <c r="B2145" s="5"/>
      <c r="C2145" s="5"/>
      <c r="D2145" s="5"/>
      <c r="E2145" s="5"/>
      <c r="F2145" s="5"/>
      <c r="G2145" s="5"/>
      <c r="H2145" s="5"/>
      <c r="I2145" s="5"/>
      <c r="J2145" s="5"/>
      <c r="K2145" s="5"/>
      <c r="L2145" s="5"/>
      <c r="M2145" s="5"/>
      <c r="N2145" s="5"/>
      <c r="O2145" s="5"/>
      <c r="P2145" s="5"/>
      <c r="Q2145" s="5"/>
      <c r="R2145" s="5"/>
      <c r="S2145" s="5"/>
      <c r="T2145" s="5"/>
      <c r="U2145" s="5"/>
    </row>
    <row r="2146" spans="1:21" ht="14.25" customHeight="1" x14ac:dyDescent="0.25">
      <c r="A2146" s="36"/>
      <c r="B2146" s="5"/>
      <c r="C2146" s="5"/>
      <c r="D2146" s="5"/>
      <c r="E2146" s="5"/>
      <c r="F2146" s="5"/>
      <c r="G2146" s="5"/>
      <c r="H2146" s="5"/>
      <c r="I2146" s="5"/>
      <c r="J2146" s="5"/>
      <c r="K2146" s="5"/>
      <c r="L2146" s="5"/>
      <c r="M2146" s="5"/>
      <c r="N2146" s="5"/>
      <c r="O2146" s="5"/>
      <c r="P2146" s="5"/>
      <c r="Q2146" s="5"/>
      <c r="R2146" s="5"/>
      <c r="S2146" s="5"/>
      <c r="T2146" s="5"/>
      <c r="U2146" s="5"/>
    </row>
    <row r="2147" spans="1:21" ht="14.25" customHeight="1" x14ac:dyDescent="0.25">
      <c r="A2147" s="36"/>
      <c r="B2147" s="5"/>
      <c r="C2147" s="5"/>
      <c r="D2147" s="5"/>
      <c r="E2147" s="5"/>
      <c r="F2147" s="5"/>
      <c r="G2147" s="5"/>
      <c r="H2147" s="5"/>
      <c r="I2147" s="5"/>
      <c r="J2147" s="5"/>
      <c r="K2147" s="5"/>
      <c r="L2147" s="5"/>
      <c r="M2147" s="5"/>
      <c r="N2147" s="5"/>
      <c r="O2147" s="5"/>
      <c r="P2147" s="5"/>
      <c r="Q2147" s="5"/>
      <c r="R2147" s="5"/>
      <c r="S2147" s="5"/>
      <c r="T2147" s="5"/>
      <c r="U2147" s="5"/>
    </row>
    <row r="2148" spans="1:21" ht="14.25" customHeight="1" x14ac:dyDescent="0.25">
      <c r="A2148" s="36"/>
      <c r="B2148" s="5"/>
      <c r="C2148" s="5"/>
      <c r="D2148" s="5"/>
      <c r="E2148" s="5"/>
      <c r="F2148" s="5"/>
      <c r="G2148" s="5"/>
      <c r="H2148" s="5"/>
      <c r="I2148" s="5"/>
      <c r="J2148" s="5"/>
      <c r="K2148" s="5"/>
      <c r="L2148" s="5"/>
      <c r="M2148" s="5"/>
      <c r="N2148" s="5"/>
      <c r="O2148" s="5"/>
      <c r="P2148" s="5"/>
      <c r="Q2148" s="5"/>
      <c r="R2148" s="5"/>
      <c r="S2148" s="5"/>
      <c r="T2148" s="5"/>
      <c r="U2148" s="5"/>
    </row>
    <row r="2149" spans="1:21" ht="14.25" customHeight="1" x14ac:dyDescent="0.25">
      <c r="A2149" s="36"/>
      <c r="B2149" s="5"/>
      <c r="C2149" s="5"/>
      <c r="D2149" s="5"/>
      <c r="E2149" s="5"/>
      <c r="F2149" s="5"/>
      <c r="G2149" s="5"/>
      <c r="H2149" s="5"/>
      <c r="I2149" s="5"/>
      <c r="J2149" s="5"/>
      <c r="K2149" s="5"/>
      <c r="L2149" s="5"/>
      <c r="M2149" s="5"/>
      <c r="N2149" s="5"/>
      <c r="O2149" s="5"/>
      <c r="P2149" s="5"/>
      <c r="Q2149" s="5"/>
      <c r="R2149" s="5"/>
      <c r="S2149" s="5"/>
      <c r="T2149" s="5"/>
      <c r="U2149" s="5"/>
    </row>
    <row r="2150" spans="1:21" ht="14.25" customHeight="1" x14ac:dyDescent="0.25">
      <c r="A2150" s="36"/>
      <c r="B2150" s="5"/>
      <c r="C2150" s="5"/>
      <c r="D2150" s="5"/>
      <c r="E2150" s="5"/>
      <c r="F2150" s="5"/>
      <c r="G2150" s="5"/>
      <c r="H2150" s="5"/>
      <c r="I2150" s="5"/>
      <c r="J2150" s="5"/>
      <c r="K2150" s="5"/>
      <c r="L2150" s="5"/>
      <c r="M2150" s="5"/>
      <c r="N2150" s="5"/>
      <c r="O2150" s="5"/>
      <c r="P2150" s="5"/>
      <c r="Q2150" s="5"/>
      <c r="R2150" s="5"/>
      <c r="S2150" s="5"/>
      <c r="T2150" s="5"/>
      <c r="U2150" s="5"/>
    </row>
    <row r="2151" spans="1:21" ht="14.25" customHeight="1" x14ac:dyDescent="0.25">
      <c r="A2151" s="36"/>
      <c r="B2151" s="5"/>
      <c r="C2151" s="5"/>
      <c r="D2151" s="5"/>
      <c r="E2151" s="5"/>
      <c r="F2151" s="5"/>
      <c r="G2151" s="5"/>
      <c r="H2151" s="5"/>
      <c r="I2151" s="5"/>
      <c r="J2151" s="5"/>
      <c r="K2151" s="5"/>
      <c r="L2151" s="5"/>
      <c r="M2151" s="5"/>
      <c r="N2151" s="5"/>
      <c r="O2151" s="5"/>
      <c r="P2151" s="5"/>
      <c r="Q2151" s="5"/>
      <c r="R2151" s="5"/>
      <c r="S2151" s="5"/>
      <c r="T2151" s="5"/>
      <c r="U2151" s="5"/>
    </row>
    <row r="2152" spans="1:21" ht="14.25" customHeight="1" x14ac:dyDescent="0.25">
      <c r="A2152" s="36"/>
      <c r="B2152" s="5"/>
      <c r="C2152" s="5"/>
      <c r="D2152" s="5"/>
      <c r="E2152" s="5"/>
      <c r="F2152" s="5"/>
      <c r="G2152" s="5"/>
      <c r="H2152" s="5"/>
      <c r="I2152" s="5"/>
      <c r="J2152" s="5"/>
      <c r="K2152" s="5"/>
      <c r="L2152" s="5"/>
      <c r="M2152" s="5"/>
      <c r="N2152" s="5"/>
      <c r="O2152" s="5"/>
      <c r="P2152" s="5"/>
      <c r="Q2152" s="5"/>
      <c r="R2152" s="5"/>
      <c r="S2152" s="5"/>
      <c r="T2152" s="5"/>
      <c r="U2152" s="5"/>
    </row>
    <row r="2153" spans="1:21" ht="14.25" customHeight="1" x14ac:dyDescent="0.25">
      <c r="A2153" s="36"/>
      <c r="B2153" s="5"/>
      <c r="C2153" s="5"/>
      <c r="D2153" s="5"/>
      <c r="E2153" s="5"/>
      <c r="F2153" s="5"/>
      <c r="G2153" s="5"/>
      <c r="H2153" s="5"/>
      <c r="I2153" s="5"/>
      <c r="J2153" s="5"/>
      <c r="K2153" s="5"/>
      <c r="L2153" s="5"/>
      <c r="M2153" s="5"/>
      <c r="N2153" s="5"/>
      <c r="O2153" s="5"/>
      <c r="P2153" s="5"/>
      <c r="Q2153" s="5"/>
      <c r="R2153" s="5"/>
      <c r="S2153" s="5"/>
      <c r="T2153" s="5"/>
      <c r="U2153" s="5"/>
    </row>
    <row r="2154" spans="1:21" ht="14.25" customHeight="1" x14ac:dyDescent="0.25">
      <c r="A2154" s="36"/>
      <c r="B2154" s="5"/>
      <c r="C2154" s="5"/>
      <c r="D2154" s="5"/>
      <c r="E2154" s="5"/>
      <c r="F2154" s="5"/>
      <c r="G2154" s="5"/>
      <c r="H2154" s="5"/>
      <c r="I2154" s="5"/>
      <c r="J2154" s="5"/>
      <c r="K2154" s="5"/>
      <c r="L2154" s="5"/>
      <c r="M2154" s="5"/>
      <c r="N2154" s="5"/>
      <c r="O2154" s="5"/>
      <c r="P2154" s="5"/>
      <c r="Q2154" s="5"/>
      <c r="R2154" s="5"/>
      <c r="S2154" s="5"/>
      <c r="T2154" s="5"/>
      <c r="U2154" s="5"/>
    </row>
    <row r="2155" spans="1:21" ht="14.25" customHeight="1" x14ac:dyDescent="0.25">
      <c r="A2155" s="36"/>
      <c r="B2155" s="5"/>
      <c r="C2155" s="5"/>
      <c r="D2155" s="5"/>
      <c r="E2155" s="5"/>
      <c r="F2155" s="5"/>
      <c r="G2155" s="5"/>
      <c r="H2155" s="5"/>
      <c r="I2155" s="5"/>
      <c r="J2155" s="5"/>
      <c r="K2155" s="5"/>
      <c r="L2155" s="5"/>
      <c r="M2155" s="5"/>
      <c r="N2155" s="5"/>
      <c r="O2155" s="5"/>
      <c r="P2155" s="5"/>
      <c r="Q2155" s="5"/>
      <c r="R2155" s="5"/>
      <c r="S2155" s="5"/>
      <c r="T2155" s="5"/>
      <c r="U2155" s="5"/>
    </row>
    <row r="2156" spans="1:21" ht="14.25" customHeight="1" x14ac:dyDescent="0.25">
      <c r="A2156" s="36"/>
      <c r="B2156" s="5"/>
      <c r="C2156" s="5"/>
      <c r="D2156" s="5"/>
      <c r="E2156" s="5"/>
      <c r="F2156" s="5"/>
      <c r="G2156" s="5"/>
      <c r="H2156" s="5"/>
      <c r="I2156" s="5"/>
      <c r="J2156" s="5"/>
      <c r="K2156" s="5"/>
      <c r="L2156" s="5"/>
      <c r="M2156" s="5"/>
      <c r="N2156" s="5"/>
      <c r="O2156" s="5"/>
      <c r="P2156" s="5"/>
      <c r="Q2156" s="5"/>
      <c r="R2156" s="5"/>
      <c r="S2156" s="5"/>
      <c r="T2156" s="5"/>
      <c r="U2156" s="5"/>
    </row>
    <row r="2157" spans="1:21" ht="14.25" customHeight="1" x14ac:dyDescent="0.25">
      <c r="A2157" s="36"/>
      <c r="B2157" s="5"/>
      <c r="C2157" s="5"/>
      <c r="D2157" s="5"/>
      <c r="E2157" s="5"/>
      <c r="F2157" s="5"/>
      <c r="G2157" s="5"/>
      <c r="H2157" s="5"/>
      <c r="I2157" s="5"/>
      <c r="J2157" s="5"/>
      <c r="K2157" s="5"/>
      <c r="L2157" s="5"/>
      <c r="M2157" s="5"/>
      <c r="N2157" s="5"/>
      <c r="O2157" s="5"/>
      <c r="P2157" s="5"/>
      <c r="Q2157" s="5"/>
      <c r="R2157" s="5"/>
      <c r="S2157" s="5"/>
      <c r="T2157" s="5"/>
      <c r="U2157" s="5"/>
    </row>
    <row r="2158" spans="1:21" ht="14.25" customHeight="1" x14ac:dyDescent="0.25">
      <c r="A2158" s="36"/>
      <c r="B2158" s="5"/>
      <c r="C2158" s="5"/>
      <c r="D2158" s="5"/>
      <c r="E2158" s="5"/>
      <c r="F2158" s="5"/>
      <c r="G2158" s="5"/>
      <c r="H2158" s="5"/>
      <c r="I2158" s="5"/>
      <c r="J2158" s="5"/>
      <c r="K2158" s="5"/>
      <c r="L2158" s="5"/>
      <c r="M2158" s="5"/>
      <c r="N2158" s="5"/>
      <c r="O2158" s="5"/>
      <c r="P2158" s="5"/>
      <c r="Q2158" s="5"/>
      <c r="R2158" s="5"/>
      <c r="S2158" s="5"/>
      <c r="T2158" s="5"/>
      <c r="U2158" s="5"/>
    </row>
    <row r="2159" spans="1:21" ht="14.25" customHeight="1" x14ac:dyDescent="0.25">
      <c r="A2159" s="36"/>
      <c r="B2159" s="5"/>
      <c r="C2159" s="5"/>
      <c r="D2159" s="5"/>
      <c r="E2159" s="5"/>
      <c r="F2159" s="5"/>
      <c r="G2159" s="5"/>
      <c r="H2159" s="5"/>
      <c r="I2159" s="5"/>
      <c r="J2159" s="5"/>
      <c r="K2159" s="5"/>
      <c r="L2159" s="5"/>
      <c r="M2159" s="5"/>
      <c r="N2159" s="5"/>
      <c r="O2159" s="5"/>
      <c r="P2159" s="5"/>
      <c r="Q2159" s="5"/>
      <c r="R2159" s="5"/>
      <c r="S2159" s="5"/>
      <c r="T2159" s="5"/>
      <c r="U2159" s="5"/>
    </row>
    <row r="2160" spans="1:21" ht="14.25" customHeight="1" x14ac:dyDescent="0.25">
      <c r="A2160" s="36"/>
      <c r="B2160" s="5"/>
      <c r="C2160" s="5"/>
      <c r="D2160" s="5"/>
      <c r="E2160" s="5"/>
      <c r="F2160" s="5"/>
      <c r="G2160" s="5"/>
      <c r="H2160" s="5"/>
      <c r="I2160" s="5"/>
      <c r="J2160" s="5"/>
      <c r="K2160" s="5"/>
      <c r="L2160" s="5"/>
      <c r="M2160" s="5"/>
      <c r="N2160" s="5"/>
      <c r="O2160" s="5"/>
      <c r="P2160" s="5"/>
      <c r="Q2160" s="5"/>
      <c r="R2160" s="5"/>
      <c r="S2160" s="5"/>
      <c r="T2160" s="5"/>
      <c r="U2160" s="5"/>
    </row>
    <row r="2161" spans="1:21" ht="14.25" customHeight="1" x14ac:dyDescent="0.25">
      <c r="A2161" s="36"/>
      <c r="B2161" s="5"/>
      <c r="C2161" s="5"/>
      <c r="D2161" s="5"/>
      <c r="E2161" s="5"/>
      <c r="F2161" s="5"/>
      <c r="G2161" s="5"/>
      <c r="H2161" s="5"/>
      <c r="I2161" s="5"/>
      <c r="J2161" s="5"/>
      <c r="K2161" s="5"/>
      <c r="L2161" s="5"/>
      <c r="M2161" s="5"/>
      <c r="N2161" s="5"/>
      <c r="O2161" s="5"/>
      <c r="P2161" s="5"/>
      <c r="Q2161" s="5"/>
      <c r="R2161" s="5"/>
      <c r="S2161" s="5"/>
      <c r="T2161" s="5"/>
      <c r="U2161" s="5"/>
    </row>
    <row r="2162" spans="1:21" ht="14.25" customHeight="1" x14ac:dyDescent="0.25">
      <c r="A2162" s="36"/>
      <c r="B2162" s="5"/>
      <c r="C2162" s="5"/>
      <c r="D2162" s="5"/>
      <c r="E2162" s="5"/>
      <c r="F2162" s="5"/>
      <c r="G2162" s="5"/>
      <c r="H2162" s="5"/>
      <c r="I2162" s="5"/>
      <c r="J2162" s="5"/>
      <c r="K2162" s="5"/>
      <c r="L2162" s="5"/>
      <c r="M2162" s="5"/>
      <c r="N2162" s="5"/>
      <c r="O2162" s="5"/>
      <c r="P2162" s="5"/>
      <c r="Q2162" s="5"/>
      <c r="R2162" s="5"/>
      <c r="S2162" s="5"/>
      <c r="T2162" s="5"/>
      <c r="U2162" s="5"/>
    </row>
    <row r="2163" spans="1:21" ht="14.25" customHeight="1" x14ac:dyDescent="0.25">
      <c r="A2163" s="36"/>
      <c r="B2163" s="5"/>
      <c r="C2163" s="5"/>
      <c r="D2163" s="5"/>
      <c r="E2163" s="5"/>
      <c r="F2163" s="5"/>
      <c r="G2163" s="5"/>
      <c r="H2163" s="5"/>
      <c r="I2163" s="5"/>
      <c r="J2163" s="5"/>
      <c r="K2163" s="5"/>
      <c r="L2163" s="5"/>
      <c r="M2163" s="5"/>
      <c r="N2163" s="5"/>
      <c r="O2163" s="5"/>
      <c r="P2163" s="5"/>
      <c r="Q2163" s="5"/>
      <c r="R2163" s="5"/>
      <c r="S2163" s="5"/>
      <c r="T2163" s="5"/>
      <c r="U2163" s="5"/>
    </row>
    <row r="2164" spans="1:21" ht="14.25" customHeight="1" x14ac:dyDescent="0.25">
      <c r="A2164" s="36"/>
      <c r="B2164" s="5"/>
      <c r="C2164" s="5"/>
      <c r="D2164" s="5"/>
      <c r="E2164" s="5"/>
      <c r="F2164" s="5"/>
      <c r="G2164" s="5"/>
      <c r="H2164" s="5"/>
      <c r="I2164" s="5"/>
      <c r="J2164" s="5"/>
      <c r="K2164" s="5"/>
      <c r="L2164" s="5"/>
      <c r="M2164" s="5"/>
      <c r="N2164" s="5"/>
      <c r="O2164" s="5"/>
      <c r="P2164" s="5"/>
      <c r="Q2164" s="5"/>
      <c r="R2164" s="5"/>
      <c r="S2164" s="5"/>
      <c r="T2164" s="5"/>
      <c r="U2164" s="5"/>
    </row>
    <row r="2165" spans="1:21" ht="14.25" customHeight="1" x14ac:dyDescent="0.25">
      <c r="A2165" s="36"/>
      <c r="B2165" s="5"/>
      <c r="C2165" s="5"/>
      <c r="D2165" s="5"/>
      <c r="E2165" s="5"/>
      <c r="F2165" s="5"/>
      <c r="G2165" s="5"/>
      <c r="H2165" s="5"/>
      <c r="I2165" s="5"/>
      <c r="J2165" s="5"/>
      <c r="K2165" s="5"/>
      <c r="L2165" s="5"/>
      <c r="M2165" s="5"/>
      <c r="N2165" s="5"/>
      <c r="O2165" s="5"/>
      <c r="P2165" s="5"/>
      <c r="Q2165" s="5"/>
      <c r="R2165" s="5"/>
      <c r="S2165" s="5"/>
      <c r="T2165" s="5"/>
      <c r="U2165" s="5"/>
    </row>
    <row r="2166" spans="1:21" ht="14.25" customHeight="1" x14ac:dyDescent="0.25">
      <c r="A2166" s="36"/>
      <c r="B2166" s="5"/>
      <c r="C2166" s="5"/>
      <c r="D2166" s="5"/>
      <c r="E2166" s="5"/>
      <c r="F2166" s="5"/>
      <c r="G2166" s="5"/>
      <c r="H2166" s="5"/>
      <c r="I2166" s="5"/>
      <c r="J2166" s="5"/>
      <c r="K2166" s="5"/>
      <c r="L2166" s="5"/>
      <c r="M2166" s="5"/>
      <c r="N2166" s="5"/>
      <c r="O2166" s="5"/>
      <c r="P2166" s="5"/>
      <c r="Q2166" s="5"/>
      <c r="R2166" s="5"/>
      <c r="S2166" s="5"/>
      <c r="T2166" s="5"/>
      <c r="U2166" s="5"/>
    </row>
    <row r="2167" spans="1:21" ht="14.25" customHeight="1" x14ac:dyDescent="0.25">
      <c r="A2167" s="36"/>
      <c r="B2167" s="5"/>
      <c r="C2167" s="5"/>
      <c r="D2167" s="5"/>
      <c r="E2167" s="5"/>
      <c r="F2167" s="5"/>
      <c r="G2167" s="5"/>
      <c r="H2167" s="5"/>
      <c r="I2167" s="5"/>
      <c r="J2167" s="5"/>
      <c r="K2167" s="5"/>
      <c r="L2167" s="5"/>
      <c r="M2167" s="5"/>
      <c r="N2167" s="5"/>
      <c r="O2167" s="5"/>
      <c r="P2167" s="5"/>
      <c r="Q2167" s="5"/>
      <c r="R2167" s="5"/>
      <c r="S2167" s="5"/>
      <c r="T2167" s="5"/>
      <c r="U2167" s="5"/>
    </row>
    <row r="2168" spans="1:21" ht="14.25" customHeight="1" x14ac:dyDescent="0.25">
      <c r="A2168" s="36"/>
      <c r="B2168" s="5"/>
      <c r="C2168" s="5"/>
      <c r="D2168" s="5"/>
      <c r="E2168" s="5"/>
      <c r="F2168" s="5"/>
      <c r="G2168" s="5"/>
      <c r="H2168" s="5"/>
      <c r="I2168" s="5"/>
      <c r="J2168" s="5"/>
      <c r="K2168" s="5"/>
      <c r="L2168" s="5"/>
      <c r="M2168" s="5"/>
      <c r="N2168" s="5"/>
      <c r="O2168" s="5"/>
      <c r="P2168" s="5"/>
      <c r="Q2168" s="5"/>
      <c r="R2168" s="5"/>
      <c r="S2168" s="5"/>
      <c r="T2168" s="5"/>
      <c r="U2168" s="5"/>
    </row>
    <row r="2169" spans="1:21" ht="14.25" customHeight="1" x14ac:dyDescent="0.25">
      <c r="A2169" s="36"/>
      <c r="B2169" s="5"/>
      <c r="C2169" s="5"/>
      <c r="D2169" s="5"/>
      <c r="E2169" s="5"/>
      <c r="F2169" s="5"/>
      <c r="G2169" s="5"/>
      <c r="H2169" s="5"/>
      <c r="I2169" s="5"/>
      <c r="J2169" s="5"/>
      <c r="K2169" s="5"/>
      <c r="L2169" s="5"/>
      <c r="M2169" s="5"/>
      <c r="N2169" s="5"/>
      <c r="O2169" s="5"/>
      <c r="P2169" s="5"/>
      <c r="Q2169" s="5"/>
      <c r="R2169" s="5"/>
      <c r="S2169" s="5"/>
      <c r="T2169" s="5"/>
      <c r="U2169" s="5"/>
    </row>
    <row r="2170" spans="1:21" ht="14.25" customHeight="1" x14ac:dyDescent="0.25">
      <c r="A2170" s="36"/>
      <c r="B2170" s="5"/>
      <c r="C2170" s="5"/>
      <c r="D2170" s="5"/>
      <c r="E2170" s="5"/>
      <c r="F2170" s="5"/>
      <c r="G2170" s="5"/>
      <c r="H2170" s="5"/>
      <c r="I2170" s="5"/>
      <c r="J2170" s="5"/>
      <c r="K2170" s="5"/>
      <c r="L2170" s="5"/>
      <c r="M2170" s="5"/>
      <c r="N2170" s="5"/>
      <c r="O2170" s="5"/>
      <c r="P2170" s="5"/>
      <c r="Q2170" s="5"/>
      <c r="R2170" s="5"/>
      <c r="S2170" s="5"/>
      <c r="T2170" s="5"/>
      <c r="U2170" s="5"/>
    </row>
    <row r="2171" spans="1:21" ht="14.25" customHeight="1" x14ac:dyDescent="0.25">
      <c r="A2171" s="36"/>
      <c r="B2171" s="5"/>
      <c r="C2171" s="5"/>
      <c r="D2171" s="5"/>
      <c r="E2171" s="5"/>
      <c r="F2171" s="5"/>
      <c r="G2171" s="5"/>
      <c r="H2171" s="5"/>
      <c r="I2171" s="5"/>
      <c r="J2171" s="5"/>
      <c r="K2171" s="5"/>
      <c r="L2171" s="5"/>
      <c r="M2171" s="5"/>
      <c r="N2171" s="5"/>
      <c r="O2171" s="5"/>
      <c r="P2171" s="5"/>
      <c r="Q2171" s="5"/>
      <c r="R2171" s="5"/>
      <c r="S2171" s="5"/>
      <c r="T2171" s="5"/>
      <c r="U2171" s="5"/>
    </row>
    <row r="2172" spans="1:21" ht="14.25" customHeight="1" x14ac:dyDescent="0.25">
      <c r="A2172" s="36"/>
      <c r="B2172" s="5"/>
      <c r="C2172" s="5"/>
      <c r="D2172" s="5"/>
      <c r="E2172" s="5"/>
      <c r="F2172" s="5"/>
      <c r="G2172" s="5"/>
      <c r="H2172" s="5"/>
      <c r="I2172" s="5"/>
      <c r="J2172" s="5"/>
      <c r="K2172" s="5"/>
      <c r="L2172" s="5"/>
      <c r="M2172" s="5"/>
      <c r="N2172" s="5"/>
      <c r="O2172" s="5"/>
      <c r="P2172" s="5"/>
      <c r="Q2172" s="5"/>
      <c r="R2172" s="5"/>
      <c r="S2172" s="5"/>
      <c r="T2172" s="5"/>
      <c r="U2172" s="5"/>
    </row>
    <row r="2173" spans="1:21" ht="14.25" customHeight="1" x14ac:dyDescent="0.25">
      <c r="A2173" s="36"/>
      <c r="B2173" s="5"/>
      <c r="C2173" s="5"/>
      <c r="D2173" s="5"/>
      <c r="E2173" s="5"/>
      <c r="F2173" s="5"/>
      <c r="G2173" s="5"/>
      <c r="H2173" s="5"/>
      <c r="I2173" s="5"/>
      <c r="J2173" s="5"/>
      <c r="K2173" s="5"/>
      <c r="L2173" s="5"/>
      <c r="M2173" s="5"/>
      <c r="N2173" s="5"/>
      <c r="O2173" s="5"/>
      <c r="P2173" s="5"/>
      <c r="Q2173" s="5"/>
      <c r="R2173" s="5"/>
      <c r="S2173" s="5"/>
      <c r="T2173" s="5"/>
      <c r="U2173" s="5"/>
    </row>
    <row r="2174" spans="1:21" ht="14.25" customHeight="1" x14ac:dyDescent="0.25">
      <c r="A2174" s="36"/>
      <c r="B2174" s="5"/>
      <c r="C2174" s="5"/>
      <c r="D2174" s="5"/>
      <c r="E2174" s="5"/>
      <c r="F2174" s="5"/>
      <c r="G2174" s="5"/>
      <c r="H2174" s="5"/>
      <c r="I2174" s="5"/>
      <c r="J2174" s="5"/>
      <c r="K2174" s="5"/>
      <c r="L2174" s="5"/>
      <c r="M2174" s="5"/>
      <c r="N2174" s="5"/>
      <c r="O2174" s="5"/>
      <c r="P2174" s="5"/>
      <c r="Q2174" s="5"/>
      <c r="R2174" s="5"/>
      <c r="S2174" s="5"/>
      <c r="T2174" s="5"/>
      <c r="U2174" s="5"/>
    </row>
    <row r="2175" spans="1:21" ht="14.25" customHeight="1" x14ac:dyDescent="0.25">
      <c r="A2175" s="36"/>
      <c r="B2175" s="5"/>
      <c r="C2175" s="5"/>
      <c r="D2175" s="5"/>
      <c r="E2175" s="5"/>
      <c r="F2175" s="5"/>
      <c r="G2175" s="5"/>
      <c r="H2175" s="5"/>
      <c r="I2175" s="5"/>
      <c r="J2175" s="5"/>
      <c r="K2175" s="5"/>
      <c r="L2175" s="5"/>
      <c r="M2175" s="5"/>
      <c r="N2175" s="5"/>
      <c r="O2175" s="5"/>
      <c r="P2175" s="5"/>
      <c r="Q2175" s="5"/>
      <c r="R2175" s="5"/>
      <c r="S2175" s="5"/>
      <c r="T2175" s="5"/>
      <c r="U2175" s="5"/>
    </row>
    <row r="2176" spans="1:21" ht="14.25" customHeight="1" x14ac:dyDescent="0.25">
      <c r="A2176" s="36"/>
      <c r="B2176" s="5"/>
      <c r="C2176" s="5"/>
      <c r="D2176" s="5"/>
      <c r="E2176" s="5"/>
      <c r="F2176" s="5"/>
      <c r="G2176" s="5"/>
      <c r="H2176" s="5"/>
      <c r="I2176" s="5"/>
      <c r="J2176" s="5"/>
      <c r="K2176" s="5"/>
      <c r="L2176" s="5"/>
      <c r="M2176" s="5"/>
      <c r="N2176" s="5"/>
      <c r="O2176" s="5"/>
      <c r="P2176" s="5"/>
      <c r="Q2176" s="5"/>
      <c r="R2176" s="5"/>
      <c r="S2176" s="5"/>
      <c r="T2176" s="5"/>
      <c r="U2176" s="5"/>
    </row>
    <row r="2177" spans="1:21" ht="14.25" customHeight="1" x14ac:dyDescent="0.25">
      <c r="A2177" s="36"/>
      <c r="B2177" s="5"/>
      <c r="C2177" s="5"/>
      <c r="D2177" s="5"/>
      <c r="E2177" s="5"/>
      <c r="F2177" s="5"/>
      <c r="G2177" s="5"/>
      <c r="H2177" s="5"/>
      <c r="I2177" s="5"/>
      <c r="J2177" s="5"/>
      <c r="K2177" s="5"/>
      <c r="L2177" s="5"/>
      <c r="M2177" s="5"/>
      <c r="N2177" s="5"/>
      <c r="O2177" s="5"/>
      <c r="P2177" s="5"/>
      <c r="Q2177" s="5"/>
      <c r="R2177" s="5"/>
      <c r="S2177" s="5"/>
      <c r="T2177" s="5"/>
      <c r="U2177" s="5"/>
    </row>
    <row r="2178" spans="1:21" ht="14.25" customHeight="1" x14ac:dyDescent="0.25">
      <c r="A2178" s="36"/>
      <c r="B2178" s="5"/>
      <c r="C2178" s="5"/>
      <c r="D2178" s="5"/>
      <c r="E2178" s="5"/>
      <c r="F2178" s="5"/>
      <c r="G2178" s="5"/>
      <c r="H2178" s="5"/>
      <c r="I2178" s="5"/>
      <c r="J2178" s="5"/>
      <c r="K2178" s="5"/>
      <c r="L2178" s="5"/>
      <c r="M2178" s="5"/>
      <c r="N2178" s="5"/>
      <c r="O2178" s="5"/>
      <c r="P2178" s="5"/>
      <c r="Q2178" s="5"/>
      <c r="R2178" s="5"/>
      <c r="S2178" s="5"/>
      <c r="T2178" s="5"/>
      <c r="U2178" s="5"/>
    </row>
    <row r="2179" spans="1:21" ht="14.25" customHeight="1" x14ac:dyDescent="0.25">
      <c r="A2179" s="36"/>
      <c r="B2179" s="5"/>
      <c r="C2179" s="5"/>
      <c r="D2179" s="5"/>
      <c r="E2179" s="5"/>
      <c r="F2179" s="5"/>
      <c r="G2179" s="5"/>
      <c r="H2179" s="5"/>
      <c r="I2179" s="5"/>
      <c r="J2179" s="5"/>
      <c r="K2179" s="5"/>
      <c r="L2179" s="5"/>
      <c r="M2179" s="5"/>
      <c r="N2179" s="5"/>
      <c r="O2179" s="5"/>
      <c r="P2179" s="5"/>
      <c r="Q2179" s="5"/>
      <c r="R2179" s="5"/>
      <c r="S2179" s="5"/>
      <c r="T2179" s="5"/>
      <c r="U2179" s="5"/>
    </row>
    <row r="2180" spans="1:21" ht="14.25" customHeight="1" x14ac:dyDescent="0.25">
      <c r="A2180" s="36"/>
      <c r="B2180" s="5"/>
      <c r="C2180" s="5"/>
      <c r="D2180" s="5"/>
      <c r="E2180" s="5"/>
      <c r="F2180" s="5"/>
      <c r="G2180" s="5"/>
      <c r="H2180" s="5"/>
      <c r="I2180" s="5"/>
      <c r="J2180" s="5"/>
      <c r="K2180" s="5"/>
      <c r="L2180" s="5"/>
      <c r="M2180" s="5"/>
      <c r="N2180" s="5"/>
      <c r="O2180" s="5"/>
      <c r="P2180" s="5"/>
      <c r="Q2180" s="5"/>
      <c r="R2180" s="5"/>
      <c r="S2180" s="5"/>
      <c r="T2180" s="5"/>
      <c r="U2180" s="5"/>
    </row>
    <row r="2181" spans="1:21" ht="14.25" customHeight="1" x14ac:dyDescent="0.25">
      <c r="A2181" s="36"/>
      <c r="B2181" s="5"/>
      <c r="C2181" s="5"/>
      <c r="D2181" s="5"/>
      <c r="E2181" s="5"/>
      <c r="F2181" s="5"/>
      <c r="G2181" s="5"/>
      <c r="H2181" s="5"/>
      <c r="I2181" s="5"/>
      <c r="J2181" s="5"/>
      <c r="K2181" s="5"/>
      <c r="L2181" s="5"/>
      <c r="M2181" s="5"/>
      <c r="N2181" s="5"/>
      <c r="O2181" s="5"/>
      <c r="P2181" s="5"/>
      <c r="Q2181" s="5"/>
      <c r="R2181" s="5"/>
      <c r="S2181" s="5"/>
      <c r="T2181" s="5"/>
      <c r="U2181" s="5"/>
    </row>
    <row r="2182" spans="1:21" ht="14.25" customHeight="1" x14ac:dyDescent="0.25">
      <c r="A2182" s="36"/>
      <c r="B2182" s="5"/>
      <c r="C2182" s="5"/>
      <c r="D2182" s="5"/>
      <c r="E2182" s="5"/>
      <c r="F2182" s="5"/>
      <c r="G2182" s="5"/>
      <c r="H2182" s="5"/>
      <c r="I2182" s="5"/>
      <c r="J2182" s="5"/>
      <c r="K2182" s="5"/>
      <c r="L2182" s="5"/>
      <c r="M2182" s="5"/>
      <c r="N2182" s="5"/>
      <c r="O2182" s="5"/>
      <c r="P2182" s="5"/>
      <c r="Q2182" s="5"/>
      <c r="R2182" s="5"/>
      <c r="S2182" s="5"/>
      <c r="T2182" s="5"/>
      <c r="U2182" s="5"/>
    </row>
    <row r="2183" spans="1:21" ht="14.25" customHeight="1" x14ac:dyDescent="0.25">
      <c r="A2183" s="36"/>
      <c r="B2183" s="5"/>
      <c r="C2183" s="5"/>
      <c r="D2183" s="5"/>
      <c r="E2183" s="5"/>
      <c r="F2183" s="5"/>
      <c r="G2183" s="5"/>
      <c r="H2183" s="5"/>
      <c r="I2183" s="5"/>
      <c r="J2183" s="5"/>
      <c r="K2183" s="5"/>
      <c r="L2183" s="5"/>
      <c r="M2183" s="5"/>
      <c r="N2183" s="5"/>
      <c r="O2183" s="5"/>
      <c r="P2183" s="5"/>
      <c r="Q2183" s="5"/>
      <c r="R2183" s="5"/>
      <c r="S2183" s="5"/>
      <c r="T2183" s="5"/>
      <c r="U2183" s="5"/>
    </row>
    <row r="2184" spans="1:21" ht="14.25" customHeight="1" x14ac:dyDescent="0.25">
      <c r="A2184" s="36"/>
      <c r="B2184" s="5"/>
      <c r="C2184" s="5"/>
      <c r="D2184" s="5"/>
      <c r="E2184" s="5"/>
      <c r="F2184" s="5"/>
      <c r="G2184" s="5"/>
      <c r="H2184" s="5"/>
      <c r="I2184" s="5"/>
      <c r="J2184" s="5"/>
      <c r="K2184" s="5"/>
      <c r="L2184" s="5"/>
      <c r="M2184" s="5"/>
      <c r="N2184" s="5"/>
      <c r="O2184" s="5"/>
      <c r="P2184" s="5"/>
      <c r="Q2184" s="5"/>
      <c r="R2184" s="5"/>
      <c r="S2184" s="5"/>
      <c r="T2184" s="5"/>
      <c r="U2184" s="5"/>
    </row>
    <row r="2185" spans="1:21" ht="14.25" customHeight="1" x14ac:dyDescent="0.25">
      <c r="A2185" s="36"/>
      <c r="B2185" s="5"/>
      <c r="C2185" s="5"/>
      <c r="D2185" s="5"/>
      <c r="E2185" s="5"/>
      <c r="F2185" s="5"/>
      <c r="G2185" s="5"/>
      <c r="H2185" s="5"/>
      <c r="I2185" s="5"/>
      <c r="J2185" s="5"/>
      <c r="K2185" s="5"/>
      <c r="L2185" s="5"/>
      <c r="M2185" s="5"/>
      <c r="N2185" s="5"/>
      <c r="O2185" s="5"/>
      <c r="P2185" s="5"/>
      <c r="Q2185" s="5"/>
      <c r="R2185" s="5"/>
      <c r="S2185" s="5"/>
      <c r="T2185" s="5"/>
      <c r="U2185" s="5"/>
    </row>
    <row r="2186" spans="1:21" ht="14.25" customHeight="1" x14ac:dyDescent="0.25">
      <c r="A2186" s="36"/>
      <c r="B2186" s="5"/>
      <c r="C2186" s="5"/>
      <c r="D2186" s="5"/>
      <c r="E2186" s="5"/>
      <c r="F2186" s="5"/>
      <c r="G2186" s="5"/>
      <c r="H2186" s="5"/>
      <c r="I2186" s="5"/>
      <c r="J2186" s="5"/>
      <c r="K2186" s="5"/>
      <c r="L2186" s="5"/>
      <c r="M2186" s="5"/>
      <c r="N2186" s="5"/>
      <c r="O2186" s="5"/>
      <c r="P2186" s="5"/>
      <c r="Q2186" s="5"/>
      <c r="R2186" s="5"/>
      <c r="S2186" s="5"/>
      <c r="T2186" s="5"/>
      <c r="U2186" s="5"/>
    </row>
    <row r="2187" spans="1:21" ht="14.25" customHeight="1" x14ac:dyDescent="0.25">
      <c r="A2187" s="36"/>
      <c r="B2187" s="5"/>
      <c r="C2187" s="5"/>
      <c r="D2187" s="5"/>
      <c r="E2187" s="5"/>
      <c r="F2187" s="5"/>
      <c r="G2187" s="5"/>
      <c r="H2187" s="5"/>
      <c r="I2187" s="5"/>
      <c r="J2187" s="5"/>
      <c r="K2187" s="5"/>
      <c r="L2187" s="5"/>
      <c r="M2187" s="5"/>
      <c r="N2187" s="5"/>
      <c r="O2187" s="5"/>
      <c r="P2187" s="5"/>
      <c r="Q2187" s="5"/>
      <c r="R2187" s="5"/>
      <c r="S2187" s="5"/>
      <c r="T2187" s="5"/>
      <c r="U2187" s="5"/>
    </row>
    <row r="2188" spans="1:21" ht="14.25" customHeight="1" x14ac:dyDescent="0.25">
      <c r="A2188" s="36"/>
      <c r="B2188" s="5"/>
      <c r="C2188" s="5"/>
      <c r="D2188" s="5"/>
      <c r="E2188" s="5"/>
      <c r="F2188" s="5"/>
      <c r="G2188" s="5"/>
      <c r="H2188" s="5"/>
      <c r="I2188" s="5"/>
      <c r="J2188" s="5"/>
      <c r="K2188" s="5"/>
      <c r="L2188" s="5"/>
      <c r="M2188" s="5"/>
      <c r="N2188" s="5"/>
      <c r="O2188" s="5"/>
      <c r="P2188" s="5"/>
      <c r="Q2188" s="5"/>
      <c r="R2188" s="5"/>
      <c r="S2188" s="5"/>
      <c r="T2188" s="5"/>
      <c r="U2188" s="5"/>
    </row>
    <row r="2189" spans="1:21" ht="14.25" customHeight="1" x14ac:dyDescent="0.25">
      <c r="A2189" s="36"/>
      <c r="B2189" s="5"/>
      <c r="C2189" s="5"/>
      <c r="D2189" s="5"/>
      <c r="E2189" s="5"/>
      <c r="F2189" s="5"/>
      <c r="G2189" s="5"/>
      <c r="H2189" s="5"/>
      <c r="I2189" s="5"/>
      <c r="J2189" s="5"/>
      <c r="K2189" s="5"/>
      <c r="L2189" s="5"/>
      <c r="M2189" s="5"/>
      <c r="N2189" s="5"/>
      <c r="O2189" s="5"/>
      <c r="P2189" s="5"/>
      <c r="Q2189" s="5"/>
      <c r="R2189" s="5"/>
      <c r="S2189" s="5"/>
      <c r="T2189" s="5"/>
      <c r="U2189" s="5"/>
    </row>
    <row r="2190" spans="1:21" ht="14.25" customHeight="1" x14ac:dyDescent="0.25">
      <c r="A2190" s="36"/>
      <c r="B2190" s="5"/>
      <c r="C2190" s="5"/>
      <c r="D2190" s="5"/>
      <c r="E2190" s="5"/>
      <c r="F2190" s="5"/>
      <c r="G2190" s="5"/>
      <c r="H2190" s="5"/>
      <c r="I2190" s="5"/>
      <c r="J2190" s="5"/>
      <c r="K2190" s="5"/>
      <c r="L2190" s="5"/>
      <c r="M2190" s="5"/>
      <c r="N2190" s="5"/>
      <c r="O2190" s="5"/>
      <c r="P2190" s="5"/>
      <c r="Q2190" s="5"/>
      <c r="R2190" s="5"/>
      <c r="S2190" s="5"/>
      <c r="T2190" s="5"/>
      <c r="U2190" s="5"/>
    </row>
    <row r="2191" spans="1:21" ht="14.25" customHeight="1" x14ac:dyDescent="0.25">
      <c r="A2191" s="36"/>
      <c r="B2191" s="5"/>
      <c r="C2191" s="5"/>
      <c r="D2191" s="5"/>
      <c r="E2191" s="5"/>
      <c r="F2191" s="5"/>
      <c r="G2191" s="5"/>
      <c r="H2191" s="5"/>
      <c r="I2191" s="5"/>
      <c r="J2191" s="5"/>
      <c r="K2191" s="5"/>
      <c r="L2191" s="5"/>
      <c r="M2191" s="5"/>
      <c r="N2191" s="5"/>
      <c r="O2191" s="5"/>
      <c r="P2191" s="5"/>
      <c r="Q2191" s="5"/>
      <c r="R2191" s="5"/>
      <c r="S2191" s="5"/>
      <c r="T2191" s="5"/>
      <c r="U2191" s="5"/>
    </row>
    <row r="2192" spans="1:21" ht="14.25" customHeight="1" x14ac:dyDescent="0.25">
      <c r="A2192" s="36"/>
      <c r="B2192" s="5"/>
      <c r="C2192" s="5"/>
      <c r="D2192" s="5"/>
      <c r="E2192" s="5"/>
      <c r="F2192" s="5"/>
      <c r="G2192" s="5"/>
      <c r="H2192" s="5"/>
      <c r="I2192" s="5"/>
      <c r="J2192" s="5"/>
      <c r="K2192" s="5"/>
      <c r="L2192" s="5"/>
      <c r="M2192" s="5"/>
      <c r="N2192" s="5"/>
      <c r="O2192" s="5"/>
      <c r="P2192" s="5"/>
      <c r="Q2192" s="5"/>
      <c r="R2192" s="5"/>
      <c r="S2192" s="5"/>
      <c r="T2192" s="5"/>
      <c r="U2192" s="5"/>
    </row>
    <row r="2193" spans="1:21" ht="14.25" customHeight="1" x14ac:dyDescent="0.25">
      <c r="A2193" s="36"/>
      <c r="B2193" s="5"/>
      <c r="C2193" s="5"/>
      <c r="D2193" s="5"/>
      <c r="E2193" s="5"/>
      <c r="F2193" s="5"/>
      <c r="G2193" s="5"/>
      <c r="H2193" s="5"/>
      <c r="I2193" s="5"/>
      <c r="J2193" s="5"/>
      <c r="K2193" s="5"/>
      <c r="L2193" s="5"/>
      <c r="M2193" s="5"/>
      <c r="N2193" s="5"/>
      <c r="O2193" s="5"/>
      <c r="P2193" s="5"/>
      <c r="Q2193" s="5"/>
      <c r="R2193" s="5"/>
      <c r="S2193" s="5"/>
      <c r="T2193" s="5"/>
      <c r="U2193" s="5"/>
    </row>
    <row r="2194" spans="1:21" ht="14.25" customHeight="1" x14ac:dyDescent="0.25">
      <c r="A2194" s="36"/>
      <c r="B2194" s="5"/>
      <c r="C2194" s="5"/>
      <c r="D2194" s="5"/>
      <c r="E2194" s="5"/>
      <c r="F2194" s="5"/>
      <c r="G2194" s="5"/>
      <c r="H2194" s="5"/>
      <c r="I2194" s="5"/>
      <c r="J2194" s="5"/>
      <c r="K2194" s="5"/>
      <c r="L2194" s="5"/>
      <c r="M2194" s="5"/>
      <c r="N2194" s="5"/>
      <c r="O2194" s="5"/>
      <c r="P2194" s="5"/>
      <c r="Q2194" s="5"/>
      <c r="R2194" s="5"/>
      <c r="S2194" s="5"/>
      <c r="T2194" s="5"/>
      <c r="U2194" s="5"/>
    </row>
    <row r="2195" spans="1:21" ht="14.25" customHeight="1" x14ac:dyDescent="0.25">
      <c r="A2195" s="36"/>
      <c r="B2195" s="5"/>
      <c r="C2195" s="5"/>
      <c r="D2195" s="5"/>
      <c r="E2195" s="5"/>
      <c r="F2195" s="5"/>
      <c r="G2195" s="5"/>
      <c r="H2195" s="5"/>
      <c r="I2195" s="5"/>
      <c r="J2195" s="5"/>
      <c r="K2195" s="5"/>
      <c r="L2195" s="5"/>
      <c r="M2195" s="5"/>
      <c r="N2195" s="5"/>
      <c r="O2195" s="5"/>
      <c r="P2195" s="5"/>
      <c r="Q2195" s="5"/>
      <c r="R2195" s="5"/>
      <c r="S2195" s="5"/>
      <c r="T2195" s="5"/>
      <c r="U2195" s="5"/>
    </row>
    <row r="2196" spans="1:21" ht="14.25" customHeight="1" x14ac:dyDescent="0.25">
      <c r="A2196" s="36"/>
      <c r="B2196" s="5"/>
      <c r="C2196" s="5"/>
      <c r="D2196" s="5"/>
      <c r="E2196" s="5"/>
      <c r="F2196" s="5"/>
      <c r="G2196" s="5"/>
      <c r="H2196" s="5"/>
      <c r="I2196" s="5"/>
      <c r="J2196" s="5"/>
      <c r="K2196" s="5"/>
      <c r="L2196" s="5"/>
      <c r="M2196" s="5"/>
      <c r="N2196" s="5"/>
      <c r="O2196" s="5"/>
      <c r="P2196" s="5"/>
      <c r="Q2196" s="5"/>
      <c r="R2196" s="5"/>
      <c r="S2196" s="5"/>
      <c r="T2196" s="5"/>
      <c r="U2196" s="5"/>
    </row>
    <row r="2197" spans="1:21" ht="14.25" customHeight="1" x14ac:dyDescent="0.25">
      <c r="A2197" s="36"/>
      <c r="B2197" s="5"/>
      <c r="C2197" s="5"/>
      <c r="D2197" s="5"/>
      <c r="E2197" s="5"/>
      <c r="F2197" s="5"/>
      <c r="G2197" s="5"/>
      <c r="H2197" s="5"/>
      <c r="I2197" s="5"/>
      <c r="J2197" s="5"/>
      <c r="K2197" s="5"/>
      <c r="L2197" s="5"/>
      <c r="M2197" s="5"/>
      <c r="N2197" s="5"/>
      <c r="O2197" s="5"/>
      <c r="P2197" s="5"/>
      <c r="Q2197" s="5"/>
      <c r="R2197" s="5"/>
      <c r="S2197" s="5"/>
      <c r="T2197" s="5"/>
      <c r="U2197" s="5"/>
    </row>
    <row r="2198" spans="1:21" ht="14.25" customHeight="1" x14ac:dyDescent="0.25">
      <c r="A2198" s="36"/>
      <c r="B2198" s="5"/>
      <c r="C2198" s="5"/>
      <c r="D2198" s="5"/>
      <c r="E2198" s="5"/>
      <c r="F2198" s="5"/>
      <c r="G2198" s="5"/>
      <c r="H2198" s="5"/>
      <c r="I2198" s="5"/>
      <c r="J2198" s="5"/>
      <c r="K2198" s="5"/>
      <c r="L2198" s="5"/>
      <c r="M2198" s="5"/>
      <c r="N2198" s="5"/>
      <c r="O2198" s="5"/>
      <c r="P2198" s="5"/>
      <c r="Q2198" s="5"/>
      <c r="R2198" s="5"/>
      <c r="S2198" s="5"/>
      <c r="T2198" s="5"/>
      <c r="U2198" s="5"/>
    </row>
    <row r="2199" spans="1:21" ht="14.25" customHeight="1" x14ac:dyDescent="0.25">
      <c r="A2199" s="36"/>
      <c r="B2199" s="5"/>
      <c r="C2199" s="5"/>
      <c r="D2199" s="5"/>
      <c r="E2199" s="5"/>
      <c r="F2199" s="5"/>
      <c r="G2199" s="5"/>
      <c r="H2199" s="5"/>
      <c r="I2199" s="5"/>
      <c r="J2199" s="5"/>
      <c r="K2199" s="5"/>
      <c r="L2199" s="5"/>
      <c r="M2199" s="5"/>
      <c r="N2199" s="5"/>
      <c r="O2199" s="5"/>
      <c r="P2199" s="5"/>
      <c r="Q2199" s="5"/>
      <c r="R2199" s="5"/>
      <c r="S2199" s="5"/>
      <c r="T2199" s="5"/>
      <c r="U2199" s="5"/>
    </row>
    <row r="2200" spans="1:21" ht="14.25" customHeight="1" x14ac:dyDescent="0.25">
      <c r="A2200" s="36"/>
      <c r="B2200" s="5"/>
      <c r="C2200" s="5"/>
      <c r="D2200" s="5"/>
      <c r="E2200" s="5"/>
      <c r="F2200" s="5"/>
      <c r="G2200" s="5"/>
      <c r="H2200" s="5"/>
      <c r="I2200" s="5"/>
      <c r="J2200" s="5"/>
      <c r="K2200" s="5"/>
      <c r="L2200" s="5"/>
      <c r="M2200" s="5"/>
      <c r="N2200" s="5"/>
      <c r="O2200" s="5"/>
      <c r="P2200" s="5"/>
      <c r="Q2200" s="5"/>
      <c r="R2200" s="5"/>
      <c r="S2200" s="5"/>
      <c r="T2200" s="5"/>
      <c r="U2200" s="5"/>
    </row>
    <row r="2201" spans="1:21" ht="14.25" customHeight="1" x14ac:dyDescent="0.25">
      <c r="A2201" s="36"/>
      <c r="B2201" s="5"/>
      <c r="C2201" s="5"/>
      <c r="D2201" s="5"/>
      <c r="E2201" s="5"/>
      <c r="F2201" s="5"/>
      <c r="G2201" s="5"/>
      <c r="H2201" s="5"/>
      <c r="I2201" s="5"/>
      <c r="J2201" s="5"/>
      <c r="K2201" s="5"/>
      <c r="L2201" s="5"/>
      <c r="M2201" s="5"/>
      <c r="N2201" s="5"/>
      <c r="O2201" s="5"/>
      <c r="P2201" s="5"/>
      <c r="Q2201" s="5"/>
      <c r="R2201" s="5"/>
      <c r="S2201" s="5"/>
      <c r="T2201" s="5"/>
      <c r="U2201" s="5"/>
    </row>
    <row r="2202" spans="1:21" ht="14.25" customHeight="1" x14ac:dyDescent="0.25">
      <c r="A2202" s="36"/>
      <c r="B2202" s="5"/>
      <c r="C2202" s="5"/>
      <c r="D2202" s="5"/>
      <c r="E2202" s="5"/>
      <c r="F2202" s="5"/>
      <c r="G2202" s="5"/>
      <c r="H2202" s="5"/>
      <c r="I2202" s="5"/>
      <c r="J2202" s="5"/>
      <c r="K2202" s="5"/>
      <c r="L2202" s="5"/>
      <c r="M2202" s="5"/>
      <c r="N2202" s="5"/>
      <c r="O2202" s="5"/>
      <c r="P2202" s="5"/>
      <c r="Q2202" s="5"/>
      <c r="R2202" s="5"/>
      <c r="S2202" s="5"/>
      <c r="T2202" s="5"/>
      <c r="U2202" s="5"/>
    </row>
    <row r="2203" spans="1:21" ht="14.25" customHeight="1" x14ac:dyDescent="0.25">
      <c r="A2203" s="36"/>
      <c r="B2203" s="5"/>
      <c r="C2203" s="5"/>
      <c r="D2203" s="5"/>
      <c r="E2203" s="5"/>
      <c r="F2203" s="5"/>
      <c r="G2203" s="5"/>
      <c r="H2203" s="5"/>
      <c r="I2203" s="5"/>
      <c r="J2203" s="5"/>
      <c r="K2203" s="5"/>
      <c r="L2203" s="5"/>
      <c r="M2203" s="5"/>
      <c r="N2203" s="5"/>
      <c r="O2203" s="5"/>
      <c r="P2203" s="5"/>
      <c r="Q2203" s="5"/>
      <c r="R2203" s="5"/>
      <c r="S2203" s="5"/>
      <c r="T2203" s="5"/>
      <c r="U2203" s="5"/>
    </row>
    <row r="2204" spans="1:21" ht="14.25" customHeight="1" x14ac:dyDescent="0.25">
      <c r="A2204" s="36"/>
      <c r="B2204" s="5"/>
      <c r="C2204" s="5"/>
      <c r="D2204" s="5"/>
      <c r="E2204" s="5"/>
      <c r="F2204" s="5"/>
      <c r="G2204" s="5"/>
      <c r="H2204" s="5"/>
      <c r="I2204" s="5"/>
      <c r="J2204" s="5"/>
      <c r="K2204" s="5"/>
      <c r="L2204" s="5"/>
      <c r="M2204" s="5"/>
      <c r="N2204" s="5"/>
      <c r="O2204" s="5"/>
      <c r="P2204" s="5"/>
      <c r="Q2204" s="5"/>
      <c r="R2204" s="5"/>
      <c r="S2204" s="5"/>
      <c r="T2204" s="5"/>
      <c r="U2204" s="5"/>
    </row>
    <row r="2205" spans="1:21" ht="14.25" customHeight="1" x14ac:dyDescent="0.25">
      <c r="A2205" s="36"/>
      <c r="B2205" s="5"/>
      <c r="C2205" s="5"/>
      <c r="D2205" s="5"/>
      <c r="E2205" s="5"/>
      <c r="F2205" s="5"/>
      <c r="G2205" s="5"/>
      <c r="H2205" s="5"/>
      <c r="I2205" s="5"/>
      <c r="J2205" s="5"/>
      <c r="K2205" s="5"/>
      <c r="L2205" s="5"/>
      <c r="M2205" s="5"/>
      <c r="N2205" s="5"/>
      <c r="O2205" s="5"/>
      <c r="P2205" s="5"/>
      <c r="Q2205" s="5"/>
      <c r="R2205" s="5"/>
      <c r="S2205" s="5"/>
      <c r="T2205" s="5"/>
      <c r="U2205" s="5"/>
    </row>
    <row r="2206" spans="1:21" ht="14.25" customHeight="1" x14ac:dyDescent="0.25">
      <c r="A2206" s="36"/>
      <c r="B2206" s="5"/>
      <c r="C2206" s="5"/>
      <c r="D2206" s="5"/>
      <c r="E2206" s="5"/>
      <c r="F2206" s="5"/>
      <c r="G2206" s="5"/>
      <c r="H2206" s="5"/>
      <c r="I2206" s="5"/>
      <c r="J2206" s="5"/>
      <c r="K2206" s="5"/>
      <c r="L2206" s="5"/>
      <c r="M2206" s="5"/>
      <c r="N2206" s="5"/>
      <c r="O2206" s="5"/>
      <c r="P2206" s="5"/>
      <c r="Q2206" s="5"/>
      <c r="R2206" s="5"/>
      <c r="S2206" s="5"/>
      <c r="T2206" s="5"/>
      <c r="U2206" s="5"/>
    </row>
    <row r="2207" spans="1:21" ht="14.25" customHeight="1" x14ac:dyDescent="0.25">
      <c r="A2207" s="36"/>
      <c r="B2207" s="5"/>
      <c r="C2207" s="5"/>
      <c r="D2207" s="5"/>
      <c r="E2207" s="5"/>
      <c r="F2207" s="5"/>
      <c r="G2207" s="5"/>
      <c r="H2207" s="5"/>
      <c r="I2207" s="5"/>
      <c r="J2207" s="5"/>
      <c r="K2207" s="5"/>
      <c r="L2207" s="5"/>
      <c r="M2207" s="5"/>
      <c r="N2207" s="5"/>
      <c r="O2207" s="5"/>
      <c r="P2207" s="5"/>
      <c r="Q2207" s="5"/>
      <c r="R2207" s="5"/>
      <c r="S2207" s="5"/>
      <c r="T2207" s="5"/>
      <c r="U2207" s="5"/>
    </row>
    <row r="2208" spans="1:21" ht="14.25" customHeight="1" x14ac:dyDescent="0.25">
      <c r="A2208" s="36"/>
      <c r="B2208" s="5"/>
      <c r="C2208" s="5"/>
      <c r="D2208" s="5"/>
      <c r="E2208" s="5"/>
      <c r="F2208" s="5"/>
      <c r="G2208" s="5"/>
      <c r="H2208" s="5"/>
      <c r="I2208" s="5"/>
      <c r="J2208" s="5"/>
      <c r="K2208" s="5"/>
      <c r="L2208" s="5"/>
      <c r="M2208" s="5"/>
      <c r="N2208" s="5"/>
      <c r="O2208" s="5"/>
      <c r="P2208" s="5"/>
      <c r="Q2208" s="5"/>
      <c r="R2208" s="5"/>
      <c r="S2208" s="5"/>
      <c r="T2208" s="5"/>
      <c r="U2208" s="5"/>
    </row>
    <row r="2209" spans="1:21" ht="14.25" customHeight="1" x14ac:dyDescent="0.25">
      <c r="A2209" s="36"/>
      <c r="B2209" s="5"/>
      <c r="C2209" s="5"/>
      <c r="D2209" s="5"/>
      <c r="E2209" s="5"/>
      <c r="F2209" s="5"/>
      <c r="G2209" s="5"/>
      <c r="H2209" s="5"/>
      <c r="I2209" s="5"/>
      <c r="J2209" s="5"/>
      <c r="K2209" s="5"/>
      <c r="L2209" s="5"/>
      <c r="M2209" s="5"/>
      <c r="N2209" s="5"/>
      <c r="O2209" s="5"/>
      <c r="P2209" s="5"/>
      <c r="Q2209" s="5"/>
      <c r="R2209" s="5"/>
      <c r="S2209" s="5"/>
      <c r="T2209" s="5"/>
      <c r="U2209" s="5"/>
    </row>
    <row r="2210" spans="1:21" ht="14.25" customHeight="1" x14ac:dyDescent="0.25">
      <c r="A2210" s="36"/>
      <c r="B2210" s="5"/>
      <c r="C2210" s="5"/>
      <c r="D2210" s="5"/>
      <c r="E2210" s="5"/>
      <c r="F2210" s="5"/>
      <c r="G2210" s="5"/>
      <c r="H2210" s="5"/>
      <c r="I2210" s="5"/>
      <c r="J2210" s="5"/>
      <c r="K2210" s="5"/>
      <c r="L2210" s="5"/>
      <c r="M2210" s="5"/>
      <c r="N2210" s="5"/>
      <c r="O2210" s="5"/>
      <c r="P2210" s="5"/>
      <c r="Q2210" s="5"/>
      <c r="R2210" s="5"/>
      <c r="S2210" s="5"/>
      <c r="T2210" s="5"/>
      <c r="U2210" s="5"/>
    </row>
    <row r="2211" spans="1:21" ht="14.25" customHeight="1" x14ac:dyDescent="0.25">
      <c r="A2211" s="36"/>
      <c r="B2211" s="5"/>
      <c r="C2211" s="5"/>
      <c r="D2211" s="5"/>
      <c r="E2211" s="5"/>
      <c r="F2211" s="5"/>
      <c r="G2211" s="5"/>
      <c r="H2211" s="5"/>
      <c r="I2211" s="5"/>
      <c r="J2211" s="5"/>
      <c r="K2211" s="5"/>
      <c r="L2211" s="5"/>
      <c r="M2211" s="5"/>
      <c r="N2211" s="5"/>
      <c r="O2211" s="5"/>
      <c r="P2211" s="5"/>
      <c r="Q2211" s="5"/>
      <c r="R2211" s="5"/>
      <c r="S2211" s="5"/>
      <c r="T2211" s="5"/>
      <c r="U2211" s="5"/>
    </row>
    <row r="2212" spans="1:21" ht="14.25" customHeight="1" x14ac:dyDescent="0.25">
      <c r="A2212" s="36"/>
      <c r="B2212" s="5"/>
      <c r="C2212" s="5"/>
      <c r="D2212" s="5"/>
      <c r="E2212" s="5"/>
      <c r="F2212" s="5"/>
      <c r="G2212" s="5"/>
      <c r="H2212" s="5"/>
      <c r="I2212" s="5"/>
      <c r="J2212" s="5"/>
      <c r="K2212" s="5"/>
      <c r="L2212" s="5"/>
      <c r="M2212" s="5"/>
      <c r="N2212" s="5"/>
      <c r="O2212" s="5"/>
      <c r="P2212" s="5"/>
      <c r="Q2212" s="5"/>
      <c r="R2212" s="5"/>
      <c r="S2212" s="5"/>
      <c r="T2212" s="5"/>
      <c r="U2212" s="5"/>
    </row>
    <row r="2213" spans="1:21" ht="14.25" customHeight="1" x14ac:dyDescent="0.25">
      <c r="A2213" s="36"/>
      <c r="B2213" s="5"/>
      <c r="C2213" s="5"/>
      <c r="D2213" s="5"/>
      <c r="E2213" s="5"/>
      <c r="F2213" s="5"/>
      <c r="G2213" s="5"/>
      <c r="H2213" s="5"/>
      <c r="I2213" s="5"/>
      <c r="J2213" s="5"/>
      <c r="K2213" s="5"/>
      <c r="L2213" s="5"/>
      <c r="M2213" s="5"/>
      <c r="N2213" s="5"/>
      <c r="O2213" s="5"/>
      <c r="P2213" s="5"/>
      <c r="Q2213" s="5"/>
      <c r="R2213" s="5"/>
      <c r="S2213" s="5"/>
      <c r="T2213" s="5"/>
      <c r="U2213" s="5"/>
    </row>
    <row r="2214" spans="1:21" ht="14.25" customHeight="1" x14ac:dyDescent="0.25">
      <c r="A2214" s="36"/>
      <c r="B2214" s="5"/>
      <c r="C2214" s="5"/>
      <c r="D2214" s="5"/>
      <c r="E2214" s="5"/>
      <c r="F2214" s="5"/>
      <c r="G2214" s="5"/>
      <c r="H2214" s="5"/>
      <c r="I2214" s="5"/>
      <c r="J2214" s="5"/>
      <c r="K2214" s="5"/>
      <c r="L2214" s="5"/>
      <c r="M2214" s="5"/>
      <c r="N2214" s="5"/>
      <c r="O2214" s="5"/>
      <c r="P2214" s="5"/>
      <c r="Q2214" s="5"/>
      <c r="R2214" s="5"/>
      <c r="S2214" s="5"/>
      <c r="T2214" s="5"/>
      <c r="U2214" s="5"/>
    </row>
    <row r="2215" spans="1:21" ht="14.25" customHeight="1" x14ac:dyDescent="0.25">
      <c r="A2215" s="36"/>
      <c r="B2215" s="5"/>
      <c r="C2215" s="5"/>
      <c r="D2215" s="5"/>
      <c r="E2215" s="5"/>
      <c r="F2215" s="5"/>
      <c r="G2215" s="5"/>
      <c r="H2215" s="5"/>
      <c r="I2215" s="5"/>
      <c r="J2215" s="5"/>
      <c r="K2215" s="5"/>
      <c r="L2215" s="5"/>
      <c r="M2215" s="5"/>
      <c r="N2215" s="5"/>
      <c r="O2215" s="5"/>
      <c r="P2215" s="5"/>
      <c r="Q2215" s="5"/>
      <c r="R2215" s="5"/>
      <c r="S2215" s="5"/>
      <c r="T2215" s="5"/>
      <c r="U2215" s="5"/>
    </row>
    <row r="2216" spans="1:21" ht="14.25" customHeight="1" x14ac:dyDescent="0.25">
      <c r="A2216" s="36"/>
      <c r="B2216" s="5"/>
      <c r="C2216" s="5"/>
      <c r="D2216" s="5"/>
      <c r="E2216" s="5"/>
      <c r="F2216" s="5"/>
      <c r="G2216" s="5"/>
      <c r="H2216" s="5"/>
      <c r="I2216" s="5"/>
      <c r="J2216" s="5"/>
      <c r="K2216" s="5"/>
      <c r="L2216" s="5"/>
      <c r="M2216" s="5"/>
      <c r="N2216" s="5"/>
      <c r="O2216" s="5"/>
      <c r="P2216" s="5"/>
      <c r="Q2216" s="5"/>
      <c r="R2216" s="5"/>
      <c r="S2216" s="5"/>
      <c r="T2216" s="5"/>
      <c r="U2216" s="5"/>
    </row>
    <row r="2217" spans="1:21" ht="14.25" customHeight="1" x14ac:dyDescent="0.25">
      <c r="A2217" s="36"/>
      <c r="B2217" s="5"/>
      <c r="C2217" s="5"/>
      <c r="D2217" s="5"/>
      <c r="E2217" s="5"/>
      <c r="F2217" s="5"/>
      <c r="G2217" s="5"/>
      <c r="H2217" s="5"/>
      <c r="I2217" s="5"/>
      <c r="J2217" s="5"/>
      <c r="K2217" s="5"/>
      <c r="L2217" s="5"/>
      <c r="M2217" s="5"/>
      <c r="N2217" s="5"/>
      <c r="O2217" s="5"/>
      <c r="P2217" s="5"/>
      <c r="Q2217" s="5"/>
      <c r="R2217" s="5"/>
      <c r="S2217" s="5"/>
      <c r="T2217" s="5"/>
      <c r="U2217" s="5"/>
    </row>
    <row r="2218" spans="1:21" ht="14.25" customHeight="1" x14ac:dyDescent="0.25">
      <c r="A2218" s="36"/>
      <c r="B2218" s="5"/>
      <c r="C2218" s="5"/>
      <c r="D2218" s="5"/>
      <c r="E2218" s="5"/>
      <c r="F2218" s="5"/>
      <c r="G2218" s="5"/>
      <c r="H2218" s="5"/>
      <c r="I2218" s="5"/>
      <c r="J2218" s="5"/>
      <c r="K2218" s="5"/>
      <c r="L2218" s="5"/>
      <c r="M2218" s="5"/>
      <c r="N2218" s="5"/>
      <c r="O2218" s="5"/>
      <c r="P2218" s="5"/>
      <c r="Q2218" s="5"/>
      <c r="R2218" s="5"/>
      <c r="S2218" s="5"/>
      <c r="T2218" s="5"/>
      <c r="U2218" s="5"/>
    </row>
    <row r="2219" spans="1:21" ht="14.25" customHeight="1" x14ac:dyDescent="0.25">
      <c r="A2219" s="36"/>
      <c r="B2219" s="5"/>
      <c r="C2219" s="5"/>
      <c r="D2219" s="5"/>
      <c r="E2219" s="5"/>
      <c r="F2219" s="5"/>
      <c r="G2219" s="5"/>
      <c r="H2219" s="5"/>
      <c r="I2219" s="5"/>
      <c r="J2219" s="5"/>
      <c r="K2219" s="5"/>
      <c r="L2219" s="5"/>
      <c r="M2219" s="5"/>
      <c r="N2219" s="5"/>
      <c r="O2219" s="5"/>
      <c r="P2219" s="5"/>
      <c r="Q2219" s="5"/>
      <c r="R2219" s="5"/>
      <c r="S2219" s="5"/>
      <c r="T2219" s="5"/>
      <c r="U2219" s="5"/>
    </row>
    <row r="2220" spans="1:21" ht="14.25" customHeight="1" x14ac:dyDescent="0.25">
      <c r="A2220" s="36"/>
      <c r="B2220" s="5"/>
      <c r="C2220" s="5"/>
      <c r="D2220" s="5"/>
      <c r="E2220" s="5"/>
      <c r="F2220" s="5"/>
      <c r="G2220" s="5"/>
      <c r="H2220" s="5"/>
      <c r="I2220" s="5"/>
      <c r="J2220" s="5"/>
      <c r="K2220" s="5"/>
      <c r="L2220" s="5"/>
      <c r="M2220" s="5"/>
      <c r="N2220" s="5"/>
      <c r="O2220" s="5"/>
      <c r="P2220" s="5"/>
      <c r="Q2220" s="5"/>
      <c r="R2220" s="5"/>
      <c r="S2220" s="5"/>
      <c r="T2220" s="5"/>
      <c r="U2220" s="5"/>
    </row>
    <row r="2221" spans="1:21" ht="14.25" customHeight="1" x14ac:dyDescent="0.25">
      <c r="A2221" s="36"/>
      <c r="B2221" s="5"/>
      <c r="C2221" s="5"/>
      <c r="D2221" s="5"/>
      <c r="E2221" s="5"/>
      <c r="F2221" s="5"/>
      <c r="G2221" s="5"/>
      <c r="H2221" s="5"/>
      <c r="I2221" s="5"/>
      <c r="J2221" s="5"/>
      <c r="K2221" s="5"/>
      <c r="L2221" s="5"/>
      <c r="M2221" s="5"/>
      <c r="N2221" s="5"/>
      <c r="O2221" s="5"/>
      <c r="P2221" s="5"/>
      <c r="Q2221" s="5"/>
      <c r="R2221" s="5"/>
      <c r="S2221" s="5"/>
      <c r="T2221" s="5"/>
      <c r="U2221" s="5"/>
    </row>
    <row r="2222" spans="1:21" ht="14.25" customHeight="1" x14ac:dyDescent="0.25">
      <c r="A2222" s="36"/>
      <c r="B2222" s="5"/>
      <c r="C2222" s="5"/>
      <c r="D2222" s="5"/>
      <c r="E2222" s="5"/>
      <c r="F2222" s="5"/>
      <c r="G2222" s="5"/>
      <c r="H2222" s="5"/>
      <c r="I2222" s="5"/>
      <c r="J2222" s="5"/>
      <c r="K2222" s="5"/>
      <c r="L2222" s="5"/>
      <c r="M2222" s="5"/>
      <c r="N2222" s="5"/>
      <c r="O2222" s="5"/>
      <c r="P2222" s="5"/>
      <c r="Q2222" s="5"/>
      <c r="R2222" s="5"/>
      <c r="S2222" s="5"/>
      <c r="T2222" s="5"/>
      <c r="U2222" s="5"/>
    </row>
    <row r="2223" spans="1:21" ht="14.25" customHeight="1" x14ac:dyDescent="0.25">
      <c r="A2223" s="36"/>
      <c r="B2223" s="5"/>
      <c r="C2223" s="5"/>
      <c r="D2223" s="5"/>
      <c r="E2223" s="5"/>
      <c r="F2223" s="5"/>
      <c r="G2223" s="5"/>
      <c r="H2223" s="5"/>
      <c r="I2223" s="5"/>
      <c r="J2223" s="5"/>
      <c r="K2223" s="5"/>
      <c r="L2223" s="5"/>
      <c r="M2223" s="5"/>
      <c r="N2223" s="5"/>
      <c r="O2223" s="5"/>
      <c r="P2223" s="5"/>
      <c r="Q2223" s="5"/>
      <c r="R2223" s="5"/>
      <c r="S2223" s="5"/>
      <c r="T2223" s="5"/>
      <c r="U2223" s="5"/>
    </row>
    <row r="2224" spans="1:21" ht="14.25" customHeight="1" x14ac:dyDescent="0.25">
      <c r="A2224" s="36"/>
      <c r="B2224" s="5"/>
      <c r="C2224" s="5"/>
      <c r="D2224" s="5"/>
      <c r="E2224" s="5"/>
      <c r="F2224" s="5"/>
      <c r="G2224" s="5"/>
      <c r="H2224" s="5"/>
      <c r="I2224" s="5"/>
      <c r="J2224" s="5"/>
      <c r="K2224" s="5"/>
      <c r="L2224" s="5"/>
      <c r="M2224" s="5"/>
      <c r="N2224" s="5"/>
      <c r="O2224" s="5"/>
      <c r="P2224" s="5"/>
      <c r="Q2224" s="5"/>
      <c r="R2224" s="5"/>
      <c r="S2224" s="5"/>
      <c r="T2224" s="5"/>
      <c r="U2224" s="5"/>
    </row>
    <row r="2225" spans="1:21" ht="14.25" customHeight="1" x14ac:dyDescent="0.25">
      <c r="A2225" s="36"/>
      <c r="B2225" s="5"/>
      <c r="C2225" s="5"/>
      <c r="D2225" s="5"/>
      <c r="E2225" s="5"/>
      <c r="F2225" s="5"/>
      <c r="G2225" s="5"/>
      <c r="H2225" s="5"/>
      <c r="I2225" s="5"/>
      <c r="J2225" s="5"/>
      <c r="K2225" s="5"/>
      <c r="L2225" s="5"/>
      <c r="M2225" s="5"/>
      <c r="N2225" s="5"/>
      <c r="O2225" s="5"/>
      <c r="P2225" s="5"/>
      <c r="Q2225" s="5"/>
      <c r="R2225" s="5"/>
      <c r="S2225" s="5"/>
      <c r="T2225" s="5"/>
      <c r="U2225" s="5"/>
    </row>
    <row r="2226" spans="1:21" ht="14.25" customHeight="1" x14ac:dyDescent="0.25">
      <c r="A2226" s="36"/>
      <c r="B2226" s="5"/>
      <c r="C2226" s="5"/>
      <c r="D2226" s="5"/>
      <c r="E2226" s="5"/>
      <c r="F2226" s="5"/>
      <c r="G2226" s="5"/>
      <c r="H2226" s="5"/>
      <c r="I2226" s="5"/>
      <c r="J2226" s="5"/>
      <c r="K2226" s="5"/>
      <c r="L2226" s="5"/>
      <c r="M2226" s="5"/>
      <c r="N2226" s="5"/>
      <c r="O2226" s="5"/>
      <c r="P2226" s="5"/>
      <c r="Q2226" s="5"/>
      <c r="R2226" s="5"/>
      <c r="S2226" s="5"/>
      <c r="T2226" s="5"/>
      <c r="U2226" s="5"/>
    </row>
    <row r="2227" spans="1:21" ht="14.25" customHeight="1" x14ac:dyDescent="0.25">
      <c r="A2227" s="36"/>
      <c r="B2227" s="5"/>
      <c r="C2227" s="5"/>
      <c r="D2227" s="5"/>
      <c r="E2227" s="5"/>
      <c r="F2227" s="5"/>
      <c r="G2227" s="5"/>
      <c r="H2227" s="5"/>
      <c r="I2227" s="5"/>
      <c r="J2227" s="5"/>
      <c r="K2227" s="5"/>
      <c r="L2227" s="5"/>
      <c r="M2227" s="5"/>
      <c r="N2227" s="5"/>
      <c r="O2227" s="5"/>
      <c r="P2227" s="5"/>
      <c r="Q2227" s="5"/>
      <c r="R2227" s="5"/>
      <c r="S2227" s="5"/>
      <c r="T2227" s="5"/>
      <c r="U2227" s="5"/>
    </row>
    <row r="2228" spans="1:21" ht="14.25" customHeight="1" x14ac:dyDescent="0.25">
      <c r="A2228" s="36"/>
      <c r="B2228" s="5"/>
      <c r="C2228" s="5"/>
      <c r="D2228" s="5"/>
      <c r="E2228" s="5"/>
      <c r="F2228" s="5"/>
      <c r="G2228" s="5"/>
      <c r="H2228" s="5"/>
      <c r="I2228" s="5"/>
      <c r="J2228" s="5"/>
      <c r="K2228" s="5"/>
      <c r="L2228" s="5"/>
      <c r="M2228" s="5"/>
      <c r="N2228" s="5"/>
      <c r="O2228" s="5"/>
      <c r="P2228" s="5"/>
      <c r="Q2228" s="5"/>
      <c r="R2228" s="5"/>
      <c r="S2228" s="5"/>
      <c r="T2228" s="5"/>
      <c r="U2228" s="5"/>
    </row>
    <row r="2229" spans="1:21" ht="14.25" customHeight="1" x14ac:dyDescent="0.25">
      <c r="A2229" s="36"/>
      <c r="B2229" s="5"/>
      <c r="C2229" s="5"/>
      <c r="D2229" s="5"/>
      <c r="E2229" s="5"/>
      <c r="F2229" s="5"/>
      <c r="G2229" s="5"/>
      <c r="H2229" s="5"/>
      <c r="I2229" s="5"/>
      <c r="J2229" s="5"/>
      <c r="K2229" s="5"/>
      <c r="L2229" s="5"/>
      <c r="M2229" s="5"/>
      <c r="N2229" s="5"/>
      <c r="O2229" s="5"/>
      <c r="P2229" s="5"/>
      <c r="Q2229" s="5"/>
      <c r="R2229" s="5"/>
      <c r="S2229" s="5"/>
      <c r="T2229" s="5"/>
      <c r="U2229" s="5"/>
    </row>
    <row r="2230" spans="1:21" ht="14.25" customHeight="1" x14ac:dyDescent="0.25">
      <c r="A2230" s="36"/>
      <c r="B2230" s="5"/>
      <c r="C2230" s="5"/>
      <c r="D2230" s="5"/>
      <c r="E2230" s="5"/>
      <c r="F2230" s="5"/>
      <c r="G2230" s="5"/>
      <c r="H2230" s="5"/>
      <c r="I2230" s="5"/>
      <c r="J2230" s="5"/>
      <c r="K2230" s="5"/>
      <c r="L2230" s="5"/>
      <c r="M2230" s="5"/>
      <c r="N2230" s="5"/>
      <c r="O2230" s="5"/>
      <c r="P2230" s="5"/>
      <c r="Q2230" s="5"/>
      <c r="R2230" s="5"/>
      <c r="S2230" s="5"/>
      <c r="T2230" s="5"/>
      <c r="U2230" s="5"/>
    </row>
    <row r="2231" spans="1:21" ht="14.25" customHeight="1" x14ac:dyDescent="0.25">
      <c r="A2231" s="36"/>
      <c r="B2231" s="5"/>
      <c r="C2231" s="5"/>
      <c r="D2231" s="5"/>
      <c r="E2231" s="5"/>
      <c r="F2231" s="5"/>
      <c r="G2231" s="5"/>
      <c r="H2231" s="5"/>
      <c r="I2231" s="5"/>
      <c r="J2231" s="5"/>
      <c r="K2231" s="5"/>
      <c r="L2231" s="5"/>
      <c r="M2231" s="5"/>
      <c r="N2231" s="5"/>
      <c r="O2231" s="5"/>
      <c r="P2231" s="5"/>
      <c r="Q2231" s="5"/>
      <c r="R2231" s="5"/>
      <c r="S2231" s="5"/>
      <c r="T2231" s="5"/>
      <c r="U2231" s="5"/>
    </row>
    <row r="2232" spans="1:21" ht="14.25" customHeight="1" x14ac:dyDescent="0.25">
      <c r="A2232" s="36"/>
      <c r="B2232" s="5"/>
      <c r="C2232" s="5"/>
      <c r="D2232" s="5"/>
      <c r="E2232" s="5"/>
      <c r="F2232" s="5"/>
      <c r="G2232" s="5"/>
      <c r="H2232" s="5"/>
      <c r="I2232" s="5"/>
      <c r="J2232" s="5"/>
      <c r="K2232" s="5"/>
      <c r="L2232" s="5"/>
      <c r="M2232" s="5"/>
      <c r="N2232" s="5"/>
      <c r="O2232" s="5"/>
      <c r="P2232" s="5"/>
      <c r="Q2232" s="5"/>
      <c r="R2232" s="5"/>
      <c r="S2232" s="5"/>
      <c r="T2232" s="5"/>
      <c r="U2232" s="5"/>
    </row>
    <row r="2233" spans="1:21" ht="14.25" customHeight="1" x14ac:dyDescent="0.25">
      <c r="A2233" s="36"/>
      <c r="B2233" s="5"/>
      <c r="C2233" s="5"/>
      <c r="D2233" s="5"/>
      <c r="E2233" s="5"/>
      <c r="F2233" s="5"/>
      <c r="G2233" s="5"/>
      <c r="H2233" s="5"/>
      <c r="I2233" s="5"/>
      <c r="J2233" s="5"/>
      <c r="K2233" s="5"/>
      <c r="L2233" s="5"/>
      <c r="M2233" s="5"/>
      <c r="N2233" s="5"/>
      <c r="O2233" s="5"/>
      <c r="P2233" s="5"/>
      <c r="Q2233" s="5"/>
      <c r="R2233" s="5"/>
      <c r="S2233" s="5"/>
      <c r="T2233" s="5"/>
      <c r="U2233" s="5"/>
    </row>
    <row r="2234" spans="1:21" ht="14.25" customHeight="1" x14ac:dyDescent="0.25">
      <c r="A2234" s="36"/>
      <c r="B2234" s="5"/>
      <c r="C2234" s="5"/>
      <c r="D2234" s="5"/>
      <c r="E2234" s="5"/>
      <c r="F2234" s="5"/>
      <c r="G2234" s="5"/>
      <c r="H2234" s="5"/>
      <c r="I2234" s="5"/>
      <c r="J2234" s="5"/>
      <c r="K2234" s="5"/>
      <c r="L2234" s="5"/>
      <c r="M2234" s="5"/>
      <c r="N2234" s="5"/>
      <c r="O2234" s="5"/>
      <c r="P2234" s="5"/>
      <c r="Q2234" s="5"/>
      <c r="R2234" s="5"/>
      <c r="S2234" s="5"/>
      <c r="T2234" s="5"/>
      <c r="U2234" s="5"/>
    </row>
    <row r="2235" spans="1:21" ht="14.25" customHeight="1" x14ac:dyDescent="0.25">
      <c r="A2235" s="36"/>
      <c r="B2235" s="5"/>
      <c r="C2235" s="5"/>
      <c r="D2235" s="5"/>
      <c r="E2235" s="5"/>
      <c r="F2235" s="5"/>
      <c r="G2235" s="5"/>
      <c r="H2235" s="5"/>
      <c r="I2235" s="5"/>
      <c r="J2235" s="5"/>
      <c r="K2235" s="5"/>
      <c r="L2235" s="5"/>
      <c r="M2235" s="5"/>
      <c r="N2235" s="5"/>
      <c r="O2235" s="5"/>
      <c r="P2235" s="5"/>
      <c r="Q2235" s="5"/>
      <c r="R2235" s="5"/>
      <c r="S2235" s="5"/>
      <c r="T2235" s="5"/>
      <c r="U2235" s="5"/>
    </row>
    <row r="2236" spans="1:21" ht="14.25" customHeight="1" x14ac:dyDescent="0.25">
      <c r="A2236" s="36"/>
      <c r="B2236" s="5"/>
      <c r="C2236" s="5"/>
      <c r="D2236" s="5"/>
      <c r="E2236" s="5"/>
      <c r="F2236" s="5"/>
      <c r="G2236" s="5"/>
      <c r="H2236" s="5"/>
      <c r="I2236" s="5"/>
      <c r="J2236" s="5"/>
      <c r="K2236" s="5"/>
      <c r="L2236" s="5"/>
      <c r="M2236" s="5"/>
      <c r="N2236" s="5"/>
      <c r="O2236" s="5"/>
      <c r="P2236" s="5"/>
      <c r="Q2236" s="5"/>
      <c r="R2236" s="5"/>
      <c r="S2236" s="5"/>
      <c r="T2236" s="5"/>
      <c r="U2236" s="5"/>
    </row>
    <row r="2237" spans="1:21" ht="14.25" customHeight="1" x14ac:dyDescent="0.25">
      <c r="A2237" s="36"/>
      <c r="B2237" s="5"/>
      <c r="C2237" s="5"/>
      <c r="D2237" s="5"/>
      <c r="E2237" s="5"/>
      <c r="F2237" s="5"/>
      <c r="G2237" s="5"/>
      <c r="H2237" s="5"/>
      <c r="I2237" s="5"/>
      <c r="J2237" s="5"/>
      <c r="K2237" s="5"/>
      <c r="L2237" s="5"/>
      <c r="M2237" s="5"/>
      <c r="N2237" s="5"/>
      <c r="O2237" s="5"/>
      <c r="P2237" s="5"/>
      <c r="Q2237" s="5"/>
      <c r="R2237" s="5"/>
      <c r="S2237" s="5"/>
      <c r="T2237" s="5"/>
      <c r="U2237" s="5"/>
    </row>
    <row r="2238" spans="1:21" ht="14.25" customHeight="1" x14ac:dyDescent="0.25">
      <c r="A2238" s="36"/>
      <c r="B2238" s="5"/>
      <c r="C2238" s="5"/>
      <c r="D2238" s="5"/>
      <c r="E2238" s="5"/>
      <c r="F2238" s="5"/>
      <c r="G2238" s="5"/>
      <c r="H2238" s="5"/>
      <c r="I2238" s="5"/>
      <c r="J2238" s="5"/>
      <c r="K2238" s="5"/>
      <c r="L2238" s="5"/>
      <c r="M2238" s="5"/>
      <c r="N2238" s="5"/>
      <c r="O2238" s="5"/>
      <c r="P2238" s="5"/>
      <c r="Q2238" s="5"/>
      <c r="R2238" s="5"/>
      <c r="S2238" s="5"/>
      <c r="T2238" s="5"/>
      <c r="U2238" s="5"/>
    </row>
    <row r="2239" spans="1:21" ht="14.25" customHeight="1" x14ac:dyDescent="0.25">
      <c r="A2239" s="36"/>
      <c r="B2239" s="5"/>
      <c r="C2239" s="5"/>
      <c r="D2239" s="5"/>
      <c r="E2239" s="5"/>
      <c r="F2239" s="5"/>
      <c r="G2239" s="5"/>
      <c r="H2239" s="5"/>
      <c r="I2239" s="5"/>
      <c r="J2239" s="5"/>
      <c r="K2239" s="5"/>
      <c r="L2239" s="5"/>
      <c r="M2239" s="5"/>
      <c r="N2239" s="5"/>
      <c r="O2239" s="5"/>
      <c r="P2239" s="5"/>
      <c r="Q2239" s="5"/>
      <c r="R2239" s="5"/>
      <c r="S2239" s="5"/>
      <c r="T2239" s="5"/>
      <c r="U2239" s="5"/>
    </row>
    <row r="2240" spans="1:21" ht="14.25" customHeight="1" x14ac:dyDescent="0.25">
      <c r="A2240" s="36"/>
      <c r="B2240" s="5"/>
      <c r="C2240" s="5"/>
      <c r="D2240" s="5"/>
      <c r="E2240" s="5"/>
      <c r="F2240" s="5"/>
      <c r="G2240" s="5"/>
      <c r="H2240" s="5"/>
      <c r="I2240" s="5"/>
      <c r="J2240" s="5"/>
      <c r="K2240" s="5"/>
      <c r="L2240" s="5"/>
      <c r="M2240" s="5"/>
      <c r="N2240" s="5"/>
      <c r="O2240" s="5"/>
      <c r="P2240" s="5"/>
      <c r="Q2240" s="5"/>
      <c r="R2240" s="5"/>
      <c r="S2240" s="5"/>
      <c r="T2240" s="5"/>
      <c r="U2240" s="5"/>
    </row>
    <row r="2241" spans="1:21" ht="14.25" customHeight="1" x14ac:dyDescent="0.25">
      <c r="A2241" s="36"/>
      <c r="B2241" s="5"/>
      <c r="C2241" s="5"/>
      <c r="D2241" s="5"/>
      <c r="E2241" s="5"/>
      <c r="F2241" s="5"/>
      <c r="G2241" s="5"/>
      <c r="H2241" s="5"/>
      <c r="I2241" s="5"/>
      <c r="J2241" s="5"/>
      <c r="K2241" s="5"/>
      <c r="L2241" s="5"/>
      <c r="M2241" s="5"/>
      <c r="N2241" s="5"/>
      <c r="O2241" s="5"/>
      <c r="P2241" s="5"/>
      <c r="Q2241" s="5"/>
      <c r="R2241" s="5"/>
      <c r="S2241" s="5"/>
      <c r="T2241" s="5"/>
      <c r="U2241" s="5"/>
    </row>
    <row r="2242" spans="1:21" ht="14.25" customHeight="1" x14ac:dyDescent="0.25">
      <c r="A2242" s="36"/>
      <c r="B2242" s="5"/>
      <c r="C2242" s="5"/>
      <c r="D2242" s="5"/>
      <c r="E2242" s="5"/>
      <c r="F2242" s="5"/>
      <c r="G2242" s="5"/>
      <c r="H2242" s="5"/>
      <c r="I2242" s="5"/>
      <c r="J2242" s="5"/>
      <c r="K2242" s="5"/>
      <c r="L2242" s="5"/>
      <c r="M2242" s="5"/>
      <c r="N2242" s="5"/>
      <c r="O2242" s="5"/>
      <c r="P2242" s="5"/>
      <c r="Q2242" s="5"/>
      <c r="R2242" s="5"/>
      <c r="S2242" s="5"/>
      <c r="T2242" s="5"/>
      <c r="U2242" s="5"/>
    </row>
    <row r="2243" spans="1:21" ht="14.25" customHeight="1" x14ac:dyDescent="0.25">
      <c r="A2243" s="36"/>
      <c r="B2243" s="5"/>
      <c r="C2243" s="5"/>
      <c r="D2243" s="5"/>
      <c r="E2243" s="5"/>
      <c r="F2243" s="5"/>
      <c r="G2243" s="5"/>
      <c r="H2243" s="5"/>
      <c r="I2243" s="5"/>
      <c r="J2243" s="5"/>
      <c r="K2243" s="5"/>
      <c r="L2243" s="5"/>
      <c r="M2243" s="5"/>
      <c r="N2243" s="5"/>
      <c r="O2243" s="5"/>
      <c r="P2243" s="5"/>
      <c r="Q2243" s="5"/>
      <c r="R2243" s="5"/>
      <c r="S2243" s="5"/>
      <c r="T2243" s="5"/>
      <c r="U2243" s="5"/>
    </row>
    <row r="2244" spans="1:21" ht="14.25" customHeight="1" x14ac:dyDescent="0.25">
      <c r="A2244" s="36"/>
      <c r="B2244" s="5"/>
      <c r="C2244" s="5"/>
      <c r="D2244" s="5"/>
      <c r="E2244" s="5"/>
      <c r="F2244" s="5"/>
      <c r="G2244" s="5"/>
      <c r="H2244" s="5"/>
      <c r="I2244" s="5"/>
      <c r="J2244" s="5"/>
      <c r="K2244" s="5"/>
      <c r="L2244" s="5"/>
      <c r="M2244" s="5"/>
      <c r="N2244" s="5"/>
      <c r="O2244" s="5"/>
      <c r="P2244" s="5"/>
      <c r="Q2244" s="5"/>
      <c r="R2244" s="5"/>
      <c r="S2244" s="5"/>
      <c r="T2244" s="5"/>
      <c r="U2244" s="5"/>
    </row>
    <row r="2245" spans="1:21" ht="14.25" customHeight="1" x14ac:dyDescent="0.25">
      <c r="A2245" s="36"/>
      <c r="B2245" s="5"/>
      <c r="C2245" s="5"/>
      <c r="D2245" s="5"/>
      <c r="E2245" s="5"/>
      <c r="F2245" s="5"/>
      <c r="G2245" s="5"/>
      <c r="H2245" s="5"/>
      <c r="I2245" s="5"/>
      <c r="J2245" s="5"/>
      <c r="K2245" s="5"/>
      <c r="L2245" s="5"/>
      <c r="M2245" s="5"/>
      <c r="N2245" s="5"/>
      <c r="O2245" s="5"/>
      <c r="P2245" s="5"/>
      <c r="Q2245" s="5"/>
      <c r="R2245" s="5"/>
      <c r="S2245" s="5"/>
      <c r="T2245" s="5"/>
      <c r="U2245" s="5"/>
    </row>
    <row r="2246" spans="1:21" ht="14.25" customHeight="1" x14ac:dyDescent="0.25">
      <c r="A2246" s="36"/>
      <c r="B2246" s="5"/>
      <c r="C2246" s="5"/>
      <c r="D2246" s="5"/>
      <c r="E2246" s="5"/>
      <c r="F2246" s="5"/>
      <c r="G2246" s="5"/>
      <c r="H2246" s="5"/>
      <c r="I2246" s="5"/>
      <c r="J2246" s="5"/>
      <c r="K2246" s="5"/>
      <c r="L2246" s="5"/>
      <c r="M2246" s="5"/>
      <c r="N2246" s="5"/>
      <c r="O2246" s="5"/>
      <c r="P2246" s="5"/>
      <c r="Q2246" s="5"/>
      <c r="R2246" s="5"/>
      <c r="S2246" s="5"/>
      <c r="T2246" s="5"/>
      <c r="U2246" s="5"/>
    </row>
    <row r="2247" spans="1:21" ht="14.25" customHeight="1" x14ac:dyDescent="0.25">
      <c r="A2247" s="36"/>
      <c r="B2247" s="5"/>
      <c r="C2247" s="5"/>
      <c r="D2247" s="5"/>
      <c r="E2247" s="5"/>
      <c r="F2247" s="5"/>
      <c r="G2247" s="5"/>
      <c r="H2247" s="5"/>
      <c r="I2247" s="5"/>
      <c r="J2247" s="5"/>
      <c r="K2247" s="5"/>
      <c r="L2247" s="5"/>
      <c r="M2247" s="5"/>
      <c r="N2247" s="5"/>
      <c r="O2247" s="5"/>
      <c r="P2247" s="5"/>
      <c r="Q2247" s="5"/>
      <c r="R2247" s="5"/>
      <c r="S2247" s="5"/>
      <c r="T2247" s="5"/>
      <c r="U2247" s="5"/>
    </row>
    <row r="2248" spans="1:21" ht="14.25" customHeight="1" x14ac:dyDescent="0.25">
      <c r="A2248" s="36"/>
      <c r="B2248" s="5"/>
      <c r="C2248" s="5"/>
      <c r="D2248" s="5"/>
      <c r="E2248" s="5"/>
      <c r="F2248" s="5"/>
      <c r="G2248" s="5"/>
      <c r="H2248" s="5"/>
      <c r="I2248" s="5"/>
      <c r="J2248" s="5"/>
      <c r="K2248" s="5"/>
      <c r="L2248" s="5"/>
      <c r="M2248" s="5"/>
      <c r="N2248" s="5"/>
      <c r="O2248" s="5"/>
      <c r="P2248" s="5"/>
      <c r="Q2248" s="5"/>
      <c r="R2248" s="5"/>
      <c r="S2248" s="5"/>
      <c r="T2248" s="5"/>
      <c r="U2248" s="5"/>
    </row>
    <row r="2249" spans="1:21" ht="14.25" customHeight="1" x14ac:dyDescent="0.25">
      <c r="A2249" s="36"/>
      <c r="B2249" s="5"/>
      <c r="C2249" s="5"/>
      <c r="D2249" s="5"/>
      <c r="E2249" s="5"/>
      <c r="F2249" s="5"/>
      <c r="G2249" s="5"/>
      <c r="H2249" s="5"/>
      <c r="I2249" s="5"/>
      <c r="J2249" s="5"/>
      <c r="K2249" s="5"/>
      <c r="L2249" s="5"/>
      <c r="M2249" s="5"/>
      <c r="N2249" s="5"/>
      <c r="O2249" s="5"/>
      <c r="P2249" s="5"/>
      <c r="Q2249" s="5"/>
      <c r="R2249" s="5"/>
      <c r="S2249" s="5"/>
      <c r="T2249" s="5"/>
      <c r="U2249" s="5"/>
    </row>
    <row r="2250" spans="1:21" ht="14.25" customHeight="1" x14ac:dyDescent="0.25">
      <c r="A2250" s="36"/>
      <c r="B2250" s="5"/>
      <c r="C2250" s="5"/>
      <c r="D2250" s="5"/>
      <c r="E2250" s="5"/>
      <c r="F2250" s="5"/>
      <c r="G2250" s="5"/>
      <c r="H2250" s="5"/>
      <c r="I2250" s="5"/>
      <c r="J2250" s="5"/>
      <c r="K2250" s="5"/>
      <c r="L2250" s="5"/>
      <c r="M2250" s="5"/>
      <c r="N2250" s="5"/>
      <c r="O2250" s="5"/>
      <c r="P2250" s="5"/>
      <c r="Q2250" s="5"/>
      <c r="R2250" s="5"/>
      <c r="S2250" s="5"/>
      <c r="T2250" s="5"/>
      <c r="U2250" s="5"/>
    </row>
    <row r="2251" spans="1:21" ht="14.25" customHeight="1" x14ac:dyDescent="0.25">
      <c r="A2251" s="36"/>
      <c r="B2251" s="5"/>
      <c r="C2251" s="5"/>
      <c r="D2251" s="5"/>
      <c r="E2251" s="5"/>
      <c r="F2251" s="5"/>
      <c r="G2251" s="5"/>
      <c r="H2251" s="5"/>
      <c r="I2251" s="5"/>
      <c r="J2251" s="5"/>
      <c r="K2251" s="5"/>
      <c r="L2251" s="5"/>
      <c r="M2251" s="5"/>
      <c r="N2251" s="5"/>
      <c r="O2251" s="5"/>
      <c r="P2251" s="5"/>
      <c r="Q2251" s="5"/>
      <c r="R2251" s="5"/>
      <c r="S2251" s="5"/>
      <c r="T2251" s="5"/>
      <c r="U2251" s="5"/>
    </row>
    <row r="2252" spans="1:21" ht="14.25" customHeight="1" x14ac:dyDescent="0.25">
      <c r="A2252" s="36"/>
      <c r="B2252" s="5"/>
      <c r="C2252" s="5"/>
      <c r="D2252" s="5"/>
      <c r="E2252" s="5"/>
      <c r="F2252" s="5"/>
      <c r="G2252" s="5"/>
      <c r="H2252" s="5"/>
      <c r="I2252" s="5"/>
      <c r="J2252" s="5"/>
      <c r="K2252" s="5"/>
      <c r="L2252" s="5"/>
      <c r="M2252" s="5"/>
      <c r="N2252" s="5"/>
      <c r="O2252" s="5"/>
      <c r="P2252" s="5"/>
      <c r="Q2252" s="5"/>
      <c r="R2252" s="5"/>
      <c r="S2252" s="5"/>
      <c r="T2252" s="5"/>
      <c r="U2252" s="5"/>
    </row>
    <row r="2253" spans="1:21" ht="14.25" customHeight="1" x14ac:dyDescent="0.25">
      <c r="A2253" s="36"/>
      <c r="B2253" s="5"/>
      <c r="C2253" s="5"/>
      <c r="D2253" s="5"/>
      <c r="E2253" s="5"/>
      <c r="F2253" s="5"/>
      <c r="G2253" s="5"/>
      <c r="H2253" s="5"/>
      <c r="I2253" s="5"/>
      <c r="J2253" s="5"/>
      <c r="K2253" s="5"/>
      <c r="L2253" s="5"/>
      <c r="M2253" s="5"/>
      <c r="N2253" s="5"/>
      <c r="O2253" s="5"/>
      <c r="P2253" s="5"/>
      <c r="Q2253" s="5"/>
      <c r="R2253" s="5"/>
      <c r="S2253" s="5"/>
      <c r="T2253" s="5"/>
      <c r="U2253" s="5"/>
    </row>
    <row r="2254" spans="1:21" ht="14.25" customHeight="1" x14ac:dyDescent="0.25">
      <c r="A2254" s="36"/>
      <c r="B2254" s="5"/>
      <c r="C2254" s="5"/>
      <c r="D2254" s="5"/>
      <c r="E2254" s="5"/>
      <c r="F2254" s="5"/>
      <c r="G2254" s="5"/>
      <c r="H2254" s="5"/>
      <c r="I2254" s="5"/>
      <c r="J2254" s="5"/>
      <c r="K2254" s="5"/>
      <c r="L2254" s="5"/>
      <c r="M2254" s="5"/>
      <c r="N2254" s="5"/>
      <c r="O2254" s="5"/>
      <c r="P2254" s="5"/>
      <c r="Q2254" s="5"/>
      <c r="R2254" s="5"/>
      <c r="S2254" s="5"/>
      <c r="T2254" s="5"/>
      <c r="U2254" s="5"/>
    </row>
    <row r="2255" spans="1:21" ht="14.25" customHeight="1" x14ac:dyDescent="0.25">
      <c r="A2255" s="36"/>
      <c r="B2255" s="5"/>
      <c r="C2255" s="5"/>
      <c r="D2255" s="5"/>
      <c r="E2255" s="5"/>
      <c r="F2255" s="5"/>
      <c r="G2255" s="5"/>
      <c r="H2255" s="5"/>
      <c r="I2255" s="5"/>
      <c r="J2255" s="5"/>
      <c r="K2255" s="5"/>
      <c r="L2255" s="5"/>
      <c r="M2255" s="5"/>
      <c r="N2255" s="5"/>
      <c r="O2255" s="5"/>
      <c r="P2255" s="5"/>
      <c r="Q2255" s="5"/>
      <c r="R2255" s="5"/>
      <c r="S2255" s="5"/>
      <c r="T2255" s="5"/>
      <c r="U2255" s="5"/>
    </row>
    <row r="2256" spans="1:21" ht="14.25" customHeight="1" x14ac:dyDescent="0.25">
      <c r="A2256" s="36"/>
      <c r="B2256" s="5"/>
      <c r="C2256" s="5"/>
      <c r="D2256" s="5"/>
      <c r="E2256" s="5"/>
      <c r="F2256" s="5"/>
      <c r="G2256" s="5"/>
      <c r="H2256" s="5"/>
      <c r="I2256" s="5"/>
      <c r="J2256" s="5"/>
      <c r="K2256" s="5"/>
      <c r="L2256" s="5"/>
      <c r="M2256" s="5"/>
      <c r="N2256" s="5"/>
      <c r="O2256" s="5"/>
      <c r="P2256" s="5"/>
      <c r="Q2256" s="5"/>
      <c r="R2256" s="5"/>
      <c r="S2256" s="5"/>
      <c r="T2256" s="5"/>
      <c r="U2256" s="5"/>
    </row>
    <row r="2257" spans="1:21" ht="14.25" customHeight="1" x14ac:dyDescent="0.25">
      <c r="A2257" s="36"/>
      <c r="B2257" s="5"/>
      <c r="C2257" s="5"/>
      <c r="D2257" s="5"/>
      <c r="E2257" s="5"/>
      <c r="F2257" s="5"/>
      <c r="G2257" s="5"/>
      <c r="H2257" s="5"/>
      <c r="I2257" s="5"/>
      <c r="J2257" s="5"/>
      <c r="K2257" s="5"/>
      <c r="L2257" s="5"/>
      <c r="M2257" s="5"/>
      <c r="N2257" s="5"/>
      <c r="O2257" s="5"/>
      <c r="P2257" s="5"/>
      <c r="Q2257" s="5"/>
      <c r="R2257" s="5"/>
      <c r="S2257" s="5"/>
      <c r="T2257" s="5"/>
      <c r="U2257" s="5"/>
    </row>
    <row r="2258" spans="1:21" ht="14.25" customHeight="1" x14ac:dyDescent="0.25">
      <c r="A2258" s="36"/>
      <c r="B2258" s="5"/>
      <c r="C2258" s="5"/>
      <c r="D2258" s="5"/>
      <c r="E2258" s="5"/>
      <c r="F2258" s="5"/>
      <c r="G2258" s="5"/>
      <c r="H2258" s="5"/>
      <c r="I2258" s="5"/>
      <c r="J2258" s="5"/>
      <c r="K2258" s="5"/>
      <c r="L2258" s="5"/>
      <c r="M2258" s="5"/>
      <c r="N2258" s="5"/>
      <c r="O2258" s="5"/>
      <c r="P2258" s="5"/>
      <c r="Q2258" s="5"/>
      <c r="R2258" s="5"/>
      <c r="S2258" s="5"/>
      <c r="T2258" s="5"/>
      <c r="U2258" s="5"/>
    </row>
    <row r="2259" spans="1:21" ht="14.25" customHeight="1" x14ac:dyDescent="0.25">
      <c r="A2259" s="36"/>
      <c r="B2259" s="5"/>
      <c r="C2259" s="5"/>
      <c r="D2259" s="5"/>
      <c r="E2259" s="5"/>
      <c r="F2259" s="5"/>
      <c r="G2259" s="5"/>
      <c r="H2259" s="5"/>
      <c r="I2259" s="5"/>
      <c r="J2259" s="5"/>
      <c r="K2259" s="5"/>
      <c r="L2259" s="5"/>
      <c r="M2259" s="5"/>
      <c r="N2259" s="5"/>
      <c r="O2259" s="5"/>
      <c r="P2259" s="5"/>
      <c r="Q2259" s="5"/>
      <c r="R2259" s="5"/>
      <c r="S2259" s="5"/>
      <c r="T2259" s="5"/>
      <c r="U2259" s="5"/>
    </row>
    <row r="2260" spans="1:21" ht="14.25" customHeight="1" x14ac:dyDescent="0.25">
      <c r="A2260" s="36"/>
      <c r="B2260" s="5"/>
      <c r="C2260" s="5"/>
      <c r="D2260" s="5"/>
      <c r="E2260" s="5"/>
      <c r="F2260" s="5"/>
      <c r="G2260" s="5"/>
      <c r="H2260" s="5"/>
      <c r="I2260" s="5"/>
      <c r="J2260" s="5"/>
      <c r="K2260" s="5"/>
      <c r="L2260" s="5"/>
      <c r="M2260" s="5"/>
      <c r="N2260" s="5"/>
      <c r="O2260" s="5"/>
      <c r="P2260" s="5"/>
      <c r="Q2260" s="5"/>
      <c r="R2260" s="5"/>
      <c r="S2260" s="5"/>
      <c r="T2260" s="5"/>
      <c r="U2260" s="5"/>
    </row>
    <row r="2261" spans="1:21" ht="14.25" customHeight="1" x14ac:dyDescent="0.25">
      <c r="A2261" s="36"/>
      <c r="B2261" s="5"/>
      <c r="C2261" s="5"/>
      <c r="D2261" s="5"/>
      <c r="E2261" s="5"/>
      <c r="F2261" s="5"/>
      <c r="G2261" s="5"/>
      <c r="H2261" s="5"/>
      <c r="I2261" s="5"/>
      <c r="J2261" s="5"/>
      <c r="K2261" s="5"/>
      <c r="L2261" s="5"/>
      <c r="M2261" s="5"/>
      <c r="N2261" s="5"/>
      <c r="O2261" s="5"/>
      <c r="P2261" s="5"/>
      <c r="Q2261" s="5"/>
      <c r="R2261" s="5"/>
      <c r="S2261" s="5"/>
      <c r="T2261" s="5"/>
      <c r="U2261" s="5"/>
    </row>
    <row r="2262" spans="1:21" ht="14.25" customHeight="1" x14ac:dyDescent="0.25">
      <c r="A2262" s="36"/>
      <c r="B2262" s="5"/>
      <c r="C2262" s="5"/>
      <c r="D2262" s="5"/>
      <c r="E2262" s="5"/>
      <c r="F2262" s="5"/>
      <c r="G2262" s="5"/>
      <c r="H2262" s="5"/>
      <c r="I2262" s="5"/>
      <c r="J2262" s="5"/>
      <c r="K2262" s="5"/>
      <c r="L2262" s="5"/>
      <c r="M2262" s="5"/>
      <c r="N2262" s="5"/>
      <c r="O2262" s="5"/>
      <c r="P2262" s="5"/>
      <c r="Q2262" s="5"/>
      <c r="R2262" s="5"/>
      <c r="S2262" s="5"/>
      <c r="T2262" s="5"/>
      <c r="U2262" s="5"/>
    </row>
    <row r="2263" spans="1:21" ht="14.25" customHeight="1" x14ac:dyDescent="0.25">
      <c r="A2263" s="36"/>
      <c r="B2263" s="5"/>
      <c r="C2263" s="5"/>
      <c r="D2263" s="5"/>
      <c r="E2263" s="5"/>
      <c r="F2263" s="5"/>
      <c r="G2263" s="5"/>
      <c r="H2263" s="5"/>
      <c r="I2263" s="5"/>
      <c r="J2263" s="5"/>
      <c r="K2263" s="5"/>
      <c r="L2263" s="5"/>
      <c r="M2263" s="5"/>
      <c r="N2263" s="5"/>
      <c r="O2263" s="5"/>
      <c r="P2263" s="5"/>
      <c r="Q2263" s="5"/>
      <c r="R2263" s="5"/>
      <c r="S2263" s="5"/>
      <c r="T2263" s="5"/>
      <c r="U2263" s="5"/>
    </row>
    <row r="2264" spans="1:21" ht="14.25" customHeight="1" x14ac:dyDescent="0.25">
      <c r="A2264" s="36"/>
      <c r="B2264" s="5"/>
      <c r="C2264" s="5"/>
      <c r="D2264" s="5"/>
      <c r="E2264" s="5"/>
      <c r="F2264" s="5"/>
      <c r="G2264" s="5"/>
      <c r="H2264" s="5"/>
      <c r="I2264" s="5"/>
      <c r="J2264" s="5"/>
      <c r="K2264" s="5"/>
      <c r="L2264" s="5"/>
      <c r="M2264" s="5"/>
      <c r="N2264" s="5"/>
      <c r="O2264" s="5"/>
      <c r="P2264" s="5"/>
      <c r="Q2264" s="5"/>
      <c r="R2264" s="5"/>
      <c r="S2264" s="5"/>
      <c r="T2264" s="5"/>
      <c r="U2264" s="5"/>
    </row>
    <row r="2265" spans="1:21" ht="14.25" customHeight="1" x14ac:dyDescent="0.25">
      <c r="A2265" s="36"/>
      <c r="B2265" s="5"/>
      <c r="C2265" s="5"/>
      <c r="D2265" s="5"/>
      <c r="E2265" s="5"/>
      <c r="F2265" s="5"/>
      <c r="G2265" s="5"/>
      <c r="H2265" s="5"/>
      <c r="I2265" s="5"/>
      <c r="J2265" s="5"/>
      <c r="K2265" s="5"/>
      <c r="L2265" s="5"/>
      <c r="M2265" s="5"/>
      <c r="N2265" s="5"/>
      <c r="O2265" s="5"/>
      <c r="P2265" s="5"/>
      <c r="Q2265" s="5"/>
      <c r="R2265" s="5"/>
      <c r="S2265" s="5"/>
      <c r="T2265" s="5"/>
      <c r="U2265" s="5"/>
    </row>
    <row r="2266" spans="1:21" ht="14.25" customHeight="1" x14ac:dyDescent="0.25">
      <c r="A2266" s="36"/>
      <c r="B2266" s="5"/>
      <c r="C2266" s="5"/>
      <c r="D2266" s="5"/>
      <c r="E2266" s="5"/>
      <c r="F2266" s="5"/>
      <c r="G2266" s="5"/>
      <c r="H2266" s="5"/>
      <c r="I2266" s="5"/>
      <c r="J2266" s="5"/>
      <c r="K2266" s="5"/>
      <c r="L2266" s="5"/>
      <c r="M2266" s="5"/>
      <c r="N2266" s="5"/>
      <c r="O2266" s="5"/>
      <c r="P2266" s="5"/>
      <c r="Q2266" s="5"/>
      <c r="R2266" s="5"/>
      <c r="S2266" s="5"/>
      <c r="T2266" s="5"/>
      <c r="U2266" s="5"/>
    </row>
    <row r="2267" spans="1:21" ht="14.25" customHeight="1" x14ac:dyDescent="0.25">
      <c r="A2267" s="36"/>
      <c r="B2267" s="5"/>
      <c r="C2267" s="5"/>
      <c r="D2267" s="5"/>
      <c r="E2267" s="5"/>
      <c r="F2267" s="5"/>
      <c r="G2267" s="5"/>
      <c r="H2267" s="5"/>
      <c r="I2267" s="5"/>
      <c r="J2267" s="5"/>
      <c r="K2267" s="5"/>
      <c r="L2267" s="5"/>
      <c r="M2267" s="5"/>
      <c r="N2267" s="5"/>
      <c r="O2267" s="5"/>
      <c r="P2267" s="5"/>
      <c r="Q2267" s="5"/>
      <c r="R2267" s="5"/>
      <c r="S2267" s="5"/>
      <c r="T2267" s="5"/>
      <c r="U2267" s="5"/>
    </row>
    <row r="2268" spans="1:21" ht="14.25" customHeight="1" x14ac:dyDescent="0.25">
      <c r="A2268" s="36"/>
      <c r="B2268" s="5"/>
      <c r="C2268" s="5"/>
      <c r="D2268" s="5"/>
      <c r="E2268" s="5"/>
      <c r="F2268" s="5"/>
      <c r="G2268" s="5"/>
      <c r="H2268" s="5"/>
      <c r="I2268" s="5"/>
      <c r="J2268" s="5"/>
      <c r="K2268" s="5"/>
      <c r="L2268" s="5"/>
      <c r="M2268" s="5"/>
      <c r="N2268" s="5"/>
      <c r="O2268" s="5"/>
      <c r="P2268" s="5"/>
      <c r="Q2268" s="5"/>
      <c r="R2268" s="5"/>
      <c r="S2268" s="5"/>
      <c r="T2268" s="5"/>
      <c r="U2268" s="5"/>
    </row>
    <row r="2269" spans="1:21" ht="14.25" customHeight="1" x14ac:dyDescent="0.25">
      <c r="A2269" s="36"/>
      <c r="B2269" s="5"/>
      <c r="C2269" s="5"/>
      <c r="D2269" s="5"/>
      <c r="E2269" s="5"/>
      <c r="F2269" s="5"/>
      <c r="G2269" s="5"/>
      <c r="H2269" s="5"/>
      <c r="I2269" s="5"/>
      <c r="J2269" s="5"/>
      <c r="K2269" s="5"/>
      <c r="L2269" s="5"/>
      <c r="M2269" s="5"/>
      <c r="N2269" s="5"/>
      <c r="O2269" s="5"/>
      <c r="P2269" s="5"/>
      <c r="Q2269" s="5"/>
      <c r="R2269" s="5"/>
      <c r="S2269" s="5"/>
      <c r="T2269" s="5"/>
      <c r="U2269" s="5"/>
    </row>
    <row r="2270" spans="1:21" ht="14.25" customHeight="1" x14ac:dyDescent="0.25">
      <c r="A2270" s="36"/>
      <c r="B2270" s="5"/>
      <c r="C2270" s="5"/>
      <c r="D2270" s="5"/>
      <c r="E2270" s="5"/>
      <c r="F2270" s="5"/>
      <c r="G2270" s="5"/>
      <c r="H2270" s="5"/>
      <c r="I2270" s="5"/>
      <c r="J2270" s="5"/>
      <c r="K2270" s="5"/>
      <c r="L2270" s="5"/>
      <c r="M2270" s="5"/>
      <c r="N2270" s="5"/>
      <c r="O2270" s="5"/>
      <c r="P2270" s="5"/>
      <c r="Q2270" s="5"/>
      <c r="R2270" s="5"/>
      <c r="S2270" s="5"/>
      <c r="T2270" s="5"/>
      <c r="U2270" s="5"/>
    </row>
    <row r="2271" spans="1:21" ht="14.25" customHeight="1" x14ac:dyDescent="0.25">
      <c r="A2271" s="36"/>
      <c r="B2271" s="5"/>
      <c r="C2271" s="5"/>
      <c r="D2271" s="5"/>
      <c r="E2271" s="5"/>
      <c r="F2271" s="5"/>
      <c r="G2271" s="5"/>
      <c r="H2271" s="5"/>
      <c r="I2271" s="5"/>
      <c r="J2271" s="5"/>
      <c r="K2271" s="5"/>
      <c r="L2271" s="5"/>
      <c r="M2271" s="5"/>
      <c r="N2271" s="5"/>
      <c r="O2271" s="5"/>
      <c r="P2271" s="5"/>
      <c r="Q2271" s="5"/>
      <c r="R2271" s="5"/>
      <c r="S2271" s="5"/>
      <c r="T2271" s="5"/>
      <c r="U2271" s="5"/>
    </row>
    <row r="2272" spans="1:21" ht="14.25" customHeight="1" x14ac:dyDescent="0.25">
      <c r="A2272" s="36"/>
      <c r="B2272" s="5"/>
      <c r="C2272" s="5"/>
      <c r="D2272" s="5"/>
      <c r="E2272" s="5"/>
      <c r="F2272" s="5"/>
      <c r="G2272" s="5"/>
      <c r="H2272" s="5"/>
      <c r="I2272" s="5"/>
      <c r="J2272" s="5"/>
      <c r="K2272" s="5"/>
      <c r="L2272" s="5"/>
      <c r="M2272" s="5"/>
      <c r="N2272" s="5"/>
      <c r="O2272" s="5"/>
      <c r="P2272" s="5"/>
      <c r="Q2272" s="5"/>
      <c r="R2272" s="5"/>
      <c r="S2272" s="5"/>
      <c r="T2272" s="5"/>
      <c r="U2272" s="5"/>
    </row>
    <row r="2273" spans="1:21" ht="14.25" customHeight="1" x14ac:dyDescent="0.25">
      <c r="A2273" s="36"/>
      <c r="B2273" s="5"/>
      <c r="C2273" s="5"/>
      <c r="D2273" s="5"/>
      <c r="E2273" s="5"/>
      <c r="F2273" s="5"/>
      <c r="G2273" s="5"/>
      <c r="H2273" s="5"/>
      <c r="I2273" s="5"/>
      <c r="J2273" s="5"/>
      <c r="K2273" s="5"/>
      <c r="L2273" s="5"/>
      <c r="M2273" s="5"/>
      <c r="N2273" s="5"/>
      <c r="O2273" s="5"/>
      <c r="P2273" s="5"/>
      <c r="Q2273" s="5"/>
      <c r="R2273" s="5"/>
      <c r="S2273" s="5"/>
      <c r="T2273" s="5"/>
      <c r="U2273" s="5"/>
    </row>
    <row r="2274" spans="1:21" ht="14.25" customHeight="1" x14ac:dyDescent="0.25">
      <c r="A2274" s="36"/>
      <c r="B2274" s="5"/>
      <c r="C2274" s="5"/>
      <c r="D2274" s="5"/>
      <c r="E2274" s="5"/>
      <c r="F2274" s="5"/>
      <c r="G2274" s="5"/>
      <c r="H2274" s="5"/>
      <c r="I2274" s="5"/>
      <c r="J2274" s="5"/>
      <c r="K2274" s="5"/>
      <c r="L2274" s="5"/>
      <c r="M2274" s="5"/>
      <c r="N2274" s="5"/>
      <c r="O2274" s="5"/>
      <c r="P2274" s="5"/>
      <c r="Q2274" s="5"/>
      <c r="R2274" s="5"/>
      <c r="S2274" s="5"/>
      <c r="T2274" s="5"/>
      <c r="U2274" s="5"/>
    </row>
    <row r="2275" spans="1:21" ht="14.25" customHeight="1" x14ac:dyDescent="0.25">
      <c r="A2275" s="36"/>
      <c r="B2275" s="5"/>
      <c r="C2275" s="5"/>
      <c r="D2275" s="5"/>
      <c r="E2275" s="5"/>
      <c r="F2275" s="5"/>
      <c r="G2275" s="5"/>
      <c r="H2275" s="5"/>
      <c r="I2275" s="5"/>
      <c r="J2275" s="5"/>
      <c r="K2275" s="5"/>
      <c r="L2275" s="5"/>
      <c r="M2275" s="5"/>
      <c r="N2275" s="5"/>
      <c r="O2275" s="5"/>
      <c r="P2275" s="5"/>
      <c r="Q2275" s="5"/>
      <c r="R2275" s="5"/>
      <c r="S2275" s="5"/>
      <c r="T2275" s="5"/>
      <c r="U2275" s="5"/>
    </row>
    <row r="2276" spans="1:21" ht="14.25" customHeight="1" x14ac:dyDescent="0.25">
      <c r="A2276" s="36"/>
      <c r="B2276" s="5"/>
      <c r="C2276" s="5"/>
      <c r="D2276" s="5"/>
      <c r="E2276" s="5"/>
      <c r="F2276" s="5"/>
      <c r="G2276" s="5"/>
      <c r="H2276" s="5"/>
      <c r="I2276" s="5"/>
      <c r="J2276" s="5"/>
      <c r="K2276" s="5"/>
      <c r="L2276" s="5"/>
      <c r="M2276" s="5"/>
      <c r="N2276" s="5"/>
      <c r="O2276" s="5"/>
      <c r="P2276" s="5"/>
      <c r="Q2276" s="5"/>
      <c r="R2276" s="5"/>
      <c r="S2276" s="5"/>
      <c r="T2276" s="5"/>
      <c r="U2276" s="5"/>
    </row>
    <row r="2277" spans="1:21" ht="14.25" customHeight="1" x14ac:dyDescent="0.25">
      <c r="A2277" s="36"/>
      <c r="B2277" s="5"/>
      <c r="C2277" s="5"/>
      <c r="D2277" s="5"/>
      <c r="E2277" s="5"/>
      <c r="F2277" s="5"/>
      <c r="G2277" s="5"/>
      <c r="H2277" s="5"/>
      <c r="I2277" s="5"/>
      <c r="J2277" s="5"/>
      <c r="K2277" s="5"/>
      <c r="L2277" s="5"/>
      <c r="M2277" s="5"/>
      <c r="N2277" s="5"/>
      <c r="O2277" s="5"/>
      <c r="P2277" s="5"/>
      <c r="Q2277" s="5"/>
      <c r="R2277" s="5"/>
      <c r="S2277" s="5"/>
      <c r="T2277" s="5"/>
      <c r="U2277" s="5"/>
    </row>
    <row r="2278" spans="1:21" ht="14.25" customHeight="1" x14ac:dyDescent="0.25">
      <c r="A2278" s="36"/>
      <c r="B2278" s="5"/>
      <c r="C2278" s="5"/>
      <c r="D2278" s="5"/>
      <c r="E2278" s="5"/>
      <c r="F2278" s="5"/>
      <c r="G2278" s="5"/>
      <c r="H2278" s="5"/>
      <c r="I2278" s="5"/>
      <c r="J2278" s="5"/>
      <c r="K2278" s="5"/>
      <c r="L2278" s="5"/>
      <c r="M2278" s="5"/>
      <c r="N2278" s="5"/>
      <c r="O2278" s="5"/>
      <c r="P2278" s="5"/>
      <c r="Q2278" s="5"/>
      <c r="R2278" s="5"/>
      <c r="S2278" s="5"/>
      <c r="T2278" s="5"/>
      <c r="U2278" s="5"/>
    </row>
    <row r="2279" spans="1:21" ht="14.25" customHeight="1" x14ac:dyDescent="0.25">
      <c r="A2279" s="36"/>
      <c r="B2279" s="5"/>
      <c r="C2279" s="5"/>
      <c r="D2279" s="5"/>
      <c r="E2279" s="5"/>
      <c r="F2279" s="5"/>
      <c r="G2279" s="5"/>
      <c r="H2279" s="5"/>
      <c r="I2279" s="5"/>
      <c r="J2279" s="5"/>
      <c r="K2279" s="5"/>
      <c r="L2279" s="5"/>
      <c r="M2279" s="5"/>
      <c r="N2279" s="5"/>
      <c r="O2279" s="5"/>
      <c r="P2279" s="5"/>
      <c r="Q2279" s="5"/>
      <c r="R2279" s="5"/>
      <c r="S2279" s="5"/>
      <c r="T2279" s="5"/>
      <c r="U2279" s="5"/>
    </row>
    <row r="2280" spans="1:21" ht="14.25" customHeight="1" x14ac:dyDescent="0.25">
      <c r="A2280" s="36"/>
      <c r="B2280" s="5"/>
      <c r="C2280" s="5"/>
      <c r="D2280" s="5"/>
      <c r="E2280" s="5"/>
      <c r="F2280" s="5"/>
      <c r="G2280" s="5"/>
      <c r="H2280" s="5"/>
      <c r="I2280" s="5"/>
      <c r="J2280" s="5"/>
      <c r="K2280" s="5"/>
      <c r="L2280" s="5"/>
      <c r="M2280" s="5"/>
      <c r="N2280" s="5"/>
      <c r="O2280" s="5"/>
      <c r="P2280" s="5"/>
      <c r="Q2280" s="5"/>
      <c r="R2280" s="5"/>
      <c r="S2280" s="5"/>
      <c r="T2280" s="5"/>
      <c r="U2280" s="5"/>
    </row>
    <row r="2281" spans="1:21" ht="14.25" customHeight="1" x14ac:dyDescent="0.25">
      <c r="A2281" s="36"/>
      <c r="B2281" s="5"/>
      <c r="C2281" s="5"/>
      <c r="D2281" s="5"/>
      <c r="E2281" s="5"/>
      <c r="F2281" s="5"/>
      <c r="G2281" s="5"/>
      <c r="H2281" s="5"/>
      <c r="I2281" s="5"/>
      <c r="J2281" s="5"/>
      <c r="K2281" s="5"/>
      <c r="L2281" s="5"/>
      <c r="M2281" s="5"/>
      <c r="N2281" s="5"/>
      <c r="O2281" s="5"/>
      <c r="P2281" s="5"/>
      <c r="Q2281" s="5"/>
      <c r="R2281" s="5"/>
      <c r="S2281" s="5"/>
      <c r="T2281" s="5"/>
      <c r="U2281" s="5"/>
    </row>
    <row r="2282" spans="1:21" ht="14.25" customHeight="1" x14ac:dyDescent="0.25">
      <c r="A2282" s="36"/>
      <c r="B2282" s="5"/>
      <c r="C2282" s="5"/>
      <c r="D2282" s="5"/>
      <c r="E2282" s="5"/>
      <c r="F2282" s="5"/>
      <c r="G2282" s="5"/>
      <c r="H2282" s="5"/>
      <c r="I2282" s="5"/>
      <c r="J2282" s="5"/>
      <c r="K2282" s="5"/>
      <c r="L2282" s="5"/>
      <c r="M2282" s="5"/>
      <c r="N2282" s="5"/>
      <c r="O2282" s="5"/>
      <c r="P2282" s="5"/>
      <c r="Q2282" s="5"/>
      <c r="R2282" s="5"/>
      <c r="S2282" s="5"/>
      <c r="T2282" s="5"/>
      <c r="U2282" s="5"/>
    </row>
    <row r="2283" spans="1:21" ht="14.25" customHeight="1" x14ac:dyDescent="0.25">
      <c r="A2283" s="36"/>
      <c r="B2283" s="5"/>
      <c r="C2283" s="5"/>
      <c r="D2283" s="5"/>
      <c r="E2283" s="5"/>
      <c r="F2283" s="5"/>
      <c r="G2283" s="5"/>
      <c r="H2283" s="5"/>
      <c r="I2283" s="5"/>
      <c r="J2283" s="5"/>
      <c r="K2283" s="5"/>
      <c r="L2283" s="5"/>
      <c r="M2283" s="5"/>
      <c r="N2283" s="5"/>
      <c r="O2283" s="5"/>
      <c r="P2283" s="5"/>
      <c r="Q2283" s="5"/>
      <c r="R2283" s="5"/>
      <c r="S2283" s="5"/>
      <c r="T2283" s="5"/>
      <c r="U2283" s="5"/>
    </row>
    <row r="2284" spans="1:21" ht="14.25" customHeight="1" x14ac:dyDescent="0.25">
      <c r="A2284" s="36"/>
      <c r="B2284" s="5"/>
      <c r="C2284" s="5"/>
      <c r="D2284" s="5"/>
      <c r="E2284" s="5"/>
      <c r="F2284" s="5"/>
      <c r="G2284" s="5"/>
      <c r="H2284" s="5"/>
      <c r="I2284" s="5"/>
      <c r="J2284" s="5"/>
      <c r="K2284" s="5"/>
      <c r="L2284" s="5"/>
      <c r="M2284" s="5"/>
      <c r="N2284" s="5"/>
      <c r="O2284" s="5"/>
      <c r="P2284" s="5"/>
      <c r="Q2284" s="5"/>
      <c r="R2284" s="5"/>
      <c r="S2284" s="5"/>
      <c r="T2284" s="5"/>
      <c r="U2284" s="5"/>
    </row>
    <row r="2285" spans="1:21" ht="14.25" customHeight="1" x14ac:dyDescent="0.25">
      <c r="A2285" s="36"/>
      <c r="B2285" s="5"/>
      <c r="C2285" s="5"/>
      <c r="D2285" s="5"/>
      <c r="E2285" s="5"/>
      <c r="F2285" s="5"/>
      <c r="G2285" s="5"/>
      <c r="H2285" s="5"/>
      <c r="I2285" s="5"/>
      <c r="J2285" s="5"/>
      <c r="K2285" s="5"/>
      <c r="L2285" s="5"/>
      <c r="M2285" s="5"/>
      <c r="N2285" s="5"/>
      <c r="O2285" s="5"/>
      <c r="P2285" s="5"/>
      <c r="Q2285" s="5"/>
      <c r="R2285" s="5"/>
      <c r="S2285" s="5"/>
      <c r="T2285" s="5"/>
      <c r="U2285" s="5"/>
    </row>
    <row r="2286" spans="1:21" ht="14.25" customHeight="1" x14ac:dyDescent="0.25">
      <c r="A2286" s="36"/>
      <c r="B2286" s="5"/>
      <c r="C2286" s="5"/>
      <c r="D2286" s="5"/>
      <c r="E2286" s="5"/>
      <c r="F2286" s="5"/>
      <c r="G2286" s="5"/>
      <c r="H2286" s="5"/>
      <c r="I2286" s="5"/>
      <c r="J2286" s="5"/>
      <c r="K2286" s="5"/>
      <c r="L2286" s="5"/>
      <c r="M2286" s="5"/>
      <c r="N2286" s="5"/>
      <c r="O2286" s="5"/>
      <c r="P2286" s="5"/>
      <c r="Q2286" s="5"/>
      <c r="R2286" s="5"/>
      <c r="S2286" s="5"/>
      <c r="T2286" s="5"/>
      <c r="U2286" s="5"/>
    </row>
    <row r="2287" spans="1:21" ht="14.25" customHeight="1" x14ac:dyDescent="0.25">
      <c r="A2287" s="36"/>
      <c r="B2287" s="5"/>
      <c r="C2287" s="5"/>
      <c r="D2287" s="5"/>
      <c r="E2287" s="5"/>
      <c r="F2287" s="5"/>
      <c r="G2287" s="5"/>
      <c r="H2287" s="5"/>
      <c r="I2287" s="5"/>
      <c r="J2287" s="5"/>
      <c r="K2287" s="5"/>
      <c r="L2287" s="5"/>
      <c r="M2287" s="5"/>
      <c r="N2287" s="5"/>
      <c r="O2287" s="5"/>
      <c r="P2287" s="5"/>
      <c r="Q2287" s="5"/>
      <c r="R2287" s="5"/>
      <c r="S2287" s="5"/>
      <c r="T2287" s="5"/>
      <c r="U2287" s="5"/>
    </row>
    <row r="2288" spans="1:21" ht="14.25" customHeight="1" x14ac:dyDescent="0.25">
      <c r="A2288" s="36"/>
      <c r="B2288" s="5"/>
      <c r="C2288" s="5"/>
      <c r="D2288" s="5"/>
      <c r="E2288" s="5"/>
      <c r="F2288" s="5"/>
      <c r="G2288" s="5"/>
      <c r="H2288" s="5"/>
      <c r="I2288" s="5"/>
      <c r="J2288" s="5"/>
      <c r="K2288" s="5"/>
      <c r="L2288" s="5"/>
      <c r="M2288" s="5"/>
      <c r="N2288" s="5"/>
      <c r="O2288" s="5"/>
      <c r="P2288" s="5"/>
      <c r="Q2288" s="5"/>
      <c r="R2288" s="5"/>
      <c r="S2288" s="5"/>
      <c r="T2288" s="5"/>
      <c r="U2288" s="5"/>
    </row>
    <row r="2289" spans="1:21" ht="14.25" customHeight="1" x14ac:dyDescent="0.25">
      <c r="A2289" s="36"/>
      <c r="B2289" s="5"/>
      <c r="C2289" s="5"/>
      <c r="D2289" s="5"/>
      <c r="E2289" s="5"/>
      <c r="F2289" s="5"/>
      <c r="G2289" s="5"/>
      <c r="H2289" s="5"/>
      <c r="I2289" s="5"/>
      <c r="J2289" s="5"/>
      <c r="K2289" s="5"/>
      <c r="L2289" s="5"/>
      <c r="M2289" s="5"/>
      <c r="N2289" s="5"/>
      <c r="O2289" s="5"/>
      <c r="P2289" s="5"/>
      <c r="Q2289" s="5"/>
      <c r="R2289" s="5"/>
      <c r="S2289" s="5"/>
      <c r="T2289" s="5"/>
      <c r="U2289" s="5"/>
    </row>
    <row r="2290" spans="1:21" ht="14.25" customHeight="1" x14ac:dyDescent="0.25">
      <c r="A2290" s="36"/>
      <c r="B2290" s="5"/>
      <c r="C2290" s="5"/>
      <c r="D2290" s="5"/>
      <c r="E2290" s="5"/>
      <c r="F2290" s="5"/>
      <c r="G2290" s="5"/>
      <c r="H2290" s="5"/>
      <c r="I2290" s="5"/>
      <c r="J2290" s="5"/>
      <c r="K2290" s="5"/>
      <c r="L2290" s="5"/>
      <c r="M2290" s="5"/>
      <c r="N2290" s="5"/>
      <c r="O2290" s="5"/>
      <c r="P2290" s="5"/>
      <c r="Q2290" s="5"/>
      <c r="R2290" s="5"/>
      <c r="S2290" s="5"/>
      <c r="T2290" s="5"/>
      <c r="U2290" s="5"/>
    </row>
    <row r="2291" spans="1:21" ht="14.25" customHeight="1" x14ac:dyDescent="0.25">
      <c r="A2291" s="36"/>
      <c r="B2291" s="5"/>
      <c r="C2291" s="5"/>
      <c r="D2291" s="5"/>
      <c r="E2291" s="5"/>
      <c r="F2291" s="5"/>
      <c r="G2291" s="5"/>
      <c r="H2291" s="5"/>
      <c r="I2291" s="5"/>
      <c r="J2291" s="5"/>
      <c r="K2291" s="5"/>
      <c r="L2291" s="5"/>
      <c r="M2291" s="5"/>
      <c r="N2291" s="5"/>
      <c r="O2291" s="5"/>
      <c r="P2291" s="5"/>
      <c r="Q2291" s="5"/>
      <c r="R2291" s="5"/>
      <c r="S2291" s="5"/>
      <c r="T2291" s="5"/>
      <c r="U2291" s="5"/>
    </row>
    <row r="2292" spans="1:21" ht="14.25" customHeight="1" x14ac:dyDescent="0.25">
      <c r="A2292" s="36"/>
      <c r="B2292" s="5"/>
      <c r="C2292" s="5"/>
      <c r="D2292" s="5"/>
      <c r="E2292" s="5"/>
      <c r="F2292" s="5"/>
      <c r="G2292" s="5"/>
      <c r="H2292" s="5"/>
      <c r="I2292" s="5"/>
      <c r="J2292" s="5"/>
      <c r="K2292" s="5"/>
      <c r="L2292" s="5"/>
      <c r="M2292" s="5"/>
      <c r="N2292" s="5"/>
      <c r="O2292" s="5"/>
      <c r="P2292" s="5"/>
      <c r="Q2292" s="5"/>
      <c r="R2292" s="5"/>
      <c r="S2292" s="5"/>
      <c r="T2292" s="5"/>
      <c r="U2292" s="5"/>
    </row>
    <row r="2293" spans="1:21" ht="14.25" customHeight="1" x14ac:dyDescent="0.25">
      <c r="A2293" s="36"/>
      <c r="B2293" s="5"/>
      <c r="C2293" s="5"/>
      <c r="D2293" s="5"/>
      <c r="E2293" s="5"/>
      <c r="F2293" s="5"/>
      <c r="G2293" s="5"/>
      <c r="H2293" s="5"/>
      <c r="I2293" s="5"/>
      <c r="J2293" s="5"/>
      <c r="K2293" s="5"/>
      <c r="L2293" s="5"/>
      <c r="M2293" s="5"/>
      <c r="N2293" s="5"/>
      <c r="O2293" s="5"/>
      <c r="P2293" s="5"/>
      <c r="Q2293" s="5"/>
      <c r="R2293" s="5"/>
      <c r="S2293" s="5"/>
      <c r="T2293" s="5"/>
      <c r="U2293" s="5"/>
    </row>
    <row r="2294" spans="1:21" ht="14.25" customHeight="1" x14ac:dyDescent="0.25">
      <c r="A2294" s="36"/>
      <c r="B2294" s="5"/>
      <c r="C2294" s="5"/>
      <c r="D2294" s="5"/>
      <c r="E2294" s="5"/>
      <c r="F2294" s="5"/>
      <c r="G2294" s="5"/>
      <c r="H2294" s="5"/>
      <c r="I2294" s="5"/>
      <c r="J2294" s="5"/>
      <c r="K2294" s="5"/>
      <c r="L2294" s="5"/>
      <c r="M2294" s="5"/>
      <c r="N2294" s="5"/>
      <c r="O2294" s="5"/>
      <c r="P2294" s="5"/>
      <c r="Q2294" s="5"/>
      <c r="R2294" s="5"/>
      <c r="S2294" s="5"/>
      <c r="T2294" s="5"/>
      <c r="U2294" s="5"/>
    </row>
    <row r="2295" spans="1:21" ht="14.25" customHeight="1" x14ac:dyDescent="0.25">
      <c r="A2295" s="36"/>
      <c r="B2295" s="5"/>
      <c r="C2295" s="5"/>
      <c r="D2295" s="5"/>
      <c r="E2295" s="5"/>
      <c r="F2295" s="5"/>
      <c r="G2295" s="5"/>
      <c r="H2295" s="5"/>
      <c r="I2295" s="5"/>
      <c r="J2295" s="5"/>
      <c r="K2295" s="5"/>
      <c r="L2295" s="5"/>
      <c r="M2295" s="5"/>
      <c r="N2295" s="5"/>
      <c r="O2295" s="5"/>
      <c r="P2295" s="5"/>
      <c r="Q2295" s="5"/>
      <c r="R2295" s="5"/>
      <c r="S2295" s="5"/>
      <c r="T2295" s="5"/>
      <c r="U2295" s="5"/>
    </row>
    <row r="2296" spans="1:21" ht="14.25" customHeight="1" x14ac:dyDescent="0.25">
      <c r="A2296" s="36"/>
      <c r="B2296" s="5"/>
      <c r="C2296" s="5"/>
      <c r="D2296" s="5"/>
      <c r="E2296" s="5"/>
      <c r="F2296" s="5"/>
      <c r="G2296" s="5"/>
      <c r="H2296" s="5"/>
      <c r="I2296" s="5"/>
      <c r="J2296" s="5"/>
      <c r="K2296" s="5"/>
      <c r="L2296" s="5"/>
      <c r="M2296" s="5"/>
      <c r="N2296" s="5"/>
      <c r="O2296" s="5"/>
      <c r="P2296" s="5"/>
      <c r="Q2296" s="5"/>
      <c r="R2296" s="5"/>
      <c r="S2296" s="5"/>
      <c r="T2296" s="5"/>
      <c r="U2296" s="5"/>
    </row>
    <row r="2297" spans="1:21" ht="14.25" customHeight="1" x14ac:dyDescent="0.25">
      <c r="A2297" s="36"/>
      <c r="B2297" s="5"/>
      <c r="C2297" s="5"/>
      <c r="D2297" s="5"/>
      <c r="E2297" s="5"/>
      <c r="F2297" s="5"/>
      <c r="G2297" s="5"/>
      <c r="H2297" s="5"/>
      <c r="I2297" s="5"/>
      <c r="J2297" s="5"/>
      <c r="K2297" s="5"/>
      <c r="L2297" s="5"/>
      <c r="M2297" s="5"/>
      <c r="N2297" s="5"/>
      <c r="O2297" s="5"/>
      <c r="P2297" s="5"/>
      <c r="Q2297" s="5"/>
      <c r="R2297" s="5"/>
      <c r="S2297" s="5"/>
      <c r="T2297" s="5"/>
      <c r="U2297" s="5"/>
    </row>
    <row r="2298" spans="1:21" ht="14.25" customHeight="1" x14ac:dyDescent="0.25">
      <c r="A2298" s="36"/>
      <c r="B2298" s="5"/>
      <c r="C2298" s="5"/>
      <c r="D2298" s="5"/>
      <c r="E2298" s="5"/>
      <c r="F2298" s="5"/>
      <c r="G2298" s="5"/>
      <c r="H2298" s="5"/>
      <c r="I2298" s="5"/>
      <c r="J2298" s="5"/>
      <c r="K2298" s="5"/>
      <c r="L2298" s="5"/>
      <c r="M2298" s="5"/>
      <c r="N2298" s="5"/>
      <c r="O2298" s="5"/>
      <c r="P2298" s="5"/>
      <c r="Q2298" s="5"/>
      <c r="R2298" s="5"/>
      <c r="S2298" s="5"/>
      <c r="T2298" s="5"/>
      <c r="U2298" s="5"/>
    </row>
    <row r="2299" spans="1:21" ht="14.25" customHeight="1" x14ac:dyDescent="0.25">
      <c r="A2299" s="36"/>
      <c r="B2299" s="5"/>
      <c r="C2299" s="5"/>
      <c r="D2299" s="5"/>
      <c r="E2299" s="5"/>
      <c r="F2299" s="5"/>
      <c r="G2299" s="5"/>
      <c r="H2299" s="5"/>
      <c r="I2299" s="5"/>
      <c r="J2299" s="5"/>
      <c r="K2299" s="5"/>
      <c r="L2299" s="5"/>
      <c r="M2299" s="5"/>
      <c r="N2299" s="5"/>
      <c r="O2299" s="5"/>
      <c r="P2299" s="5"/>
      <c r="Q2299" s="5"/>
      <c r="R2299" s="5"/>
      <c r="S2299" s="5"/>
      <c r="T2299" s="5"/>
      <c r="U2299" s="5"/>
    </row>
    <row r="2300" spans="1:21" ht="14.25" customHeight="1" x14ac:dyDescent="0.25">
      <c r="A2300" s="36"/>
      <c r="B2300" s="5"/>
      <c r="C2300" s="5"/>
      <c r="D2300" s="5"/>
      <c r="E2300" s="5"/>
      <c r="F2300" s="5"/>
      <c r="G2300" s="5"/>
      <c r="H2300" s="5"/>
      <c r="I2300" s="5"/>
      <c r="J2300" s="5"/>
      <c r="K2300" s="5"/>
      <c r="L2300" s="5"/>
      <c r="M2300" s="5"/>
      <c r="N2300" s="5"/>
      <c r="O2300" s="5"/>
      <c r="P2300" s="5"/>
      <c r="Q2300" s="5"/>
      <c r="R2300" s="5"/>
      <c r="S2300" s="5"/>
      <c r="T2300" s="5"/>
      <c r="U2300" s="5"/>
    </row>
    <row r="2301" spans="1:21" ht="14.25" customHeight="1" x14ac:dyDescent="0.25">
      <c r="A2301" s="36"/>
      <c r="B2301" s="5"/>
      <c r="C2301" s="5"/>
      <c r="D2301" s="5"/>
      <c r="E2301" s="5"/>
      <c r="F2301" s="5"/>
      <c r="G2301" s="5"/>
      <c r="H2301" s="5"/>
      <c r="I2301" s="5"/>
      <c r="J2301" s="5"/>
      <c r="K2301" s="5"/>
      <c r="L2301" s="5"/>
      <c r="M2301" s="5"/>
      <c r="N2301" s="5"/>
      <c r="O2301" s="5"/>
      <c r="P2301" s="5"/>
      <c r="Q2301" s="5"/>
      <c r="R2301" s="5"/>
      <c r="S2301" s="5"/>
      <c r="T2301" s="5"/>
      <c r="U2301" s="5"/>
    </row>
    <row r="2302" spans="1:21" ht="14.25" customHeight="1" x14ac:dyDescent="0.25">
      <c r="A2302" s="36"/>
      <c r="B2302" s="5"/>
      <c r="C2302" s="5"/>
      <c r="D2302" s="5"/>
      <c r="E2302" s="5"/>
      <c r="F2302" s="5"/>
      <c r="G2302" s="5"/>
      <c r="H2302" s="5"/>
      <c r="I2302" s="5"/>
      <c r="J2302" s="5"/>
      <c r="K2302" s="5"/>
      <c r="L2302" s="5"/>
      <c r="M2302" s="5"/>
      <c r="N2302" s="5"/>
      <c r="O2302" s="5"/>
      <c r="P2302" s="5"/>
      <c r="Q2302" s="5"/>
      <c r="R2302" s="5"/>
      <c r="S2302" s="5"/>
      <c r="T2302" s="5"/>
      <c r="U2302" s="5"/>
    </row>
    <row r="2303" spans="1:21" ht="14.25" customHeight="1" x14ac:dyDescent="0.25">
      <c r="A2303" s="36"/>
      <c r="B2303" s="5"/>
      <c r="C2303" s="5"/>
      <c r="D2303" s="5"/>
      <c r="E2303" s="5"/>
      <c r="F2303" s="5"/>
      <c r="G2303" s="5"/>
      <c r="H2303" s="5"/>
      <c r="I2303" s="5"/>
      <c r="J2303" s="5"/>
      <c r="K2303" s="5"/>
      <c r="L2303" s="5"/>
      <c r="M2303" s="5"/>
      <c r="N2303" s="5"/>
      <c r="O2303" s="5"/>
      <c r="P2303" s="5"/>
      <c r="Q2303" s="5"/>
      <c r="R2303" s="5"/>
      <c r="S2303" s="5"/>
      <c r="T2303" s="5"/>
      <c r="U2303" s="5"/>
    </row>
    <row r="2304" spans="1:21" ht="14.25" customHeight="1" x14ac:dyDescent="0.25">
      <c r="A2304" s="36"/>
      <c r="B2304" s="5"/>
      <c r="C2304" s="5"/>
      <c r="D2304" s="5"/>
      <c r="E2304" s="5"/>
      <c r="F2304" s="5"/>
      <c r="G2304" s="5"/>
      <c r="H2304" s="5"/>
      <c r="I2304" s="5"/>
      <c r="J2304" s="5"/>
      <c r="K2304" s="5"/>
      <c r="L2304" s="5"/>
      <c r="M2304" s="5"/>
      <c r="N2304" s="5"/>
      <c r="O2304" s="5"/>
      <c r="P2304" s="5"/>
      <c r="Q2304" s="5"/>
      <c r="R2304" s="5"/>
      <c r="S2304" s="5"/>
      <c r="T2304" s="5"/>
      <c r="U2304" s="5"/>
    </row>
    <row r="2305" spans="1:21" ht="14.25" customHeight="1" x14ac:dyDescent="0.25">
      <c r="A2305" s="36"/>
      <c r="B2305" s="5"/>
      <c r="C2305" s="5"/>
      <c r="D2305" s="5"/>
      <c r="E2305" s="5"/>
      <c r="F2305" s="5"/>
      <c r="G2305" s="5"/>
      <c r="H2305" s="5"/>
      <c r="I2305" s="5"/>
      <c r="J2305" s="5"/>
      <c r="K2305" s="5"/>
      <c r="L2305" s="5"/>
      <c r="M2305" s="5"/>
      <c r="N2305" s="5"/>
      <c r="O2305" s="5"/>
      <c r="P2305" s="5"/>
      <c r="Q2305" s="5"/>
      <c r="R2305" s="5"/>
      <c r="S2305" s="5"/>
      <c r="T2305" s="5"/>
      <c r="U2305" s="5"/>
    </row>
    <row r="2306" spans="1:21" ht="14.25" customHeight="1" x14ac:dyDescent="0.25">
      <c r="A2306" s="36"/>
      <c r="B2306" s="5"/>
      <c r="C2306" s="5"/>
      <c r="D2306" s="5"/>
      <c r="E2306" s="5"/>
      <c r="F2306" s="5"/>
      <c r="G2306" s="5"/>
      <c r="H2306" s="5"/>
      <c r="I2306" s="5"/>
      <c r="J2306" s="5"/>
      <c r="K2306" s="5"/>
      <c r="L2306" s="5"/>
      <c r="M2306" s="5"/>
      <c r="N2306" s="5"/>
      <c r="O2306" s="5"/>
      <c r="P2306" s="5"/>
      <c r="Q2306" s="5"/>
      <c r="R2306" s="5"/>
      <c r="S2306" s="5"/>
      <c r="T2306" s="5"/>
      <c r="U2306" s="5"/>
    </row>
    <row r="2307" spans="1:21" ht="14.25" customHeight="1" x14ac:dyDescent="0.25">
      <c r="A2307" s="36"/>
      <c r="B2307" s="5"/>
      <c r="C2307" s="5"/>
      <c r="D2307" s="5"/>
      <c r="E2307" s="5"/>
      <c r="F2307" s="5"/>
      <c r="G2307" s="5"/>
      <c r="H2307" s="5"/>
      <c r="I2307" s="5"/>
      <c r="J2307" s="5"/>
      <c r="K2307" s="5"/>
      <c r="L2307" s="5"/>
      <c r="M2307" s="5"/>
      <c r="N2307" s="5"/>
      <c r="O2307" s="5"/>
      <c r="P2307" s="5"/>
      <c r="Q2307" s="5"/>
      <c r="R2307" s="5"/>
      <c r="S2307" s="5"/>
      <c r="T2307" s="5"/>
      <c r="U2307" s="5"/>
    </row>
    <row r="2308" spans="1:21" ht="14.25" customHeight="1" x14ac:dyDescent="0.25">
      <c r="A2308" s="36"/>
      <c r="B2308" s="5"/>
      <c r="C2308" s="5"/>
      <c r="D2308" s="5"/>
      <c r="E2308" s="5"/>
      <c r="F2308" s="5"/>
      <c r="G2308" s="5"/>
      <c r="H2308" s="5"/>
      <c r="I2308" s="5"/>
      <c r="J2308" s="5"/>
      <c r="K2308" s="5"/>
      <c r="L2308" s="5"/>
      <c r="M2308" s="5"/>
      <c r="N2308" s="5"/>
      <c r="O2308" s="5"/>
      <c r="P2308" s="5"/>
      <c r="Q2308" s="5"/>
      <c r="R2308" s="5"/>
      <c r="S2308" s="5"/>
      <c r="T2308" s="5"/>
      <c r="U2308" s="5"/>
    </row>
    <row r="2309" spans="1:21" ht="14.25" customHeight="1" x14ac:dyDescent="0.25">
      <c r="A2309" s="36"/>
      <c r="B2309" s="5"/>
      <c r="C2309" s="5"/>
      <c r="D2309" s="5"/>
      <c r="E2309" s="5"/>
      <c r="F2309" s="5"/>
      <c r="G2309" s="5"/>
      <c r="H2309" s="5"/>
      <c r="I2309" s="5"/>
      <c r="J2309" s="5"/>
      <c r="K2309" s="5"/>
      <c r="L2309" s="5"/>
      <c r="M2309" s="5"/>
      <c r="N2309" s="5"/>
      <c r="O2309" s="5"/>
      <c r="P2309" s="5"/>
      <c r="Q2309" s="5"/>
      <c r="R2309" s="5"/>
      <c r="S2309" s="5"/>
      <c r="T2309" s="5"/>
      <c r="U2309" s="5"/>
    </row>
    <row r="2310" spans="1:21" ht="14.25" customHeight="1" x14ac:dyDescent="0.25">
      <c r="A2310" s="36"/>
      <c r="B2310" s="5"/>
      <c r="C2310" s="5"/>
      <c r="D2310" s="5"/>
      <c r="E2310" s="5"/>
      <c r="F2310" s="5"/>
      <c r="G2310" s="5"/>
      <c r="H2310" s="5"/>
      <c r="I2310" s="5"/>
      <c r="J2310" s="5"/>
      <c r="K2310" s="5"/>
      <c r="L2310" s="5"/>
      <c r="M2310" s="5"/>
      <c r="N2310" s="5"/>
      <c r="O2310" s="5"/>
      <c r="P2310" s="5"/>
      <c r="Q2310" s="5"/>
      <c r="R2310" s="5"/>
      <c r="S2310" s="5"/>
      <c r="T2310" s="5"/>
      <c r="U2310" s="5"/>
    </row>
    <row r="2311" spans="1:21" ht="14.25" customHeight="1" x14ac:dyDescent="0.25">
      <c r="A2311" s="36"/>
      <c r="B2311" s="5"/>
      <c r="C2311" s="5"/>
      <c r="D2311" s="5"/>
      <c r="E2311" s="5"/>
      <c r="F2311" s="5"/>
      <c r="G2311" s="5"/>
      <c r="H2311" s="5"/>
      <c r="I2311" s="5"/>
      <c r="J2311" s="5"/>
      <c r="K2311" s="5"/>
      <c r="L2311" s="5"/>
      <c r="M2311" s="5"/>
      <c r="N2311" s="5"/>
      <c r="O2311" s="5"/>
      <c r="P2311" s="5"/>
      <c r="Q2311" s="5"/>
      <c r="R2311" s="5"/>
      <c r="S2311" s="5"/>
      <c r="T2311" s="5"/>
      <c r="U2311" s="5"/>
    </row>
    <row r="2312" spans="1:21" ht="14.25" customHeight="1" x14ac:dyDescent="0.25">
      <c r="A2312" s="36"/>
      <c r="B2312" s="5"/>
      <c r="C2312" s="5"/>
      <c r="D2312" s="5"/>
      <c r="E2312" s="5"/>
      <c r="F2312" s="5"/>
      <c r="G2312" s="5"/>
      <c r="H2312" s="5"/>
      <c r="I2312" s="5"/>
      <c r="J2312" s="5"/>
      <c r="K2312" s="5"/>
      <c r="L2312" s="5"/>
      <c r="M2312" s="5"/>
      <c r="N2312" s="5"/>
      <c r="O2312" s="5"/>
      <c r="P2312" s="5"/>
      <c r="Q2312" s="5"/>
      <c r="R2312" s="5"/>
      <c r="S2312" s="5"/>
      <c r="T2312" s="5"/>
      <c r="U2312" s="5"/>
    </row>
    <row r="2313" spans="1:21" ht="14.25" customHeight="1" x14ac:dyDescent="0.25">
      <c r="A2313" s="36"/>
      <c r="B2313" s="5"/>
      <c r="C2313" s="5"/>
      <c r="D2313" s="5"/>
      <c r="E2313" s="5"/>
      <c r="F2313" s="5"/>
      <c r="G2313" s="5"/>
      <c r="H2313" s="5"/>
      <c r="I2313" s="5"/>
      <c r="J2313" s="5"/>
      <c r="K2313" s="5"/>
      <c r="L2313" s="5"/>
      <c r="M2313" s="5"/>
      <c r="N2313" s="5"/>
      <c r="O2313" s="5"/>
      <c r="P2313" s="5"/>
      <c r="Q2313" s="5"/>
      <c r="R2313" s="5"/>
      <c r="S2313" s="5"/>
      <c r="T2313" s="5"/>
      <c r="U2313" s="5"/>
    </row>
    <row r="2314" spans="1:21" ht="14.25" customHeight="1" x14ac:dyDescent="0.25">
      <c r="A2314" s="36"/>
      <c r="B2314" s="5"/>
      <c r="C2314" s="5"/>
      <c r="D2314" s="5"/>
      <c r="E2314" s="5"/>
      <c r="F2314" s="5"/>
      <c r="G2314" s="5"/>
      <c r="H2314" s="5"/>
      <c r="I2314" s="5"/>
      <c r="J2314" s="5"/>
      <c r="K2314" s="5"/>
      <c r="L2314" s="5"/>
      <c r="M2314" s="5"/>
      <c r="N2314" s="5"/>
      <c r="O2314" s="5"/>
      <c r="P2314" s="5"/>
      <c r="Q2314" s="5"/>
      <c r="R2314" s="5"/>
      <c r="S2314" s="5"/>
      <c r="T2314" s="5"/>
      <c r="U2314" s="5"/>
    </row>
    <row r="2315" spans="1:21" ht="14.25" customHeight="1" x14ac:dyDescent="0.25">
      <c r="A2315" s="36"/>
      <c r="B2315" s="5"/>
      <c r="C2315" s="5"/>
      <c r="D2315" s="5"/>
      <c r="E2315" s="5"/>
      <c r="F2315" s="5"/>
      <c r="G2315" s="5"/>
      <c r="H2315" s="5"/>
      <c r="I2315" s="5"/>
      <c r="J2315" s="5"/>
      <c r="K2315" s="5"/>
      <c r="L2315" s="5"/>
      <c r="M2315" s="5"/>
      <c r="N2315" s="5"/>
      <c r="O2315" s="5"/>
      <c r="P2315" s="5"/>
      <c r="Q2315" s="5"/>
      <c r="R2315" s="5"/>
      <c r="S2315" s="5"/>
      <c r="T2315" s="5"/>
      <c r="U2315" s="5"/>
    </row>
    <row r="2316" spans="1:21" ht="14.25" customHeight="1" x14ac:dyDescent="0.25">
      <c r="A2316" s="36"/>
      <c r="B2316" s="5"/>
      <c r="C2316" s="5"/>
      <c r="D2316" s="5"/>
      <c r="E2316" s="5"/>
      <c r="F2316" s="5"/>
      <c r="G2316" s="5"/>
      <c r="H2316" s="5"/>
      <c r="I2316" s="5"/>
      <c r="J2316" s="5"/>
      <c r="K2316" s="5"/>
      <c r="L2316" s="5"/>
      <c r="M2316" s="5"/>
      <c r="N2316" s="5"/>
      <c r="O2316" s="5"/>
      <c r="P2316" s="5"/>
      <c r="Q2316" s="5"/>
      <c r="R2316" s="5"/>
      <c r="S2316" s="5"/>
      <c r="T2316" s="5"/>
      <c r="U2316" s="5"/>
    </row>
    <row r="2317" spans="1:21" ht="14.25" customHeight="1" x14ac:dyDescent="0.25">
      <c r="A2317" s="36"/>
      <c r="B2317" s="5"/>
      <c r="C2317" s="5"/>
      <c r="D2317" s="5"/>
      <c r="E2317" s="5"/>
      <c r="F2317" s="5"/>
      <c r="G2317" s="5"/>
      <c r="H2317" s="5"/>
      <c r="I2317" s="5"/>
      <c r="J2317" s="5"/>
      <c r="K2317" s="5"/>
      <c r="L2317" s="5"/>
      <c r="M2317" s="5"/>
      <c r="N2317" s="5"/>
      <c r="O2317" s="5"/>
      <c r="P2317" s="5"/>
      <c r="Q2317" s="5"/>
      <c r="R2317" s="5"/>
      <c r="S2317" s="5"/>
      <c r="T2317" s="5"/>
      <c r="U2317" s="5"/>
    </row>
    <row r="2318" spans="1:21" ht="14.25" customHeight="1" x14ac:dyDescent="0.25">
      <c r="A2318" s="36"/>
      <c r="B2318" s="5"/>
      <c r="C2318" s="5"/>
      <c r="D2318" s="5"/>
      <c r="E2318" s="5"/>
      <c r="F2318" s="5"/>
      <c r="G2318" s="5"/>
      <c r="H2318" s="5"/>
      <c r="I2318" s="5"/>
      <c r="J2318" s="5"/>
      <c r="K2318" s="5"/>
      <c r="L2318" s="5"/>
      <c r="M2318" s="5"/>
      <c r="N2318" s="5"/>
      <c r="O2318" s="5"/>
      <c r="P2318" s="5"/>
      <c r="Q2318" s="5"/>
      <c r="R2318" s="5"/>
      <c r="S2318" s="5"/>
      <c r="T2318" s="5"/>
      <c r="U2318" s="5"/>
    </row>
    <row r="2319" spans="1:21" ht="14.25" customHeight="1" x14ac:dyDescent="0.25">
      <c r="A2319" s="36"/>
      <c r="B2319" s="5"/>
      <c r="C2319" s="5"/>
      <c r="D2319" s="5"/>
      <c r="E2319" s="5"/>
      <c r="F2319" s="5"/>
      <c r="G2319" s="5"/>
      <c r="H2319" s="5"/>
      <c r="I2319" s="5"/>
      <c r="J2319" s="5"/>
      <c r="K2319" s="5"/>
      <c r="L2319" s="5"/>
      <c r="M2319" s="5"/>
      <c r="N2319" s="5"/>
      <c r="O2319" s="5"/>
      <c r="P2319" s="5"/>
      <c r="Q2319" s="5"/>
      <c r="R2319" s="5"/>
      <c r="S2319" s="5"/>
      <c r="T2319" s="5"/>
      <c r="U2319" s="5"/>
    </row>
    <row r="2320" spans="1:21" ht="14.25" customHeight="1" x14ac:dyDescent="0.25">
      <c r="A2320" s="36"/>
      <c r="B2320" s="5"/>
      <c r="C2320" s="5"/>
      <c r="D2320" s="5"/>
      <c r="E2320" s="5"/>
      <c r="F2320" s="5"/>
      <c r="G2320" s="5"/>
      <c r="H2320" s="5"/>
      <c r="I2320" s="5"/>
      <c r="J2320" s="5"/>
      <c r="K2320" s="5"/>
      <c r="L2320" s="5"/>
      <c r="M2320" s="5"/>
      <c r="N2320" s="5"/>
      <c r="O2320" s="5"/>
      <c r="P2320" s="5"/>
      <c r="Q2320" s="5"/>
      <c r="R2320" s="5"/>
      <c r="S2320" s="5"/>
      <c r="T2320" s="5"/>
      <c r="U2320" s="5"/>
    </row>
    <row r="2321" spans="1:21" ht="14.25" customHeight="1" x14ac:dyDescent="0.25">
      <c r="A2321" s="36"/>
      <c r="B2321" s="5"/>
      <c r="C2321" s="5"/>
      <c r="D2321" s="5"/>
      <c r="E2321" s="5"/>
      <c r="F2321" s="5"/>
      <c r="G2321" s="5"/>
      <c r="H2321" s="5"/>
      <c r="I2321" s="5"/>
      <c r="J2321" s="5"/>
      <c r="K2321" s="5"/>
      <c r="L2321" s="5"/>
      <c r="M2321" s="5"/>
      <c r="N2321" s="5"/>
      <c r="O2321" s="5"/>
      <c r="P2321" s="5"/>
      <c r="Q2321" s="5"/>
      <c r="R2321" s="5"/>
      <c r="S2321" s="5"/>
      <c r="T2321" s="5"/>
      <c r="U2321" s="5"/>
    </row>
    <row r="2322" spans="1:21" ht="14.25" customHeight="1" x14ac:dyDescent="0.25">
      <c r="A2322" s="36"/>
      <c r="B2322" s="5"/>
      <c r="C2322" s="5"/>
      <c r="D2322" s="5"/>
      <c r="E2322" s="5"/>
      <c r="F2322" s="5"/>
      <c r="G2322" s="5"/>
      <c r="H2322" s="5"/>
      <c r="I2322" s="5"/>
      <c r="J2322" s="5"/>
      <c r="K2322" s="5"/>
      <c r="L2322" s="5"/>
      <c r="M2322" s="5"/>
      <c r="N2322" s="5"/>
      <c r="O2322" s="5"/>
      <c r="P2322" s="5"/>
      <c r="Q2322" s="5"/>
      <c r="R2322" s="5"/>
      <c r="S2322" s="5"/>
      <c r="T2322" s="5"/>
      <c r="U2322" s="5"/>
    </row>
    <row r="2323" spans="1:21" ht="14.25" customHeight="1" x14ac:dyDescent="0.25">
      <c r="A2323" s="36"/>
      <c r="B2323" s="5"/>
      <c r="C2323" s="5"/>
      <c r="D2323" s="5"/>
      <c r="E2323" s="5"/>
      <c r="F2323" s="5"/>
      <c r="G2323" s="5"/>
      <c r="H2323" s="5"/>
      <c r="I2323" s="5"/>
      <c r="J2323" s="5"/>
      <c r="K2323" s="5"/>
      <c r="L2323" s="5"/>
      <c r="M2323" s="5"/>
      <c r="N2323" s="5"/>
      <c r="O2323" s="5"/>
      <c r="P2323" s="5"/>
      <c r="Q2323" s="5"/>
      <c r="R2323" s="5"/>
      <c r="S2323" s="5"/>
      <c r="T2323" s="5"/>
      <c r="U2323" s="5"/>
    </row>
    <row r="2324" spans="1:21" ht="14.25" customHeight="1" x14ac:dyDescent="0.25">
      <c r="A2324" s="36"/>
      <c r="B2324" s="5"/>
      <c r="C2324" s="5"/>
      <c r="D2324" s="5"/>
      <c r="E2324" s="5"/>
      <c r="F2324" s="5"/>
      <c r="G2324" s="5"/>
      <c r="H2324" s="5"/>
      <c r="I2324" s="5"/>
      <c r="J2324" s="5"/>
      <c r="K2324" s="5"/>
      <c r="L2324" s="5"/>
      <c r="M2324" s="5"/>
      <c r="N2324" s="5"/>
      <c r="O2324" s="5"/>
      <c r="P2324" s="5"/>
      <c r="Q2324" s="5"/>
      <c r="R2324" s="5"/>
      <c r="S2324" s="5"/>
      <c r="T2324" s="5"/>
      <c r="U2324" s="5"/>
    </row>
    <row r="2325" spans="1:21" ht="14.25" customHeight="1" x14ac:dyDescent="0.25">
      <c r="A2325" s="36"/>
      <c r="B2325" s="5"/>
      <c r="C2325" s="5"/>
      <c r="D2325" s="5"/>
      <c r="E2325" s="5"/>
      <c r="F2325" s="5"/>
      <c r="G2325" s="5"/>
      <c r="H2325" s="5"/>
      <c r="I2325" s="5"/>
      <c r="J2325" s="5"/>
      <c r="K2325" s="5"/>
      <c r="L2325" s="5"/>
      <c r="M2325" s="5"/>
      <c r="N2325" s="5"/>
      <c r="O2325" s="5"/>
      <c r="P2325" s="5"/>
      <c r="Q2325" s="5"/>
      <c r="R2325" s="5"/>
      <c r="S2325" s="5"/>
      <c r="T2325" s="5"/>
      <c r="U2325" s="5"/>
    </row>
    <row r="2326" spans="1:21" ht="14.25" customHeight="1" x14ac:dyDescent="0.25">
      <c r="A2326" s="36"/>
      <c r="B2326" s="5"/>
      <c r="C2326" s="5"/>
      <c r="D2326" s="5"/>
      <c r="E2326" s="5"/>
      <c r="F2326" s="5"/>
      <c r="G2326" s="5"/>
      <c r="H2326" s="5"/>
      <c r="I2326" s="5"/>
      <c r="J2326" s="5"/>
      <c r="K2326" s="5"/>
      <c r="L2326" s="5"/>
      <c r="M2326" s="5"/>
      <c r="N2326" s="5"/>
      <c r="O2326" s="5"/>
      <c r="P2326" s="5"/>
      <c r="Q2326" s="5"/>
      <c r="R2326" s="5"/>
      <c r="S2326" s="5"/>
      <c r="T2326" s="5"/>
      <c r="U2326" s="5"/>
    </row>
    <row r="2327" spans="1:21" ht="14.25" customHeight="1" x14ac:dyDescent="0.25">
      <c r="A2327" s="36"/>
      <c r="B2327" s="5"/>
      <c r="C2327" s="5"/>
      <c r="D2327" s="5"/>
      <c r="E2327" s="5"/>
      <c r="F2327" s="5"/>
      <c r="G2327" s="5"/>
      <c r="H2327" s="5"/>
      <c r="I2327" s="5"/>
      <c r="J2327" s="5"/>
      <c r="K2327" s="5"/>
      <c r="L2327" s="5"/>
      <c r="M2327" s="5"/>
      <c r="N2327" s="5"/>
      <c r="O2327" s="5"/>
      <c r="P2327" s="5"/>
      <c r="Q2327" s="5"/>
      <c r="R2327" s="5"/>
      <c r="S2327" s="5"/>
      <c r="T2327" s="5"/>
      <c r="U2327" s="5"/>
    </row>
    <row r="2328" spans="1:21" ht="14.25" customHeight="1" x14ac:dyDescent="0.25">
      <c r="A2328" s="36"/>
      <c r="B2328" s="5"/>
      <c r="C2328" s="5"/>
      <c r="D2328" s="5"/>
      <c r="E2328" s="5"/>
      <c r="F2328" s="5"/>
      <c r="G2328" s="5"/>
      <c r="H2328" s="5"/>
      <c r="I2328" s="5"/>
      <c r="J2328" s="5"/>
      <c r="K2328" s="5"/>
      <c r="L2328" s="5"/>
      <c r="M2328" s="5"/>
      <c r="N2328" s="5"/>
      <c r="O2328" s="5"/>
      <c r="P2328" s="5"/>
      <c r="Q2328" s="5"/>
      <c r="R2328" s="5"/>
      <c r="S2328" s="5"/>
      <c r="T2328" s="5"/>
      <c r="U2328" s="5"/>
    </row>
    <row r="2329" spans="1:21" ht="14.25" customHeight="1" x14ac:dyDescent="0.25">
      <c r="A2329" s="36"/>
      <c r="B2329" s="5"/>
      <c r="C2329" s="5"/>
      <c r="D2329" s="5"/>
      <c r="E2329" s="5"/>
      <c r="F2329" s="5"/>
      <c r="G2329" s="5"/>
      <c r="H2329" s="5"/>
      <c r="I2329" s="5"/>
      <c r="J2329" s="5"/>
      <c r="K2329" s="5"/>
      <c r="L2329" s="5"/>
      <c r="M2329" s="5"/>
      <c r="N2329" s="5"/>
      <c r="O2329" s="5"/>
      <c r="P2329" s="5"/>
      <c r="Q2329" s="5"/>
      <c r="R2329" s="5"/>
      <c r="S2329" s="5"/>
      <c r="T2329" s="5"/>
      <c r="U2329" s="5"/>
    </row>
    <row r="2330" spans="1:21" ht="14.25" customHeight="1" x14ac:dyDescent="0.25">
      <c r="A2330" s="36"/>
      <c r="B2330" s="5"/>
      <c r="C2330" s="5"/>
      <c r="D2330" s="5"/>
      <c r="E2330" s="5"/>
      <c r="F2330" s="5"/>
      <c r="G2330" s="5"/>
      <c r="H2330" s="5"/>
      <c r="I2330" s="5"/>
      <c r="J2330" s="5"/>
      <c r="K2330" s="5"/>
      <c r="L2330" s="5"/>
      <c r="M2330" s="5"/>
      <c r="N2330" s="5"/>
      <c r="O2330" s="5"/>
      <c r="P2330" s="5"/>
      <c r="Q2330" s="5"/>
      <c r="R2330" s="5"/>
      <c r="S2330" s="5"/>
      <c r="T2330" s="5"/>
      <c r="U2330" s="5"/>
    </row>
    <row r="2331" spans="1:21" ht="14.25" customHeight="1" x14ac:dyDescent="0.25">
      <c r="A2331" s="36"/>
      <c r="B2331" s="5"/>
      <c r="C2331" s="5"/>
      <c r="D2331" s="5"/>
      <c r="E2331" s="5"/>
      <c r="F2331" s="5"/>
      <c r="G2331" s="5"/>
      <c r="H2331" s="5"/>
      <c r="I2331" s="5"/>
      <c r="J2331" s="5"/>
      <c r="K2331" s="5"/>
      <c r="L2331" s="5"/>
      <c r="M2331" s="5"/>
      <c r="N2331" s="5"/>
      <c r="O2331" s="5"/>
      <c r="P2331" s="5"/>
      <c r="Q2331" s="5"/>
      <c r="R2331" s="5"/>
      <c r="S2331" s="5"/>
      <c r="T2331" s="5"/>
      <c r="U2331" s="5"/>
    </row>
    <row r="2332" spans="1:21" ht="14.25" customHeight="1" x14ac:dyDescent="0.25">
      <c r="A2332" s="36"/>
      <c r="B2332" s="5"/>
      <c r="C2332" s="5"/>
      <c r="D2332" s="5"/>
      <c r="E2332" s="5"/>
      <c r="F2332" s="5"/>
      <c r="G2332" s="5"/>
      <c r="H2332" s="5"/>
      <c r="I2332" s="5"/>
      <c r="J2332" s="5"/>
      <c r="K2332" s="5"/>
      <c r="L2332" s="5"/>
      <c r="M2332" s="5"/>
      <c r="N2332" s="5"/>
      <c r="O2332" s="5"/>
      <c r="P2332" s="5"/>
      <c r="Q2332" s="5"/>
      <c r="R2332" s="5"/>
      <c r="S2332" s="5"/>
      <c r="T2332" s="5"/>
      <c r="U2332" s="5"/>
    </row>
    <row r="2333" spans="1:21" ht="14.25" customHeight="1" x14ac:dyDescent="0.25">
      <c r="A2333" s="36"/>
      <c r="B2333" s="5"/>
      <c r="C2333" s="5"/>
      <c r="D2333" s="5"/>
      <c r="E2333" s="5"/>
      <c r="F2333" s="5"/>
      <c r="G2333" s="5"/>
      <c r="H2333" s="5"/>
      <c r="I2333" s="5"/>
      <c r="J2333" s="5"/>
      <c r="K2333" s="5"/>
      <c r="L2333" s="5"/>
      <c r="M2333" s="5"/>
      <c r="N2333" s="5"/>
      <c r="O2333" s="5"/>
      <c r="P2333" s="5"/>
      <c r="Q2333" s="5"/>
      <c r="R2333" s="5"/>
      <c r="S2333" s="5"/>
      <c r="T2333" s="5"/>
      <c r="U2333" s="5"/>
    </row>
    <row r="2334" spans="1:21" ht="14.25" customHeight="1" x14ac:dyDescent="0.25">
      <c r="A2334" s="36"/>
      <c r="B2334" s="5"/>
      <c r="C2334" s="5"/>
      <c r="D2334" s="5"/>
      <c r="E2334" s="5"/>
      <c r="F2334" s="5"/>
      <c r="G2334" s="5"/>
      <c r="H2334" s="5"/>
      <c r="I2334" s="5"/>
      <c r="J2334" s="5"/>
      <c r="K2334" s="5"/>
      <c r="L2334" s="5"/>
      <c r="M2334" s="5"/>
      <c r="N2334" s="5"/>
      <c r="O2334" s="5"/>
      <c r="P2334" s="5"/>
      <c r="Q2334" s="5"/>
      <c r="R2334" s="5"/>
      <c r="S2334" s="5"/>
      <c r="T2334" s="5"/>
      <c r="U2334" s="5"/>
    </row>
    <row r="2335" spans="1:21" ht="14.25" customHeight="1" x14ac:dyDescent="0.25">
      <c r="A2335" s="36"/>
      <c r="B2335" s="5"/>
      <c r="C2335" s="5"/>
      <c r="D2335" s="5"/>
      <c r="E2335" s="5"/>
      <c r="F2335" s="5"/>
      <c r="G2335" s="5"/>
      <c r="H2335" s="5"/>
      <c r="I2335" s="5"/>
      <c r="J2335" s="5"/>
      <c r="K2335" s="5"/>
      <c r="L2335" s="5"/>
      <c r="M2335" s="5"/>
      <c r="N2335" s="5"/>
      <c r="O2335" s="5"/>
      <c r="P2335" s="5"/>
      <c r="Q2335" s="5"/>
      <c r="R2335" s="5"/>
      <c r="S2335" s="5"/>
      <c r="T2335" s="5"/>
      <c r="U2335" s="5"/>
    </row>
    <row r="2336" spans="1:21" ht="14.25" customHeight="1" x14ac:dyDescent="0.25">
      <c r="A2336" s="36"/>
      <c r="B2336" s="5"/>
      <c r="C2336" s="5"/>
      <c r="D2336" s="5"/>
      <c r="E2336" s="5"/>
      <c r="F2336" s="5"/>
      <c r="G2336" s="5"/>
      <c r="H2336" s="5"/>
      <c r="I2336" s="5"/>
      <c r="J2336" s="5"/>
      <c r="K2336" s="5"/>
      <c r="L2336" s="5"/>
      <c r="M2336" s="5"/>
      <c r="N2336" s="5"/>
      <c r="O2336" s="5"/>
      <c r="P2336" s="5"/>
      <c r="Q2336" s="5"/>
      <c r="R2336" s="5"/>
      <c r="S2336" s="5"/>
      <c r="T2336" s="5"/>
      <c r="U2336" s="5"/>
    </row>
    <row r="2337" spans="1:21" ht="14.25" customHeight="1" x14ac:dyDescent="0.25">
      <c r="A2337" s="36"/>
      <c r="B2337" s="5"/>
      <c r="C2337" s="5"/>
      <c r="D2337" s="5"/>
      <c r="E2337" s="5"/>
      <c r="F2337" s="5"/>
      <c r="G2337" s="5"/>
      <c r="H2337" s="5"/>
      <c r="I2337" s="5"/>
      <c r="J2337" s="5"/>
      <c r="K2337" s="5"/>
      <c r="L2337" s="5"/>
      <c r="M2337" s="5"/>
      <c r="N2337" s="5"/>
      <c r="O2337" s="5"/>
      <c r="P2337" s="5"/>
      <c r="Q2337" s="5"/>
      <c r="R2337" s="5"/>
      <c r="S2337" s="5"/>
      <c r="T2337" s="5"/>
      <c r="U2337" s="5"/>
    </row>
    <row r="2338" spans="1:21" ht="14.25" customHeight="1" x14ac:dyDescent="0.25">
      <c r="A2338" s="36"/>
      <c r="B2338" s="5"/>
      <c r="C2338" s="5"/>
      <c r="D2338" s="5"/>
      <c r="E2338" s="5"/>
      <c r="F2338" s="5"/>
      <c r="G2338" s="5"/>
      <c r="H2338" s="5"/>
      <c r="I2338" s="5"/>
      <c r="J2338" s="5"/>
      <c r="K2338" s="5"/>
      <c r="L2338" s="5"/>
      <c r="M2338" s="5"/>
      <c r="N2338" s="5"/>
      <c r="O2338" s="5"/>
      <c r="P2338" s="5"/>
      <c r="Q2338" s="5"/>
      <c r="R2338" s="5"/>
      <c r="S2338" s="5"/>
      <c r="T2338" s="5"/>
      <c r="U2338" s="5"/>
    </row>
    <row r="2339" spans="1:21" ht="14.25" customHeight="1" x14ac:dyDescent="0.25">
      <c r="A2339" s="36"/>
      <c r="B2339" s="5"/>
      <c r="C2339" s="5"/>
      <c r="D2339" s="5"/>
      <c r="E2339" s="5"/>
      <c r="F2339" s="5"/>
      <c r="G2339" s="5"/>
      <c r="H2339" s="5"/>
      <c r="I2339" s="5"/>
      <c r="J2339" s="5"/>
      <c r="K2339" s="5"/>
      <c r="L2339" s="5"/>
      <c r="M2339" s="5"/>
      <c r="N2339" s="5"/>
      <c r="O2339" s="5"/>
      <c r="P2339" s="5"/>
      <c r="Q2339" s="5"/>
      <c r="R2339" s="5"/>
      <c r="S2339" s="5"/>
      <c r="T2339" s="5"/>
      <c r="U2339" s="5"/>
    </row>
    <row r="2340" spans="1:21" ht="14.25" customHeight="1" x14ac:dyDescent="0.25">
      <c r="A2340" s="36"/>
      <c r="B2340" s="5"/>
      <c r="C2340" s="5"/>
      <c r="D2340" s="5"/>
      <c r="E2340" s="5"/>
      <c r="F2340" s="5"/>
      <c r="G2340" s="5"/>
      <c r="H2340" s="5"/>
      <c r="I2340" s="5"/>
      <c r="J2340" s="5"/>
      <c r="K2340" s="5"/>
      <c r="L2340" s="5"/>
      <c r="M2340" s="5"/>
      <c r="N2340" s="5"/>
      <c r="O2340" s="5"/>
      <c r="P2340" s="5"/>
      <c r="Q2340" s="5"/>
      <c r="R2340" s="5"/>
      <c r="S2340" s="5"/>
      <c r="T2340" s="5"/>
      <c r="U2340" s="5"/>
    </row>
    <row r="2341" spans="1:21" ht="14.25" customHeight="1" x14ac:dyDescent="0.25">
      <c r="A2341" s="36"/>
      <c r="B2341" s="5"/>
      <c r="C2341" s="5"/>
      <c r="D2341" s="5"/>
      <c r="E2341" s="5"/>
      <c r="F2341" s="5"/>
      <c r="G2341" s="5"/>
      <c r="H2341" s="5"/>
      <c r="I2341" s="5"/>
      <c r="J2341" s="5"/>
      <c r="K2341" s="5"/>
      <c r="L2341" s="5"/>
      <c r="M2341" s="5"/>
      <c r="N2341" s="5"/>
      <c r="O2341" s="5"/>
      <c r="P2341" s="5"/>
      <c r="Q2341" s="5"/>
      <c r="R2341" s="5"/>
      <c r="S2341" s="5"/>
      <c r="T2341" s="5"/>
      <c r="U2341" s="5"/>
    </row>
    <row r="2342" spans="1:21" ht="14.25" customHeight="1" x14ac:dyDescent="0.25">
      <c r="A2342" s="36"/>
      <c r="B2342" s="5"/>
      <c r="C2342" s="5"/>
      <c r="D2342" s="5"/>
      <c r="E2342" s="5"/>
      <c r="F2342" s="5"/>
      <c r="G2342" s="5"/>
      <c r="H2342" s="5"/>
      <c r="I2342" s="5"/>
      <c r="J2342" s="5"/>
      <c r="K2342" s="5"/>
      <c r="L2342" s="5"/>
      <c r="M2342" s="5"/>
      <c r="N2342" s="5"/>
      <c r="O2342" s="5"/>
      <c r="P2342" s="5"/>
      <c r="Q2342" s="5"/>
      <c r="R2342" s="5"/>
      <c r="S2342" s="5"/>
      <c r="T2342" s="5"/>
      <c r="U2342" s="5"/>
    </row>
    <row r="2343" spans="1:21" ht="14.25" customHeight="1" x14ac:dyDescent="0.25">
      <c r="A2343" s="36"/>
      <c r="B2343" s="5"/>
      <c r="C2343" s="5"/>
      <c r="D2343" s="5"/>
      <c r="E2343" s="5"/>
      <c r="F2343" s="5"/>
      <c r="G2343" s="5"/>
      <c r="H2343" s="5"/>
      <c r="I2343" s="5"/>
      <c r="J2343" s="5"/>
      <c r="K2343" s="5"/>
      <c r="L2343" s="5"/>
      <c r="M2343" s="5"/>
      <c r="N2343" s="5"/>
      <c r="O2343" s="5"/>
      <c r="P2343" s="5"/>
      <c r="Q2343" s="5"/>
      <c r="R2343" s="5"/>
      <c r="S2343" s="5"/>
      <c r="T2343" s="5"/>
      <c r="U2343" s="5"/>
    </row>
    <row r="2344" spans="1:21" ht="14.25" customHeight="1" x14ac:dyDescent="0.25">
      <c r="A2344" s="36"/>
      <c r="B2344" s="5"/>
      <c r="C2344" s="5"/>
      <c r="D2344" s="5"/>
      <c r="E2344" s="5"/>
      <c r="F2344" s="5"/>
      <c r="G2344" s="5"/>
      <c r="H2344" s="5"/>
      <c r="I2344" s="5"/>
      <c r="J2344" s="5"/>
      <c r="K2344" s="5"/>
      <c r="L2344" s="5"/>
      <c r="M2344" s="5"/>
      <c r="N2344" s="5"/>
      <c r="O2344" s="5"/>
      <c r="P2344" s="5"/>
      <c r="Q2344" s="5"/>
      <c r="R2344" s="5"/>
      <c r="S2344" s="5"/>
      <c r="T2344" s="5"/>
      <c r="U2344" s="5"/>
    </row>
    <row r="2345" spans="1:21" ht="14.25" customHeight="1" x14ac:dyDescent="0.25">
      <c r="A2345" s="36"/>
      <c r="B2345" s="5"/>
      <c r="C2345" s="5"/>
      <c r="D2345" s="5"/>
      <c r="E2345" s="5"/>
      <c r="F2345" s="5"/>
      <c r="G2345" s="5"/>
      <c r="H2345" s="5"/>
      <c r="I2345" s="5"/>
      <c r="J2345" s="5"/>
      <c r="K2345" s="5"/>
      <c r="L2345" s="5"/>
      <c r="M2345" s="5"/>
      <c r="N2345" s="5"/>
      <c r="O2345" s="5"/>
      <c r="P2345" s="5"/>
      <c r="Q2345" s="5"/>
      <c r="R2345" s="5"/>
      <c r="S2345" s="5"/>
      <c r="T2345" s="5"/>
      <c r="U2345" s="5"/>
    </row>
    <row r="2346" spans="1:21" ht="14.25" customHeight="1" x14ac:dyDescent="0.25">
      <c r="A2346" s="36"/>
      <c r="B2346" s="5"/>
      <c r="C2346" s="5"/>
      <c r="D2346" s="5"/>
      <c r="E2346" s="5"/>
      <c r="F2346" s="5"/>
      <c r="G2346" s="5"/>
      <c r="H2346" s="5"/>
      <c r="I2346" s="5"/>
      <c r="J2346" s="5"/>
      <c r="K2346" s="5"/>
      <c r="L2346" s="5"/>
      <c r="M2346" s="5"/>
      <c r="N2346" s="5"/>
      <c r="O2346" s="5"/>
      <c r="P2346" s="5"/>
      <c r="Q2346" s="5"/>
      <c r="R2346" s="5"/>
      <c r="S2346" s="5"/>
      <c r="T2346" s="5"/>
      <c r="U2346" s="5"/>
    </row>
    <row r="2347" spans="1:21" ht="14.25" customHeight="1" x14ac:dyDescent="0.25">
      <c r="A2347" s="36"/>
      <c r="B2347" s="5"/>
      <c r="C2347" s="5"/>
      <c r="D2347" s="5"/>
      <c r="E2347" s="5"/>
      <c r="F2347" s="5"/>
      <c r="G2347" s="5"/>
      <c r="H2347" s="5"/>
      <c r="I2347" s="5"/>
      <c r="J2347" s="5"/>
      <c r="K2347" s="5"/>
      <c r="L2347" s="5"/>
      <c r="M2347" s="5"/>
      <c r="N2347" s="5"/>
      <c r="O2347" s="5"/>
      <c r="P2347" s="5"/>
      <c r="Q2347" s="5"/>
      <c r="R2347" s="5"/>
      <c r="S2347" s="5"/>
      <c r="T2347" s="5"/>
      <c r="U2347" s="5"/>
    </row>
    <row r="2348" spans="1:21" ht="14.25" customHeight="1" x14ac:dyDescent="0.25">
      <c r="A2348" s="36"/>
      <c r="B2348" s="5"/>
      <c r="C2348" s="5"/>
      <c r="D2348" s="5"/>
      <c r="E2348" s="5"/>
      <c r="F2348" s="5"/>
      <c r="G2348" s="5"/>
      <c r="H2348" s="5"/>
      <c r="I2348" s="5"/>
      <c r="J2348" s="5"/>
      <c r="K2348" s="5"/>
      <c r="L2348" s="5"/>
      <c r="M2348" s="5"/>
      <c r="N2348" s="5"/>
      <c r="O2348" s="5"/>
      <c r="P2348" s="5"/>
      <c r="Q2348" s="5"/>
      <c r="R2348" s="5"/>
      <c r="S2348" s="5"/>
      <c r="T2348" s="5"/>
      <c r="U2348" s="5"/>
    </row>
    <row r="2349" spans="1:21" ht="14.25" customHeight="1" x14ac:dyDescent="0.25">
      <c r="A2349" s="36"/>
      <c r="B2349" s="5"/>
      <c r="C2349" s="5"/>
      <c r="D2349" s="5"/>
      <c r="E2349" s="5"/>
      <c r="F2349" s="5"/>
      <c r="G2349" s="5"/>
      <c r="H2349" s="5"/>
      <c r="I2349" s="5"/>
      <c r="J2349" s="5"/>
      <c r="K2349" s="5"/>
      <c r="L2349" s="5"/>
      <c r="M2349" s="5"/>
      <c r="N2349" s="5"/>
      <c r="O2349" s="5"/>
      <c r="P2349" s="5"/>
      <c r="Q2349" s="5"/>
      <c r="R2349" s="5"/>
      <c r="S2349" s="5"/>
      <c r="T2349" s="5"/>
      <c r="U2349" s="5"/>
    </row>
    <row r="2350" spans="1:21" ht="14.25" customHeight="1" x14ac:dyDescent="0.25">
      <c r="A2350" s="36"/>
      <c r="B2350" s="5"/>
      <c r="C2350" s="5"/>
      <c r="D2350" s="5"/>
      <c r="E2350" s="5"/>
      <c r="F2350" s="5"/>
      <c r="G2350" s="5"/>
      <c r="H2350" s="5"/>
      <c r="I2350" s="5"/>
      <c r="J2350" s="5"/>
      <c r="K2350" s="5"/>
      <c r="L2350" s="5"/>
      <c r="M2350" s="5"/>
      <c r="N2350" s="5"/>
      <c r="O2350" s="5"/>
      <c r="P2350" s="5"/>
      <c r="Q2350" s="5"/>
      <c r="R2350" s="5"/>
      <c r="S2350" s="5"/>
      <c r="T2350" s="5"/>
      <c r="U2350" s="5"/>
    </row>
    <row r="2351" spans="1:21" ht="14.25" customHeight="1" x14ac:dyDescent="0.25">
      <c r="A2351" s="36"/>
      <c r="B2351" s="5"/>
      <c r="C2351" s="5"/>
      <c r="D2351" s="5"/>
      <c r="E2351" s="5"/>
      <c r="F2351" s="5"/>
      <c r="G2351" s="5"/>
      <c r="H2351" s="5"/>
      <c r="I2351" s="5"/>
      <c r="J2351" s="5"/>
      <c r="K2351" s="5"/>
      <c r="L2351" s="5"/>
      <c r="M2351" s="5"/>
      <c r="N2351" s="5"/>
      <c r="O2351" s="5"/>
      <c r="P2351" s="5"/>
      <c r="Q2351" s="5"/>
      <c r="R2351" s="5"/>
      <c r="S2351" s="5"/>
      <c r="T2351" s="5"/>
      <c r="U2351" s="5"/>
    </row>
    <row r="2352" spans="1:21" ht="14.25" customHeight="1" x14ac:dyDescent="0.25">
      <c r="A2352" s="36"/>
      <c r="B2352" s="5"/>
      <c r="C2352" s="5"/>
      <c r="D2352" s="5"/>
      <c r="E2352" s="5"/>
      <c r="F2352" s="5"/>
      <c r="G2352" s="5"/>
      <c r="H2352" s="5"/>
      <c r="I2352" s="5"/>
      <c r="J2352" s="5"/>
      <c r="K2352" s="5"/>
      <c r="L2352" s="5"/>
      <c r="M2352" s="5"/>
      <c r="N2352" s="5"/>
      <c r="O2352" s="5"/>
      <c r="P2352" s="5"/>
      <c r="Q2352" s="5"/>
      <c r="R2352" s="5"/>
      <c r="S2352" s="5"/>
      <c r="T2352" s="5"/>
      <c r="U2352" s="5"/>
    </row>
    <row r="2353" spans="1:21" ht="14.25" customHeight="1" x14ac:dyDescent="0.25">
      <c r="A2353" s="36"/>
      <c r="B2353" s="5"/>
      <c r="C2353" s="5"/>
      <c r="D2353" s="5"/>
      <c r="E2353" s="5"/>
      <c r="F2353" s="5"/>
      <c r="G2353" s="5"/>
      <c r="H2353" s="5"/>
      <c r="I2353" s="5"/>
      <c r="J2353" s="5"/>
      <c r="K2353" s="5"/>
      <c r="L2353" s="5"/>
      <c r="M2353" s="5"/>
      <c r="N2353" s="5"/>
      <c r="O2353" s="5"/>
      <c r="P2353" s="5"/>
      <c r="Q2353" s="5"/>
      <c r="R2353" s="5"/>
      <c r="S2353" s="5"/>
      <c r="T2353" s="5"/>
      <c r="U2353" s="5"/>
    </row>
    <row r="2354" spans="1:21" ht="14.25" customHeight="1" x14ac:dyDescent="0.25">
      <c r="A2354" s="36"/>
      <c r="B2354" s="5"/>
      <c r="C2354" s="5"/>
      <c r="D2354" s="5"/>
      <c r="E2354" s="5"/>
      <c r="F2354" s="5"/>
      <c r="G2354" s="5"/>
      <c r="H2354" s="5"/>
      <c r="I2354" s="5"/>
      <c r="J2354" s="5"/>
      <c r="K2354" s="5"/>
      <c r="L2354" s="5"/>
      <c r="M2354" s="5"/>
      <c r="N2354" s="5"/>
      <c r="O2354" s="5"/>
      <c r="P2354" s="5"/>
      <c r="Q2354" s="5"/>
      <c r="R2354" s="5"/>
      <c r="S2354" s="5"/>
      <c r="T2354" s="5"/>
      <c r="U2354" s="5"/>
    </row>
    <row r="2355" spans="1:21" ht="14.25" customHeight="1" x14ac:dyDescent="0.25">
      <c r="A2355" s="36"/>
      <c r="B2355" s="5"/>
      <c r="C2355" s="5"/>
      <c r="D2355" s="5"/>
      <c r="E2355" s="5"/>
      <c r="F2355" s="5"/>
      <c r="G2355" s="5"/>
      <c r="H2355" s="5"/>
      <c r="I2355" s="5"/>
      <c r="J2355" s="5"/>
      <c r="K2355" s="5"/>
      <c r="L2355" s="5"/>
      <c r="M2355" s="5"/>
      <c r="N2355" s="5"/>
      <c r="O2355" s="5"/>
      <c r="P2355" s="5"/>
      <c r="Q2355" s="5"/>
      <c r="R2355" s="5"/>
      <c r="S2355" s="5"/>
      <c r="T2355" s="5"/>
      <c r="U2355" s="5"/>
    </row>
    <row r="2356" spans="1:21" ht="14.25" customHeight="1" x14ac:dyDescent="0.25">
      <c r="A2356" s="36"/>
      <c r="B2356" s="5"/>
      <c r="C2356" s="5"/>
      <c r="D2356" s="5"/>
      <c r="E2356" s="5"/>
      <c r="F2356" s="5"/>
      <c r="G2356" s="5"/>
      <c r="H2356" s="5"/>
      <c r="I2356" s="5"/>
      <c r="J2356" s="5"/>
      <c r="K2356" s="5"/>
      <c r="L2356" s="5"/>
      <c r="M2356" s="5"/>
      <c r="N2356" s="5"/>
      <c r="O2356" s="5"/>
      <c r="P2356" s="5"/>
      <c r="Q2356" s="5"/>
      <c r="R2356" s="5"/>
      <c r="S2356" s="5"/>
      <c r="T2356" s="5"/>
      <c r="U2356" s="5"/>
    </row>
    <row r="2357" spans="1:21" ht="14.25" customHeight="1" x14ac:dyDescent="0.25">
      <c r="A2357" s="36"/>
      <c r="B2357" s="5"/>
      <c r="C2357" s="5"/>
      <c r="D2357" s="5"/>
      <c r="E2357" s="5"/>
      <c r="F2357" s="5"/>
      <c r="G2357" s="5"/>
      <c r="H2357" s="5"/>
      <c r="I2357" s="5"/>
      <c r="J2357" s="5"/>
      <c r="K2357" s="5"/>
      <c r="L2357" s="5"/>
      <c r="M2357" s="5"/>
      <c r="N2357" s="5"/>
      <c r="O2357" s="5"/>
      <c r="P2357" s="5"/>
      <c r="Q2357" s="5"/>
      <c r="R2357" s="5"/>
      <c r="S2357" s="5"/>
      <c r="T2357" s="5"/>
      <c r="U2357" s="5"/>
    </row>
    <row r="2358" spans="1:21" ht="14.25" customHeight="1" x14ac:dyDescent="0.25">
      <c r="A2358" s="36"/>
      <c r="B2358" s="5"/>
      <c r="C2358" s="5"/>
      <c r="D2358" s="5"/>
      <c r="E2358" s="5"/>
      <c r="F2358" s="5"/>
      <c r="G2358" s="5"/>
      <c r="H2358" s="5"/>
      <c r="I2358" s="5"/>
      <c r="J2358" s="5"/>
      <c r="K2358" s="5"/>
      <c r="L2358" s="5"/>
      <c r="M2358" s="5"/>
      <c r="N2358" s="5"/>
      <c r="O2358" s="5"/>
      <c r="P2358" s="5"/>
      <c r="Q2358" s="5"/>
      <c r="R2358" s="5"/>
      <c r="S2358" s="5"/>
      <c r="T2358" s="5"/>
      <c r="U2358" s="5"/>
    </row>
    <row r="2359" spans="1:21" ht="14.25" customHeight="1" x14ac:dyDescent="0.25">
      <c r="A2359" s="36"/>
      <c r="B2359" s="5"/>
      <c r="C2359" s="5"/>
      <c r="D2359" s="5"/>
      <c r="E2359" s="5"/>
      <c r="F2359" s="5"/>
      <c r="G2359" s="5"/>
      <c r="H2359" s="5"/>
      <c r="I2359" s="5"/>
      <c r="J2359" s="5"/>
      <c r="K2359" s="5"/>
      <c r="L2359" s="5"/>
      <c r="M2359" s="5"/>
      <c r="N2359" s="5"/>
      <c r="O2359" s="5"/>
      <c r="P2359" s="5"/>
      <c r="Q2359" s="5"/>
      <c r="R2359" s="5"/>
      <c r="S2359" s="5"/>
      <c r="T2359" s="5"/>
      <c r="U2359" s="5"/>
    </row>
    <row r="2360" spans="1:21" ht="14.25" customHeight="1" x14ac:dyDescent="0.25">
      <c r="A2360" s="36"/>
      <c r="B2360" s="5"/>
      <c r="C2360" s="5"/>
      <c r="D2360" s="5"/>
      <c r="E2360" s="5"/>
      <c r="F2360" s="5"/>
      <c r="G2360" s="5"/>
      <c r="H2360" s="5"/>
      <c r="I2360" s="5"/>
      <c r="J2360" s="5"/>
      <c r="K2360" s="5"/>
      <c r="L2360" s="5"/>
      <c r="M2360" s="5"/>
      <c r="N2360" s="5"/>
      <c r="O2360" s="5"/>
      <c r="P2360" s="5"/>
      <c r="Q2360" s="5"/>
      <c r="R2360" s="5"/>
      <c r="S2360" s="5"/>
      <c r="T2360" s="5"/>
      <c r="U2360" s="5"/>
    </row>
    <row r="2361" spans="1:21" ht="14.25" customHeight="1" x14ac:dyDescent="0.25">
      <c r="A2361" s="36"/>
      <c r="B2361" s="5"/>
      <c r="C2361" s="5"/>
      <c r="D2361" s="5"/>
      <c r="E2361" s="5"/>
      <c r="F2361" s="5"/>
      <c r="G2361" s="5"/>
      <c r="H2361" s="5"/>
      <c r="I2361" s="5"/>
      <c r="J2361" s="5"/>
      <c r="K2361" s="5"/>
      <c r="L2361" s="5"/>
      <c r="M2361" s="5"/>
      <c r="N2361" s="5"/>
      <c r="O2361" s="5"/>
      <c r="P2361" s="5"/>
      <c r="Q2361" s="5"/>
      <c r="R2361" s="5"/>
      <c r="S2361" s="5"/>
      <c r="T2361" s="5"/>
      <c r="U2361" s="5"/>
    </row>
    <row r="2362" spans="1:21" ht="14.25" customHeight="1" x14ac:dyDescent="0.25">
      <c r="A2362" s="36"/>
      <c r="B2362" s="5"/>
      <c r="C2362" s="5"/>
      <c r="D2362" s="5"/>
      <c r="E2362" s="5"/>
      <c r="F2362" s="5"/>
      <c r="G2362" s="5"/>
      <c r="H2362" s="5"/>
      <c r="I2362" s="5"/>
      <c r="J2362" s="5"/>
      <c r="K2362" s="5"/>
      <c r="L2362" s="5"/>
      <c r="M2362" s="5"/>
      <c r="N2362" s="5"/>
      <c r="O2362" s="5"/>
      <c r="P2362" s="5"/>
      <c r="Q2362" s="5"/>
      <c r="R2362" s="5"/>
      <c r="S2362" s="5"/>
      <c r="T2362" s="5"/>
      <c r="U2362" s="5"/>
    </row>
    <row r="2363" spans="1:21" ht="14.25" customHeight="1" x14ac:dyDescent="0.25">
      <c r="A2363" s="36"/>
      <c r="B2363" s="5"/>
      <c r="C2363" s="5"/>
      <c r="D2363" s="5"/>
      <c r="E2363" s="5"/>
      <c r="F2363" s="5"/>
      <c r="G2363" s="5"/>
      <c r="H2363" s="5"/>
      <c r="I2363" s="5"/>
      <c r="J2363" s="5"/>
      <c r="K2363" s="5"/>
      <c r="L2363" s="5"/>
      <c r="M2363" s="5"/>
      <c r="N2363" s="5"/>
      <c r="O2363" s="5"/>
      <c r="P2363" s="5"/>
      <c r="Q2363" s="5"/>
      <c r="R2363" s="5"/>
      <c r="S2363" s="5"/>
      <c r="T2363" s="5"/>
      <c r="U2363" s="5"/>
    </row>
    <row r="2364" spans="1:21" ht="14.25" customHeight="1" x14ac:dyDescent="0.25">
      <c r="A2364" s="36"/>
      <c r="B2364" s="5"/>
      <c r="C2364" s="5"/>
      <c r="D2364" s="5"/>
      <c r="E2364" s="5"/>
      <c r="F2364" s="5"/>
      <c r="G2364" s="5"/>
      <c r="H2364" s="5"/>
      <c r="I2364" s="5"/>
      <c r="J2364" s="5"/>
      <c r="K2364" s="5"/>
      <c r="L2364" s="5"/>
      <c r="M2364" s="5"/>
      <c r="N2364" s="5"/>
      <c r="O2364" s="5"/>
      <c r="P2364" s="5"/>
      <c r="Q2364" s="5"/>
      <c r="R2364" s="5"/>
      <c r="S2364" s="5"/>
      <c r="T2364" s="5"/>
      <c r="U2364" s="5"/>
    </row>
    <row r="2365" spans="1:21" ht="14.25" customHeight="1" x14ac:dyDescent="0.25">
      <c r="A2365" s="36"/>
      <c r="B2365" s="5"/>
      <c r="C2365" s="5"/>
      <c r="D2365" s="5"/>
      <c r="E2365" s="5"/>
      <c r="F2365" s="5"/>
      <c r="G2365" s="5"/>
      <c r="H2365" s="5"/>
      <c r="I2365" s="5"/>
      <c r="J2365" s="5"/>
      <c r="K2365" s="5"/>
      <c r="L2365" s="5"/>
      <c r="M2365" s="5"/>
      <c r="N2365" s="5"/>
      <c r="O2365" s="5"/>
      <c r="P2365" s="5"/>
      <c r="Q2365" s="5"/>
      <c r="R2365" s="5"/>
      <c r="S2365" s="5"/>
      <c r="T2365" s="5"/>
      <c r="U2365" s="5"/>
    </row>
    <row r="2366" spans="1:21" ht="14.25" customHeight="1" x14ac:dyDescent="0.25">
      <c r="A2366" s="36"/>
      <c r="B2366" s="5"/>
      <c r="C2366" s="5"/>
      <c r="D2366" s="5"/>
      <c r="E2366" s="5"/>
      <c r="F2366" s="5"/>
      <c r="G2366" s="5"/>
      <c r="H2366" s="5"/>
      <c r="I2366" s="5"/>
      <c r="J2366" s="5"/>
      <c r="K2366" s="5"/>
      <c r="L2366" s="5"/>
      <c r="M2366" s="5"/>
      <c r="N2366" s="5"/>
      <c r="O2366" s="5"/>
      <c r="P2366" s="5"/>
      <c r="Q2366" s="5"/>
      <c r="R2366" s="5"/>
      <c r="S2366" s="5"/>
      <c r="T2366" s="5"/>
      <c r="U2366" s="5"/>
    </row>
    <row r="2367" spans="1:21" ht="14.25" customHeight="1" x14ac:dyDescent="0.25">
      <c r="A2367" s="36"/>
      <c r="B2367" s="5"/>
      <c r="C2367" s="5"/>
      <c r="D2367" s="5"/>
      <c r="E2367" s="5"/>
      <c r="F2367" s="5"/>
      <c r="G2367" s="5"/>
      <c r="H2367" s="5"/>
      <c r="I2367" s="5"/>
      <c r="J2367" s="5"/>
      <c r="K2367" s="5"/>
      <c r="L2367" s="5"/>
      <c r="M2367" s="5"/>
      <c r="N2367" s="5"/>
      <c r="O2367" s="5"/>
      <c r="P2367" s="5"/>
      <c r="Q2367" s="5"/>
      <c r="R2367" s="5"/>
      <c r="S2367" s="5"/>
      <c r="T2367" s="5"/>
      <c r="U2367" s="5"/>
    </row>
    <row r="2368" spans="1:21" ht="14.25" customHeight="1" x14ac:dyDescent="0.25">
      <c r="A2368" s="36"/>
      <c r="B2368" s="5"/>
      <c r="C2368" s="5"/>
      <c r="D2368" s="5"/>
      <c r="E2368" s="5"/>
      <c r="F2368" s="5"/>
      <c r="G2368" s="5"/>
      <c r="H2368" s="5"/>
      <c r="I2368" s="5"/>
      <c r="J2368" s="5"/>
      <c r="K2368" s="5"/>
      <c r="L2368" s="5"/>
      <c r="M2368" s="5"/>
      <c r="N2368" s="5"/>
      <c r="O2368" s="5"/>
      <c r="P2368" s="5"/>
      <c r="Q2368" s="5"/>
      <c r="R2368" s="5"/>
      <c r="S2368" s="5"/>
      <c r="T2368" s="5"/>
      <c r="U2368" s="5"/>
    </row>
    <row r="2369" spans="1:21" ht="14.25" customHeight="1" x14ac:dyDescent="0.25">
      <c r="A2369" s="36"/>
      <c r="B2369" s="5"/>
      <c r="C2369" s="5"/>
      <c r="D2369" s="5"/>
      <c r="E2369" s="5"/>
      <c r="F2369" s="5"/>
      <c r="G2369" s="5"/>
      <c r="H2369" s="5"/>
      <c r="I2369" s="5"/>
      <c r="J2369" s="5"/>
      <c r="K2369" s="5"/>
      <c r="L2369" s="5"/>
      <c r="M2369" s="5"/>
      <c r="N2369" s="5"/>
      <c r="O2369" s="5"/>
      <c r="P2369" s="5"/>
      <c r="Q2369" s="5"/>
      <c r="R2369" s="5"/>
      <c r="S2369" s="5"/>
      <c r="T2369" s="5"/>
      <c r="U2369" s="5"/>
    </row>
    <row r="2370" spans="1:21" ht="14.25" customHeight="1" x14ac:dyDescent="0.25">
      <c r="A2370" s="36"/>
      <c r="B2370" s="5"/>
      <c r="C2370" s="5"/>
      <c r="D2370" s="5"/>
      <c r="E2370" s="5"/>
      <c r="F2370" s="5"/>
      <c r="G2370" s="5"/>
      <c r="H2370" s="5"/>
      <c r="I2370" s="5"/>
      <c r="J2370" s="5"/>
      <c r="K2370" s="5"/>
      <c r="L2370" s="5"/>
      <c r="M2370" s="5"/>
      <c r="N2370" s="5"/>
      <c r="O2370" s="5"/>
      <c r="P2370" s="5"/>
      <c r="Q2370" s="5"/>
      <c r="R2370" s="5"/>
      <c r="S2370" s="5"/>
      <c r="T2370" s="5"/>
      <c r="U2370" s="5"/>
    </row>
    <row r="2371" spans="1:21" ht="14.25" customHeight="1" x14ac:dyDescent="0.25">
      <c r="A2371" s="36"/>
      <c r="B2371" s="5"/>
      <c r="C2371" s="5"/>
      <c r="D2371" s="5"/>
      <c r="E2371" s="5"/>
      <c r="F2371" s="5"/>
      <c r="G2371" s="5"/>
      <c r="H2371" s="5"/>
      <c r="I2371" s="5"/>
      <c r="J2371" s="5"/>
      <c r="K2371" s="5"/>
      <c r="L2371" s="5"/>
      <c r="M2371" s="5"/>
      <c r="N2371" s="5"/>
      <c r="O2371" s="5"/>
      <c r="P2371" s="5"/>
      <c r="Q2371" s="5"/>
      <c r="R2371" s="5"/>
      <c r="S2371" s="5"/>
      <c r="T2371" s="5"/>
      <c r="U2371" s="5"/>
    </row>
    <row r="2372" spans="1:21" ht="14.25" customHeight="1" x14ac:dyDescent="0.25">
      <c r="A2372" s="36"/>
      <c r="B2372" s="5"/>
      <c r="C2372" s="5"/>
      <c r="D2372" s="5"/>
      <c r="E2372" s="5"/>
      <c r="F2372" s="5"/>
      <c r="G2372" s="5"/>
      <c r="H2372" s="5"/>
      <c r="I2372" s="5"/>
      <c r="J2372" s="5"/>
      <c r="K2372" s="5"/>
      <c r="L2372" s="5"/>
      <c r="M2372" s="5"/>
      <c r="N2372" s="5"/>
      <c r="O2372" s="5"/>
      <c r="P2372" s="5"/>
      <c r="Q2372" s="5"/>
      <c r="R2372" s="5"/>
      <c r="S2372" s="5"/>
      <c r="T2372" s="5"/>
      <c r="U2372" s="5"/>
    </row>
    <row r="2373" spans="1:21" ht="14.25" customHeight="1" x14ac:dyDescent="0.25">
      <c r="A2373" s="36"/>
      <c r="B2373" s="5"/>
      <c r="C2373" s="5"/>
      <c r="D2373" s="5"/>
      <c r="E2373" s="5"/>
      <c r="F2373" s="5"/>
      <c r="G2373" s="5"/>
      <c r="H2373" s="5"/>
      <c r="I2373" s="5"/>
      <c r="J2373" s="5"/>
      <c r="K2373" s="5"/>
      <c r="L2373" s="5"/>
      <c r="M2373" s="5"/>
      <c r="N2373" s="5"/>
      <c r="O2373" s="5"/>
      <c r="P2373" s="5"/>
      <c r="Q2373" s="5"/>
      <c r="R2373" s="5"/>
      <c r="S2373" s="5"/>
      <c r="T2373" s="5"/>
      <c r="U2373" s="5"/>
    </row>
    <row r="2374" spans="1:21" ht="14.25" customHeight="1" x14ac:dyDescent="0.25">
      <c r="A2374" s="36"/>
      <c r="B2374" s="5"/>
      <c r="C2374" s="5"/>
      <c r="D2374" s="5"/>
      <c r="E2374" s="5"/>
      <c r="F2374" s="5"/>
      <c r="G2374" s="5"/>
      <c r="H2374" s="5"/>
      <c r="I2374" s="5"/>
      <c r="J2374" s="5"/>
      <c r="K2374" s="5"/>
      <c r="L2374" s="5"/>
      <c r="M2374" s="5"/>
      <c r="N2374" s="5"/>
      <c r="O2374" s="5"/>
      <c r="P2374" s="5"/>
      <c r="Q2374" s="5"/>
      <c r="R2374" s="5"/>
      <c r="S2374" s="5"/>
      <c r="T2374" s="5"/>
      <c r="U2374" s="5"/>
    </row>
    <row r="2375" spans="1:21" ht="14.25" customHeight="1" x14ac:dyDescent="0.25">
      <c r="A2375" s="36"/>
      <c r="B2375" s="5"/>
      <c r="C2375" s="5"/>
      <c r="D2375" s="5"/>
      <c r="E2375" s="5"/>
      <c r="F2375" s="5"/>
      <c r="G2375" s="5"/>
      <c r="H2375" s="5"/>
      <c r="I2375" s="5"/>
      <c r="J2375" s="5"/>
      <c r="K2375" s="5"/>
      <c r="L2375" s="5"/>
      <c r="M2375" s="5"/>
      <c r="N2375" s="5"/>
      <c r="O2375" s="5"/>
      <c r="P2375" s="5"/>
      <c r="Q2375" s="5"/>
      <c r="R2375" s="5"/>
      <c r="S2375" s="5"/>
      <c r="T2375" s="5"/>
      <c r="U2375" s="5"/>
    </row>
    <row r="2376" spans="1:21" ht="14.25" customHeight="1" x14ac:dyDescent="0.25">
      <c r="A2376" s="36"/>
      <c r="B2376" s="5"/>
      <c r="C2376" s="5"/>
      <c r="D2376" s="5"/>
      <c r="E2376" s="5"/>
      <c r="F2376" s="5"/>
      <c r="G2376" s="5"/>
      <c r="H2376" s="5"/>
      <c r="I2376" s="5"/>
      <c r="J2376" s="5"/>
      <c r="K2376" s="5"/>
      <c r="L2376" s="5"/>
      <c r="M2376" s="5"/>
      <c r="N2376" s="5"/>
      <c r="O2376" s="5"/>
      <c r="P2376" s="5"/>
      <c r="Q2376" s="5"/>
      <c r="R2376" s="5"/>
      <c r="S2376" s="5"/>
      <c r="T2376" s="5"/>
      <c r="U2376" s="5"/>
    </row>
    <row r="2377" spans="1:21" ht="14.25" customHeight="1" x14ac:dyDescent="0.25">
      <c r="A2377" s="36"/>
      <c r="B2377" s="5"/>
      <c r="C2377" s="5"/>
      <c r="D2377" s="5"/>
      <c r="E2377" s="5"/>
      <c r="F2377" s="5"/>
      <c r="G2377" s="5"/>
      <c r="H2377" s="5"/>
      <c r="I2377" s="5"/>
      <c r="J2377" s="5"/>
      <c r="K2377" s="5"/>
      <c r="L2377" s="5"/>
      <c r="M2377" s="5"/>
      <c r="N2377" s="5"/>
      <c r="O2377" s="5"/>
      <c r="P2377" s="5"/>
      <c r="Q2377" s="5"/>
      <c r="R2377" s="5"/>
      <c r="S2377" s="5"/>
      <c r="T2377" s="5"/>
      <c r="U2377" s="5"/>
    </row>
    <row r="2378" spans="1:21" ht="14.25" customHeight="1" x14ac:dyDescent="0.25">
      <c r="A2378" s="36"/>
      <c r="B2378" s="5"/>
      <c r="C2378" s="5"/>
      <c r="D2378" s="5"/>
      <c r="E2378" s="5"/>
      <c r="F2378" s="5"/>
      <c r="G2378" s="5"/>
      <c r="H2378" s="5"/>
      <c r="I2378" s="5"/>
      <c r="J2378" s="5"/>
      <c r="K2378" s="5"/>
      <c r="L2378" s="5"/>
      <c r="M2378" s="5"/>
      <c r="N2378" s="5"/>
      <c r="O2378" s="5"/>
      <c r="P2378" s="5"/>
      <c r="Q2378" s="5"/>
      <c r="R2378" s="5"/>
      <c r="S2378" s="5"/>
      <c r="T2378" s="5"/>
      <c r="U2378" s="5"/>
    </row>
    <row r="2379" spans="1:21" ht="14.25" customHeight="1" x14ac:dyDescent="0.25">
      <c r="A2379" s="36"/>
      <c r="B2379" s="5"/>
      <c r="C2379" s="5"/>
      <c r="D2379" s="5"/>
      <c r="E2379" s="5"/>
      <c r="F2379" s="5"/>
      <c r="G2379" s="5"/>
      <c r="H2379" s="5"/>
      <c r="I2379" s="5"/>
      <c r="J2379" s="5"/>
      <c r="K2379" s="5"/>
      <c r="L2379" s="5"/>
      <c r="M2379" s="5"/>
      <c r="N2379" s="5"/>
      <c r="O2379" s="5"/>
      <c r="P2379" s="5"/>
      <c r="Q2379" s="5"/>
      <c r="R2379" s="5"/>
      <c r="S2379" s="5"/>
      <c r="T2379" s="5"/>
      <c r="U2379" s="5"/>
    </row>
    <row r="2380" spans="1:21" ht="14.25" customHeight="1" x14ac:dyDescent="0.25">
      <c r="A2380" s="36"/>
      <c r="B2380" s="5"/>
      <c r="C2380" s="5"/>
      <c r="D2380" s="5"/>
      <c r="E2380" s="5"/>
      <c r="F2380" s="5"/>
      <c r="G2380" s="5"/>
      <c r="H2380" s="5"/>
      <c r="I2380" s="5"/>
      <c r="J2380" s="5"/>
      <c r="K2380" s="5"/>
      <c r="L2380" s="5"/>
      <c r="M2380" s="5"/>
      <c r="N2380" s="5"/>
      <c r="O2380" s="5"/>
      <c r="P2380" s="5"/>
      <c r="Q2380" s="5"/>
      <c r="R2380" s="5"/>
      <c r="S2380" s="5"/>
      <c r="T2380" s="5"/>
      <c r="U2380" s="5"/>
    </row>
    <row r="2381" spans="1:21" ht="14.25" customHeight="1" x14ac:dyDescent="0.25">
      <c r="A2381" s="36"/>
      <c r="B2381" s="5"/>
      <c r="C2381" s="5"/>
      <c r="D2381" s="5"/>
      <c r="E2381" s="5"/>
      <c r="F2381" s="5"/>
      <c r="G2381" s="5"/>
      <c r="H2381" s="5"/>
      <c r="I2381" s="5"/>
      <c r="J2381" s="5"/>
      <c r="K2381" s="5"/>
      <c r="L2381" s="5"/>
      <c r="M2381" s="5"/>
      <c r="N2381" s="5"/>
      <c r="O2381" s="5"/>
      <c r="P2381" s="5"/>
      <c r="Q2381" s="5"/>
      <c r="R2381" s="5"/>
      <c r="S2381" s="5"/>
      <c r="T2381" s="5"/>
      <c r="U2381" s="5"/>
    </row>
    <row r="2382" spans="1:21" ht="14.25" customHeight="1" x14ac:dyDescent="0.25">
      <c r="A2382" s="36"/>
      <c r="B2382" s="5"/>
      <c r="C2382" s="5"/>
      <c r="D2382" s="5"/>
      <c r="E2382" s="5"/>
      <c r="F2382" s="5"/>
      <c r="G2382" s="5"/>
      <c r="H2382" s="5"/>
      <c r="I2382" s="5"/>
      <c r="J2382" s="5"/>
      <c r="K2382" s="5"/>
      <c r="L2382" s="5"/>
      <c r="M2382" s="5"/>
      <c r="N2382" s="5"/>
      <c r="O2382" s="5"/>
      <c r="P2382" s="5"/>
      <c r="Q2382" s="5"/>
      <c r="R2382" s="5"/>
      <c r="S2382" s="5"/>
      <c r="T2382" s="5"/>
      <c r="U2382" s="5"/>
    </row>
    <row r="2383" spans="1:21" ht="14.25" customHeight="1" x14ac:dyDescent="0.25">
      <c r="A2383" s="36"/>
      <c r="B2383" s="5"/>
      <c r="C2383" s="5"/>
      <c r="D2383" s="5"/>
      <c r="E2383" s="5"/>
      <c r="F2383" s="5"/>
      <c r="G2383" s="5"/>
      <c r="H2383" s="5"/>
      <c r="I2383" s="5"/>
      <c r="J2383" s="5"/>
      <c r="K2383" s="5"/>
      <c r="L2383" s="5"/>
      <c r="M2383" s="5"/>
      <c r="N2383" s="5"/>
      <c r="O2383" s="5"/>
      <c r="P2383" s="5"/>
      <c r="Q2383" s="5"/>
      <c r="R2383" s="5"/>
      <c r="S2383" s="5"/>
      <c r="T2383" s="5"/>
      <c r="U2383" s="5"/>
    </row>
    <row r="2384" spans="1:21" ht="14.25" customHeight="1" x14ac:dyDescent="0.25">
      <c r="A2384" s="36"/>
      <c r="B2384" s="5"/>
      <c r="C2384" s="5"/>
      <c r="D2384" s="5"/>
      <c r="E2384" s="5"/>
      <c r="F2384" s="5"/>
      <c r="G2384" s="5"/>
      <c r="H2384" s="5"/>
      <c r="I2384" s="5"/>
      <c r="J2384" s="5"/>
      <c r="K2384" s="5"/>
      <c r="L2384" s="5"/>
      <c r="M2384" s="5"/>
      <c r="N2384" s="5"/>
      <c r="O2384" s="5"/>
      <c r="P2384" s="5"/>
      <c r="Q2384" s="5"/>
      <c r="R2384" s="5"/>
      <c r="S2384" s="5"/>
      <c r="T2384" s="5"/>
      <c r="U2384" s="5"/>
    </row>
    <row r="2385" spans="1:21" ht="14.25" customHeight="1" x14ac:dyDescent="0.25">
      <c r="A2385" s="36"/>
      <c r="B2385" s="5"/>
      <c r="C2385" s="5"/>
      <c r="D2385" s="5"/>
      <c r="E2385" s="5"/>
      <c r="F2385" s="5"/>
      <c r="G2385" s="5"/>
      <c r="H2385" s="5"/>
      <c r="I2385" s="5"/>
      <c r="J2385" s="5"/>
      <c r="K2385" s="5"/>
      <c r="L2385" s="5"/>
      <c r="M2385" s="5"/>
      <c r="N2385" s="5"/>
      <c r="O2385" s="5"/>
      <c r="P2385" s="5"/>
      <c r="Q2385" s="5"/>
      <c r="R2385" s="5"/>
      <c r="S2385" s="5"/>
      <c r="T2385" s="5"/>
      <c r="U2385" s="5"/>
    </row>
    <row r="2386" spans="1:21" ht="14.25" customHeight="1" x14ac:dyDescent="0.25">
      <c r="A2386" s="36"/>
      <c r="B2386" s="5"/>
      <c r="C2386" s="5"/>
      <c r="D2386" s="5"/>
      <c r="E2386" s="5"/>
      <c r="F2386" s="5"/>
      <c r="G2386" s="5"/>
      <c r="H2386" s="5"/>
      <c r="I2386" s="5"/>
      <c r="J2386" s="5"/>
      <c r="K2386" s="5"/>
      <c r="L2386" s="5"/>
      <c r="M2386" s="5"/>
      <c r="N2386" s="5"/>
      <c r="O2386" s="5"/>
      <c r="P2386" s="5"/>
      <c r="Q2386" s="5"/>
      <c r="R2386" s="5"/>
      <c r="S2386" s="5"/>
      <c r="T2386" s="5"/>
      <c r="U2386" s="5"/>
    </row>
    <row r="2387" spans="1:21" ht="14.25" customHeight="1" x14ac:dyDescent="0.25">
      <c r="A2387" s="36"/>
      <c r="B2387" s="5"/>
      <c r="C2387" s="5"/>
      <c r="D2387" s="5"/>
      <c r="E2387" s="5"/>
      <c r="F2387" s="5"/>
      <c r="G2387" s="5"/>
      <c r="H2387" s="5"/>
      <c r="I2387" s="5"/>
      <c r="J2387" s="5"/>
      <c r="K2387" s="5"/>
      <c r="L2387" s="5"/>
      <c r="M2387" s="5"/>
      <c r="N2387" s="5"/>
      <c r="O2387" s="5"/>
      <c r="P2387" s="5"/>
      <c r="Q2387" s="5"/>
      <c r="R2387" s="5"/>
      <c r="S2387" s="5"/>
      <c r="T2387" s="5"/>
      <c r="U2387" s="5"/>
    </row>
    <row r="2388" spans="1:21" ht="14.25" customHeight="1" x14ac:dyDescent="0.25">
      <c r="A2388" s="36"/>
      <c r="B2388" s="5"/>
      <c r="C2388" s="5"/>
      <c r="D2388" s="5"/>
      <c r="E2388" s="5"/>
      <c r="F2388" s="5"/>
      <c r="G2388" s="5"/>
      <c r="H2388" s="5"/>
      <c r="I2388" s="5"/>
      <c r="J2388" s="5"/>
      <c r="K2388" s="5"/>
      <c r="L2388" s="5"/>
      <c r="M2388" s="5"/>
      <c r="N2388" s="5"/>
      <c r="O2388" s="5"/>
      <c r="P2388" s="5"/>
      <c r="Q2388" s="5"/>
      <c r="R2388" s="5"/>
      <c r="S2388" s="5"/>
      <c r="T2388" s="5"/>
      <c r="U2388" s="5"/>
    </row>
    <row r="2389" spans="1:21" ht="14.25" customHeight="1" x14ac:dyDescent="0.25">
      <c r="A2389" s="36"/>
      <c r="B2389" s="5"/>
      <c r="C2389" s="5"/>
      <c r="D2389" s="5"/>
      <c r="E2389" s="5"/>
      <c r="F2389" s="5"/>
      <c r="G2389" s="5"/>
      <c r="H2389" s="5"/>
      <c r="I2389" s="5"/>
      <c r="J2389" s="5"/>
      <c r="K2389" s="5"/>
      <c r="L2389" s="5"/>
      <c r="M2389" s="5"/>
      <c r="N2389" s="5"/>
      <c r="O2389" s="5"/>
      <c r="P2389" s="5"/>
      <c r="Q2389" s="5"/>
      <c r="R2389" s="5"/>
      <c r="S2389" s="5"/>
      <c r="T2389" s="5"/>
      <c r="U2389" s="5"/>
    </row>
    <row r="2390" spans="1:21" ht="14.25" customHeight="1" x14ac:dyDescent="0.25">
      <c r="A2390" s="36"/>
      <c r="B2390" s="5"/>
      <c r="C2390" s="5"/>
      <c r="D2390" s="5"/>
      <c r="E2390" s="5"/>
      <c r="F2390" s="5"/>
      <c r="G2390" s="5"/>
      <c r="H2390" s="5"/>
      <c r="I2390" s="5"/>
      <c r="J2390" s="5"/>
      <c r="K2390" s="5"/>
      <c r="L2390" s="5"/>
      <c r="M2390" s="5"/>
      <c r="N2390" s="5"/>
      <c r="O2390" s="5"/>
      <c r="P2390" s="5"/>
      <c r="Q2390" s="5"/>
      <c r="R2390" s="5"/>
      <c r="S2390" s="5"/>
      <c r="T2390" s="5"/>
      <c r="U2390" s="5"/>
    </row>
    <row r="2391" spans="1:21" ht="14.25" customHeight="1" x14ac:dyDescent="0.25">
      <c r="A2391" s="36"/>
      <c r="B2391" s="5"/>
      <c r="C2391" s="5"/>
      <c r="D2391" s="5"/>
      <c r="E2391" s="5"/>
      <c r="F2391" s="5"/>
      <c r="G2391" s="5"/>
      <c r="H2391" s="5"/>
      <c r="I2391" s="5"/>
      <c r="J2391" s="5"/>
      <c r="K2391" s="5"/>
      <c r="L2391" s="5"/>
      <c r="M2391" s="5"/>
      <c r="N2391" s="5"/>
      <c r="O2391" s="5"/>
      <c r="P2391" s="5"/>
      <c r="Q2391" s="5"/>
      <c r="R2391" s="5"/>
      <c r="S2391" s="5"/>
      <c r="T2391" s="5"/>
      <c r="U2391" s="5"/>
    </row>
    <row r="2392" spans="1:21" ht="14.25" customHeight="1" x14ac:dyDescent="0.25">
      <c r="A2392" s="36"/>
      <c r="B2392" s="5"/>
      <c r="C2392" s="5"/>
      <c r="D2392" s="5"/>
      <c r="E2392" s="5"/>
      <c r="F2392" s="5"/>
      <c r="G2392" s="5"/>
      <c r="H2392" s="5"/>
      <c r="I2392" s="5"/>
      <c r="J2392" s="5"/>
      <c r="K2392" s="5"/>
      <c r="L2392" s="5"/>
      <c r="M2392" s="5"/>
      <c r="N2392" s="5"/>
      <c r="O2392" s="5"/>
      <c r="P2392" s="5"/>
      <c r="Q2392" s="5"/>
      <c r="R2392" s="5"/>
      <c r="S2392" s="5"/>
      <c r="T2392" s="5"/>
      <c r="U2392" s="5"/>
    </row>
    <row r="2393" spans="1:21" ht="14.25" customHeight="1" x14ac:dyDescent="0.25">
      <c r="A2393" s="36"/>
      <c r="B2393" s="5"/>
      <c r="C2393" s="5"/>
      <c r="D2393" s="5"/>
      <c r="E2393" s="5"/>
      <c r="F2393" s="5"/>
      <c r="G2393" s="5"/>
      <c r="H2393" s="5"/>
      <c r="I2393" s="5"/>
      <c r="J2393" s="5"/>
      <c r="K2393" s="5"/>
      <c r="L2393" s="5"/>
      <c r="M2393" s="5"/>
      <c r="N2393" s="5"/>
      <c r="O2393" s="5"/>
      <c r="P2393" s="5"/>
      <c r="Q2393" s="5"/>
      <c r="R2393" s="5"/>
      <c r="S2393" s="5"/>
      <c r="T2393" s="5"/>
      <c r="U2393" s="5"/>
    </row>
    <row r="2394" spans="1:21" ht="14.25" customHeight="1" x14ac:dyDescent="0.25">
      <c r="A2394" s="36"/>
      <c r="B2394" s="5"/>
      <c r="C2394" s="5"/>
      <c r="D2394" s="5"/>
      <c r="E2394" s="5"/>
      <c r="F2394" s="5"/>
      <c r="G2394" s="5"/>
      <c r="H2394" s="5"/>
      <c r="I2394" s="5"/>
      <c r="J2394" s="5"/>
      <c r="K2394" s="5"/>
      <c r="L2394" s="5"/>
      <c r="M2394" s="5"/>
      <c r="N2394" s="5"/>
      <c r="O2394" s="5"/>
      <c r="P2394" s="5"/>
      <c r="Q2394" s="5"/>
      <c r="R2394" s="5"/>
      <c r="S2394" s="5"/>
      <c r="T2394" s="5"/>
      <c r="U2394" s="5"/>
    </row>
    <row r="2395" spans="1:21" ht="14.25" customHeight="1" x14ac:dyDescent="0.25">
      <c r="A2395" s="36"/>
      <c r="B2395" s="5"/>
      <c r="C2395" s="5"/>
      <c r="D2395" s="5"/>
      <c r="E2395" s="5"/>
      <c r="F2395" s="5"/>
      <c r="G2395" s="5"/>
      <c r="H2395" s="5"/>
      <c r="I2395" s="5"/>
      <c r="J2395" s="5"/>
      <c r="K2395" s="5"/>
      <c r="L2395" s="5"/>
      <c r="M2395" s="5"/>
      <c r="N2395" s="5"/>
      <c r="O2395" s="5"/>
      <c r="P2395" s="5"/>
      <c r="Q2395" s="5"/>
      <c r="R2395" s="5"/>
      <c r="S2395" s="5"/>
      <c r="T2395" s="5"/>
      <c r="U2395" s="5"/>
    </row>
    <row r="2396" spans="1:21" ht="14.25" customHeight="1" x14ac:dyDescent="0.25">
      <c r="A2396" s="36"/>
      <c r="B2396" s="5"/>
      <c r="C2396" s="5"/>
      <c r="D2396" s="5"/>
      <c r="E2396" s="5"/>
      <c r="F2396" s="5"/>
      <c r="G2396" s="5"/>
      <c r="H2396" s="5"/>
      <c r="I2396" s="5"/>
      <c r="J2396" s="5"/>
      <c r="K2396" s="5"/>
      <c r="L2396" s="5"/>
      <c r="M2396" s="5"/>
      <c r="N2396" s="5"/>
      <c r="O2396" s="5"/>
      <c r="P2396" s="5"/>
      <c r="Q2396" s="5"/>
      <c r="R2396" s="5"/>
      <c r="S2396" s="5"/>
      <c r="T2396" s="5"/>
      <c r="U2396" s="5"/>
    </row>
    <row r="2397" spans="1:21" ht="14.25" customHeight="1" x14ac:dyDescent="0.25">
      <c r="A2397" s="36"/>
      <c r="B2397" s="5"/>
      <c r="C2397" s="5"/>
      <c r="D2397" s="5"/>
      <c r="E2397" s="5"/>
      <c r="F2397" s="5"/>
      <c r="G2397" s="5"/>
      <c r="H2397" s="5"/>
      <c r="I2397" s="5"/>
      <c r="J2397" s="5"/>
      <c r="K2397" s="5"/>
      <c r="L2397" s="5"/>
      <c r="M2397" s="5"/>
      <c r="N2397" s="5"/>
      <c r="O2397" s="5"/>
      <c r="P2397" s="5"/>
      <c r="Q2397" s="5"/>
      <c r="R2397" s="5"/>
      <c r="S2397" s="5"/>
      <c r="T2397" s="5"/>
      <c r="U2397" s="5"/>
    </row>
    <row r="2398" spans="1:21" ht="14.25" customHeight="1" x14ac:dyDescent="0.25">
      <c r="A2398" s="36"/>
      <c r="B2398" s="5"/>
      <c r="C2398" s="5"/>
      <c r="D2398" s="5"/>
      <c r="E2398" s="5"/>
      <c r="F2398" s="5"/>
      <c r="G2398" s="5"/>
      <c r="H2398" s="5"/>
      <c r="I2398" s="5"/>
      <c r="J2398" s="5"/>
      <c r="K2398" s="5"/>
      <c r="L2398" s="5"/>
      <c r="M2398" s="5"/>
      <c r="N2398" s="5"/>
      <c r="O2398" s="5"/>
      <c r="P2398" s="5"/>
      <c r="Q2398" s="5"/>
      <c r="R2398" s="5"/>
      <c r="S2398" s="5"/>
      <c r="T2398" s="5"/>
      <c r="U2398" s="5"/>
    </row>
    <row r="2399" spans="1:21" ht="14.25" customHeight="1" x14ac:dyDescent="0.25">
      <c r="A2399" s="36"/>
      <c r="B2399" s="5"/>
      <c r="C2399" s="5"/>
      <c r="D2399" s="5"/>
      <c r="E2399" s="5"/>
      <c r="F2399" s="5"/>
      <c r="G2399" s="5"/>
      <c r="H2399" s="5"/>
      <c r="I2399" s="5"/>
      <c r="J2399" s="5"/>
      <c r="K2399" s="5"/>
      <c r="L2399" s="5"/>
      <c r="M2399" s="5"/>
      <c r="N2399" s="5"/>
      <c r="O2399" s="5"/>
      <c r="P2399" s="5"/>
      <c r="Q2399" s="5"/>
      <c r="R2399" s="5"/>
      <c r="S2399" s="5"/>
      <c r="T2399" s="5"/>
      <c r="U2399" s="5"/>
    </row>
    <row r="2400" spans="1:21" ht="14.25" customHeight="1" x14ac:dyDescent="0.25">
      <c r="A2400" s="36"/>
      <c r="B2400" s="5"/>
      <c r="C2400" s="5"/>
      <c r="D2400" s="5"/>
      <c r="E2400" s="5"/>
      <c r="F2400" s="5"/>
      <c r="G2400" s="5"/>
      <c r="H2400" s="5"/>
      <c r="I2400" s="5"/>
      <c r="J2400" s="5"/>
      <c r="K2400" s="5"/>
      <c r="L2400" s="5"/>
      <c r="M2400" s="5"/>
      <c r="N2400" s="5"/>
      <c r="O2400" s="5"/>
      <c r="P2400" s="5"/>
      <c r="Q2400" s="5"/>
      <c r="R2400" s="5"/>
      <c r="S2400" s="5"/>
      <c r="T2400" s="5"/>
      <c r="U2400" s="5"/>
    </row>
    <row r="2401" spans="1:21" ht="14.25" customHeight="1" x14ac:dyDescent="0.25">
      <c r="A2401" s="36"/>
      <c r="B2401" s="5"/>
      <c r="C2401" s="5"/>
      <c r="D2401" s="5"/>
      <c r="E2401" s="5"/>
      <c r="F2401" s="5"/>
      <c r="G2401" s="5"/>
      <c r="H2401" s="5"/>
      <c r="I2401" s="5"/>
      <c r="J2401" s="5"/>
      <c r="K2401" s="5"/>
      <c r="L2401" s="5"/>
      <c r="M2401" s="5"/>
      <c r="N2401" s="5"/>
      <c r="O2401" s="5"/>
      <c r="P2401" s="5"/>
      <c r="Q2401" s="5"/>
      <c r="R2401" s="5"/>
      <c r="S2401" s="5"/>
      <c r="T2401" s="5"/>
      <c r="U2401" s="5"/>
    </row>
    <row r="2402" spans="1:21" ht="14.25" customHeight="1" x14ac:dyDescent="0.25">
      <c r="A2402" s="36"/>
      <c r="B2402" s="5"/>
      <c r="C2402" s="5"/>
      <c r="D2402" s="5"/>
      <c r="E2402" s="5"/>
      <c r="F2402" s="5"/>
      <c r="G2402" s="5"/>
      <c r="H2402" s="5"/>
      <c r="I2402" s="5"/>
      <c r="J2402" s="5"/>
      <c r="K2402" s="5"/>
      <c r="L2402" s="5"/>
      <c r="M2402" s="5"/>
      <c r="N2402" s="5"/>
      <c r="O2402" s="5"/>
      <c r="P2402" s="5"/>
      <c r="Q2402" s="5"/>
      <c r="R2402" s="5"/>
      <c r="S2402" s="5"/>
      <c r="T2402" s="5"/>
      <c r="U2402" s="5"/>
    </row>
    <row r="2403" spans="1:21" ht="14.25" customHeight="1" x14ac:dyDescent="0.25">
      <c r="A2403" s="36"/>
      <c r="B2403" s="5"/>
      <c r="C2403" s="5"/>
      <c r="D2403" s="5"/>
      <c r="E2403" s="5"/>
      <c r="F2403" s="5"/>
      <c r="G2403" s="5"/>
      <c r="H2403" s="5"/>
      <c r="I2403" s="5"/>
      <c r="J2403" s="5"/>
      <c r="K2403" s="5"/>
      <c r="L2403" s="5"/>
      <c r="M2403" s="5"/>
      <c r="N2403" s="5"/>
      <c r="O2403" s="5"/>
      <c r="P2403" s="5"/>
      <c r="Q2403" s="5"/>
      <c r="R2403" s="5"/>
      <c r="S2403" s="5"/>
      <c r="T2403" s="5"/>
      <c r="U2403" s="5"/>
    </row>
    <row r="2404" spans="1:21" ht="14.25" customHeight="1" x14ac:dyDescent="0.25">
      <c r="A2404" s="36"/>
      <c r="B2404" s="5"/>
      <c r="C2404" s="5"/>
      <c r="D2404" s="5"/>
      <c r="E2404" s="5"/>
      <c r="F2404" s="5"/>
      <c r="G2404" s="5"/>
      <c r="H2404" s="5"/>
      <c r="I2404" s="5"/>
      <c r="J2404" s="5"/>
      <c r="K2404" s="5"/>
      <c r="L2404" s="5"/>
      <c r="M2404" s="5"/>
      <c r="N2404" s="5"/>
      <c r="O2404" s="5"/>
      <c r="P2404" s="5"/>
      <c r="Q2404" s="5"/>
      <c r="R2404" s="5"/>
      <c r="S2404" s="5"/>
      <c r="T2404" s="5"/>
      <c r="U2404" s="5"/>
    </row>
    <row r="2405" spans="1:21" ht="14.25" customHeight="1" x14ac:dyDescent="0.25">
      <c r="A2405" s="36"/>
      <c r="B2405" s="5"/>
      <c r="C2405" s="5"/>
      <c r="D2405" s="5"/>
      <c r="E2405" s="5"/>
      <c r="F2405" s="5"/>
      <c r="G2405" s="5"/>
      <c r="H2405" s="5"/>
      <c r="I2405" s="5"/>
      <c r="J2405" s="5"/>
      <c r="K2405" s="5"/>
      <c r="L2405" s="5"/>
      <c r="M2405" s="5"/>
      <c r="N2405" s="5"/>
      <c r="O2405" s="5"/>
      <c r="P2405" s="5"/>
      <c r="Q2405" s="5"/>
      <c r="R2405" s="5"/>
      <c r="S2405" s="5"/>
      <c r="T2405" s="5"/>
      <c r="U2405" s="5"/>
    </row>
    <row r="2406" spans="1:21" ht="14.25" customHeight="1" x14ac:dyDescent="0.25">
      <c r="A2406" s="36"/>
      <c r="B2406" s="5"/>
      <c r="C2406" s="5"/>
      <c r="D2406" s="5"/>
      <c r="E2406" s="5"/>
      <c r="F2406" s="5"/>
      <c r="G2406" s="5"/>
      <c r="H2406" s="5"/>
      <c r="I2406" s="5"/>
      <c r="J2406" s="5"/>
      <c r="K2406" s="5"/>
      <c r="L2406" s="5"/>
      <c r="M2406" s="5"/>
      <c r="N2406" s="5"/>
      <c r="O2406" s="5"/>
      <c r="P2406" s="5"/>
      <c r="Q2406" s="5"/>
      <c r="R2406" s="5"/>
      <c r="S2406" s="5"/>
      <c r="T2406" s="5"/>
      <c r="U2406" s="5"/>
    </row>
    <row r="2407" spans="1:21" ht="14.25" customHeight="1" x14ac:dyDescent="0.25">
      <c r="A2407" s="36"/>
      <c r="B2407" s="5"/>
      <c r="C2407" s="5"/>
      <c r="D2407" s="5"/>
      <c r="E2407" s="5"/>
      <c r="F2407" s="5"/>
      <c r="G2407" s="5"/>
      <c r="H2407" s="5"/>
      <c r="I2407" s="5"/>
      <c r="J2407" s="5"/>
      <c r="K2407" s="5"/>
      <c r="L2407" s="5"/>
      <c r="M2407" s="5"/>
      <c r="N2407" s="5"/>
      <c r="O2407" s="5"/>
      <c r="P2407" s="5"/>
      <c r="Q2407" s="5"/>
      <c r="R2407" s="5"/>
      <c r="S2407" s="5"/>
      <c r="T2407" s="5"/>
      <c r="U2407" s="5"/>
    </row>
    <row r="2408" spans="1:21" ht="14.25" customHeight="1" x14ac:dyDescent="0.25">
      <c r="A2408" s="36"/>
      <c r="B2408" s="5"/>
      <c r="C2408" s="5"/>
      <c r="D2408" s="5"/>
      <c r="E2408" s="5"/>
      <c r="F2408" s="5"/>
      <c r="G2408" s="5"/>
      <c r="H2408" s="5"/>
      <c r="I2408" s="5"/>
      <c r="J2408" s="5"/>
      <c r="K2408" s="5"/>
      <c r="L2408" s="5"/>
      <c r="M2408" s="5"/>
      <c r="N2408" s="5"/>
      <c r="O2408" s="5"/>
      <c r="P2408" s="5"/>
      <c r="Q2408" s="5"/>
      <c r="R2408" s="5"/>
      <c r="S2408" s="5"/>
      <c r="T2408" s="5"/>
      <c r="U2408" s="5"/>
    </row>
    <row r="2409" spans="1:21" ht="14.25" customHeight="1" x14ac:dyDescent="0.25">
      <c r="A2409" s="36"/>
      <c r="B2409" s="5"/>
      <c r="C2409" s="5"/>
      <c r="D2409" s="5"/>
      <c r="E2409" s="5"/>
      <c r="F2409" s="5"/>
      <c r="G2409" s="5"/>
      <c r="H2409" s="5"/>
      <c r="I2409" s="5"/>
      <c r="J2409" s="5"/>
      <c r="K2409" s="5"/>
      <c r="L2409" s="5"/>
      <c r="M2409" s="5"/>
      <c r="N2409" s="5"/>
      <c r="O2409" s="5"/>
      <c r="P2409" s="5"/>
      <c r="Q2409" s="5"/>
      <c r="R2409" s="5"/>
      <c r="S2409" s="5"/>
      <c r="T2409" s="5"/>
      <c r="U2409" s="5"/>
    </row>
    <row r="2410" spans="1:21" ht="14.25" customHeight="1" x14ac:dyDescent="0.25">
      <c r="A2410" s="36"/>
      <c r="B2410" s="5"/>
      <c r="C2410" s="5"/>
      <c r="D2410" s="5"/>
      <c r="E2410" s="5"/>
      <c r="F2410" s="5"/>
      <c r="G2410" s="5"/>
      <c r="H2410" s="5"/>
      <c r="I2410" s="5"/>
      <c r="J2410" s="5"/>
      <c r="K2410" s="5"/>
      <c r="L2410" s="5"/>
      <c r="M2410" s="5"/>
      <c r="N2410" s="5"/>
      <c r="O2410" s="5"/>
      <c r="P2410" s="5"/>
      <c r="Q2410" s="5"/>
      <c r="R2410" s="5"/>
      <c r="S2410" s="5"/>
      <c r="T2410" s="5"/>
      <c r="U2410" s="5"/>
    </row>
    <row r="2411" spans="1:21" ht="14.25" customHeight="1" x14ac:dyDescent="0.25">
      <c r="A2411" s="36"/>
      <c r="B2411" s="5"/>
      <c r="C2411" s="5"/>
      <c r="D2411" s="5"/>
      <c r="E2411" s="5"/>
      <c r="F2411" s="5"/>
      <c r="G2411" s="5"/>
      <c r="H2411" s="5"/>
      <c r="I2411" s="5"/>
      <c r="J2411" s="5"/>
      <c r="K2411" s="5"/>
      <c r="L2411" s="5"/>
      <c r="M2411" s="5"/>
      <c r="N2411" s="5"/>
      <c r="O2411" s="5"/>
      <c r="P2411" s="5"/>
      <c r="Q2411" s="5"/>
      <c r="R2411" s="5"/>
      <c r="S2411" s="5"/>
      <c r="T2411" s="5"/>
      <c r="U2411" s="5"/>
    </row>
    <row r="2412" spans="1:21" ht="14.25" customHeight="1" x14ac:dyDescent="0.25">
      <c r="A2412" s="36"/>
      <c r="B2412" s="5"/>
      <c r="C2412" s="5"/>
      <c r="D2412" s="5"/>
      <c r="E2412" s="5"/>
      <c r="F2412" s="5"/>
      <c r="G2412" s="5"/>
      <c r="H2412" s="5"/>
      <c r="I2412" s="5"/>
      <c r="J2412" s="5"/>
      <c r="K2412" s="5"/>
      <c r="L2412" s="5"/>
      <c r="M2412" s="5"/>
      <c r="N2412" s="5"/>
      <c r="O2412" s="5"/>
      <c r="P2412" s="5"/>
      <c r="Q2412" s="5"/>
      <c r="R2412" s="5"/>
      <c r="S2412" s="5"/>
      <c r="T2412" s="5"/>
      <c r="U2412" s="5"/>
    </row>
    <row r="2413" spans="1:21" ht="14.25" customHeight="1" x14ac:dyDescent="0.25">
      <c r="A2413" s="36"/>
      <c r="B2413" s="5"/>
      <c r="C2413" s="5"/>
      <c r="D2413" s="5"/>
      <c r="E2413" s="5"/>
      <c r="F2413" s="5"/>
      <c r="G2413" s="5"/>
      <c r="H2413" s="5"/>
      <c r="I2413" s="5"/>
      <c r="J2413" s="5"/>
      <c r="K2413" s="5"/>
      <c r="L2413" s="5"/>
      <c r="M2413" s="5"/>
      <c r="N2413" s="5"/>
      <c r="O2413" s="5"/>
      <c r="P2413" s="5"/>
      <c r="Q2413" s="5"/>
      <c r="R2413" s="5"/>
      <c r="S2413" s="5"/>
      <c r="T2413" s="5"/>
      <c r="U2413" s="5"/>
    </row>
    <row r="2414" spans="1:21" ht="14.25" customHeight="1" x14ac:dyDescent="0.25">
      <c r="A2414" s="36"/>
      <c r="B2414" s="5"/>
      <c r="C2414" s="5"/>
      <c r="D2414" s="5"/>
      <c r="E2414" s="5"/>
      <c r="F2414" s="5"/>
      <c r="G2414" s="5"/>
      <c r="H2414" s="5"/>
      <c r="I2414" s="5"/>
      <c r="J2414" s="5"/>
      <c r="K2414" s="5"/>
      <c r="L2414" s="5"/>
      <c r="M2414" s="5"/>
      <c r="N2414" s="5"/>
      <c r="O2414" s="5"/>
      <c r="P2414" s="5"/>
      <c r="Q2414" s="5"/>
      <c r="R2414" s="5"/>
      <c r="S2414" s="5"/>
      <c r="T2414" s="5"/>
      <c r="U2414" s="5"/>
    </row>
    <row r="2415" spans="1:21" ht="14.25" customHeight="1" x14ac:dyDescent="0.25">
      <c r="A2415" s="36"/>
      <c r="B2415" s="5"/>
      <c r="C2415" s="5"/>
      <c r="D2415" s="5"/>
      <c r="E2415" s="5"/>
      <c r="F2415" s="5"/>
      <c r="G2415" s="5"/>
      <c r="H2415" s="5"/>
      <c r="I2415" s="5"/>
      <c r="J2415" s="5"/>
      <c r="K2415" s="5"/>
      <c r="L2415" s="5"/>
      <c r="M2415" s="5"/>
      <c r="N2415" s="5"/>
      <c r="O2415" s="5"/>
      <c r="P2415" s="5"/>
      <c r="Q2415" s="5"/>
      <c r="R2415" s="5"/>
      <c r="S2415" s="5"/>
      <c r="T2415" s="5"/>
      <c r="U2415" s="5"/>
    </row>
    <row r="2416" spans="1:21" ht="14.25" customHeight="1" x14ac:dyDescent="0.25">
      <c r="A2416" s="36"/>
      <c r="B2416" s="5"/>
      <c r="C2416" s="5"/>
      <c r="D2416" s="5"/>
      <c r="E2416" s="5"/>
      <c r="F2416" s="5"/>
      <c r="G2416" s="5"/>
      <c r="H2416" s="5"/>
      <c r="I2416" s="5"/>
      <c r="J2416" s="5"/>
      <c r="K2416" s="5"/>
      <c r="L2416" s="5"/>
      <c r="M2416" s="5"/>
      <c r="N2416" s="5"/>
      <c r="O2416" s="5"/>
      <c r="P2416" s="5"/>
      <c r="Q2416" s="5"/>
      <c r="R2416" s="5"/>
      <c r="S2416" s="5"/>
      <c r="T2416" s="5"/>
      <c r="U2416" s="5"/>
    </row>
    <row r="2417" spans="1:21" ht="14.25" customHeight="1" x14ac:dyDescent="0.25">
      <c r="A2417" s="36"/>
      <c r="B2417" s="5"/>
      <c r="C2417" s="5"/>
      <c r="D2417" s="5"/>
      <c r="E2417" s="5"/>
      <c r="F2417" s="5"/>
      <c r="G2417" s="5"/>
      <c r="H2417" s="5"/>
      <c r="I2417" s="5"/>
      <c r="J2417" s="5"/>
      <c r="K2417" s="5"/>
      <c r="L2417" s="5"/>
      <c r="M2417" s="5"/>
      <c r="N2417" s="5"/>
      <c r="O2417" s="5"/>
      <c r="P2417" s="5"/>
      <c r="Q2417" s="5"/>
      <c r="R2417" s="5"/>
      <c r="S2417" s="5"/>
      <c r="T2417" s="5"/>
      <c r="U2417" s="5"/>
    </row>
    <row r="2418" spans="1:21" ht="14.25" customHeight="1" x14ac:dyDescent="0.25">
      <c r="A2418" s="36"/>
      <c r="B2418" s="5"/>
      <c r="C2418" s="5"/>
      <c r="D2418" s="5"/>
      <c r="E2418" s="5"/>
      <c r="F2418" s="5"/>
      <c r="G2418" s="5"/>
      <c r="H2418" s="5"/>
      <c r="I2418" s="5"/>
      <c r="J2418" s="5"/>
      <c r="K2418" s="5"/>
      <c r="L2418" s="5"/>
      <c r="M2418" s="5"/>
      <c r="N2418" s="5"/>
      <c r="O2418" s="5"/>
      <c r="P2418" s="5"/>
      <c r="Q2418" s="5"/>
      <c r="R2418" s="5"/>
      <c r="S2418" s="5"/>
      <c r="T2418" s="5"/>
      <c r="U2418" s="5"/>
    </row>
    <row r="2419" spans="1:21" ht="14.25" customHeight="1" x14ac:dyDescent="0.25">
      <c r="A2419" s="36"/>
      <c r="B2419" s="5"/>
      <c r="C2419" s="5"/>
      <c r="D2419" s="5"/>
      <c r="E2419" s="5"/>
      <c r="F2419" s="5"/>
      <c r="G2419" s="5"/>
      <c r="H2419" s="5"/>
      <c r="I2419" s="5"/>
      <c r="J2419" s="5"/>
      <c r="K2419" s="5"/>
      <c r="L2419" s="5"/>
      <c r="M2419" s="5"/>
      <c r="N2419" s="5"/>
      <c r="O2419" s="5"/>
      <c r="P2419" s="5"/>
      <c r="Q2419" s="5"/>
      <c r="R2419" s="5"/>
      <c r="S2419" s="5"/>
      <c r="T2419" s="5"/>
      <c r="U2419" s="5"/>
    </row>
    <row r="2420" spans="1:21" ht="14.25" customHeight="1" x14ac:dyDescent="0.25">
      <c r="A2420" s="36"/>
      <c r="B2420" s="5"/>
      <c r="C2420" s="5"/>
      <c r="D2420" s="5"/>
      <c r="E2420" s="5"/>
      <c r="F2420" s="5"/>
      <c r="G2420" s="5"/>
      <c r="H2420" s="5"/>
      <c r="I2420" s="5"/>
      <c r="J2420" s="5"/>
      <c r="K2420" s="5"/>
      <c r="L2420" s="5"/>
      <c r="M2420" s="5"/>
      <c r="N2420" s="5"/>
      <c r="O2420" s="5"/>
      <c r="P2420" s="5"/>
      <c r="Q2420" s="5"/>
      <c r="R2420" s="5"/>
      <c r="S2420" s="5"/>
      <c r="T2420" s="5"/>
      <c r="U2420" s="5"/>
    </row>
    <row r="2421" spans="1:21" ht="14.25" customHeight="1" x14ac:dyDescent="0.25">
      <c r="A2421" s="36"/>
      <c r="B2421" s="5"/>
      <c r="C2421" s="5"/>
      <c r="D2421" s="5"/>
      <c r="E2421" s="5"/>
      <c r="F2421" s="5"/>
      <c r="G2421" s="5"/>
      <c r="H2421" s="5"/>
      <c r="I2421" s="5"/>
      <c r="J2421" s="5"/>
      <c r="K2421" s="5"/>
      <c r="L2421" s="5"/>
      <c r="M2421" s="5"/>
      <c r="N2421" s="5"/>
      <c r="O2421" s="5"/>
      <c r="P2421" s="5"/>
      <c r="Q2421" s="5"/>
      <c r="R2421" s="5"/>
      <c r="S2421" s="5"/>
      <c r="T2421" s="5"/>
      <c r="U2421" s="5"/>
    </row>
    <row r="2422" spans="1:21" ht="14.25" customHeight="1" x14ac:dyDescent="0.25">
      <c r="A2422" s="36"/>
      <c r="B2422" s="5"/>
      <c r="C2422" s="5"/>
      <c r="D2422" s="5"/>
      <c r="E2422" s="5"/>
      <c r="F2422" s="5"/>
      <c r="G2422" s="5"/>
      <c r="H2422" s="5"/>
      <c r="I2422" s="5"/>
      <c r="J2422" s="5"/>
      <c r="K2422" s="5"/>
      <c r="L2422" s="5"/>
      <c r="M2422" s="5"/>
      <c r="N2422" s="5"/>
      <c r="O2422" s="5"/>
      <c r="P2422" s="5"/>
      <c r="Q2422" s="5"/>
      <c r="R2422" s="5"/>
      <c r="S2422" s="5"/>
      <c r="T2422" s="5"/>
      <c r="U2422" s="5"/>
    </row>
    <row r="2423" spans="1:21" ht="14.25" customHeight="1" x14ac:dyDescent="0.25">
      <c r="A2423" s="36"/>
      <c r="B2423" s="5"/>
      <c r="C2423" s="5"/>
      <c r="D2423" s="5"/>
      <c r="E2423" s="5"/>
      <c r="F2423" s="5"/>
      <c r="G2423" s="5"/>
      <c r="H2423" s="5"/>
      <c r="I2423" s="5"/>
      <c r="J2423" s="5"/>
      <c r="K2423" s="5"/>
      <c r="L2423" s="5"/>
      <c r="M2423" s="5"/>
      <c r="N2423" s="5"/>
      <c r="O2423" s="5"/>
      <c r="P2423" s="5"/>
      <c r="Q2423" s="5"/>
      <c r="R2423" s="5"/>
      <c r="S2423" s="5"/>
      <c r="T2423" s="5"/>
      <c r="U2423" s="5"/>
    </row>
    <row r="2424" spans="1:21" ht="14.25" customHeight="1" x14ac:dyDescent="0.25">
      <c r="A2424" s="36"/>
      <c r="B2424" s="5"/>
      <c r="C2424" s="5"/>
      <c r="D2424" s="5"/>
      <c r="E2424" s="5"/>
      <c r="F2424" s="5"/>
      <c r="G2424" s="5"/>
      <c r="H2424" s="5"/>
      <c r="I2424" s="5"/>
      <c r="J2424" s="5"/>
      <c r="K2424" s="5"/>
      <c r="L2424" s="5"/>
      <c r="M2424" s="5"/>
      <c r="N2424" s="5"/>
      <c r="O2424" s="5"/>
      <c r="P2424" s="5"/>
      <c r="Q2424" s="5"/>
      <c r="R2424" s="5"/>
      <c r="S2424" s="5"/>
      <c r="T2424" s="5"/>
      <c r="U2424" s="5"/>
    </row>
    <row r="2425" spans="1:21" ht="14.25" customHeight="1" x14ac:dyDescent="0.25">
      <c r="A2425" s="36"/>
      <c r="B2425" s="5"/>
      <c r="C2425" s="5"/>
      <c r="D2425" s="5"/>
      <c r="E2425" s="5"/>
      <c r="F2425" s="5"/>
      <c r="G2425" s="5"/>
      <c r="H2425" s="5"/>
      <c r="I2425" s="5"/>
      <c r="J2425" s="5"/>
      <c r="K2425" s="5"/>
      <c r="L2425" s="5"/>
      <c r="M2425" s="5"/>
      <c r="N2425" s="5"/>
      <c r="O2425" s="5"/>
      <c r="P2425" s="5"/>
      <c r="Q2425" s="5"/>
      <c r="R2425" s="5"/>
      <c r="S2425" s="5"/>
      <c r="T2425" s="5"/>
      <c r="U2425" s="5"/>
    </row>
    <row r="2426" spans="1:21" ht="14.25" customHeight="1" x14ac:dyDescent="0.25">
      <c r="A2426" s="36"/>
      <c r="B2426" s="5"/>
      <c r="C2426" s="5"/>
      <c r="D2426" s="5"/>
      <c r="E2426" s="5"/>
      <c r="F2426" s="5"/>
      <c r="G2426" s="5"/>
      <c r="H2426" s="5"/>
      <c r="I2426" s="5"/>
      <c r="J2426" s="5"/>
      <c r="K2426" s="5"/>
      <c r="L2426" s="5"/>
      <c r="M2426" s="5"/>
      <c r="N2426" s="5"/>
      <c r="O2426" s="5"/>
      <c r="P2426" s="5"/>
      <c r="Q2426" s="5"/>
      <c r="R2426" s="5"/>
      <c r="S2426" s="5"/>
      <c r="T2426" s="5"/>
      <c r="U2426" s="5"/>
    </row>
    <row r="2427" spans="1:21" ht="14.25" customHeight="1" x14ac:dyDescent="0.25">
      <c r="A2427" s="36"/>
      <c r="B2427" s="5"/>
      <c r="C2427" s="5"/>
      <c r="D2427" s="5"/>
      <c r="E2427" s="5"/>
      <c r="F2427" s="5"/>
      <c r="G2427" s="5"/>
      <c r="H2427" s="5"/>
      <c r="I2427" s="5"/>
      <c r="J2427" s="5"/>
      <c r="K2427" s="5"/>
      <c r="L2427" s="5"/>
      <c r="M2427" s="5"/>
      <c r="N2427" s="5"/>
      <c r="O2427" s="5"/>
      <c r="P2427" s="5"/>
      <c r="Q2427" s="5"/>
      <c r="R2427" s="5"/>
      <c r="S2427" s="5"/>
      <c r="T2427" s="5"/>
      <c r="U2427" s="5"/>
    </row>
    <row r="2428" spans="1:21" ht="14.25" customHeight="1" x14ac:dyDescent="0.25">
      <c r="A2428" s="36"/>
      <c r="B2428" s="5"/>
      <c r="C2428" s="5"/>
      <c r="D2428" s="5"/>
      <c r="E2428" s="5"/>
      <c r="F2428" s="5"/>
      <c r="G2428" s="5"/>
      <c r="H2428" s="5"/>
      <c r="I2428" s="5"/>
      <c r="J2428" s="5"/>
      <c r="K2428" s="5"/>
      <c r="L2428" s="5"/>
      <c r="M2428" s="5"/>
      <c r="N2428" s="5"/>
      <c r="O2428" s="5"/>
      <c r="P2428" s="5"/>
      <c r="Q2428" s="5"/>
      <c r="R2428" s="5"/>
      <c r="S2428" s="5"/>
      <c r="T2428" s="5"/>
      <c r="U2428" s="5"/>
    </row>
    <row r="2429" spans="1:21" ht="14.25" customHeight="1" x14ac:dyDescent="0.25">
      <c r="A2429" s="36"/>
      <c r="B2429" s="5"/>
      <c r="C2429" s="5"/>
      <c r="D2429" s="5"/>
      <c r="E2429" s="5"/>
      <c r="F2429" s="5"/>
      <c r="G2429" s="5"/>
      <c r="H2429" s="5"/>
      <c r="I2429" s="5"/>
      <c r="J2429" s="5"/>
      <c r="K2429" s="5"/>
      <c r="L2429" s="5"/>
      <c r="M2429" s="5"/>
      <c r="N2429" s="5"/>
      <c r="O2429" s="5"/>
      <c r="P2429" s="5"/>
      <c r="Q2429" s="5"/>
      <c r="R2429" s="5"/>
      <c r="S2429" s="5"/>
      <c r="T2429" s="5"/>
      <c r="U2429" s="5"/>
    </row>
    <row r="2430" spans="1:21" ht="14.25" customHeight="1" x14ac:dyDescent="0.25">
      <c r="A2430" s="36"/>
      <c r="B2430" s="5"/>
      <c r="C2430" s="5"/>
      <c r="D2430" s="5"/>
      <c r="E2430" s="5"/>
      <c r="F2430" s="5"/>
      <c r="G2430" s="5"/>
      <c r="H2430" s="5"/>
      <c r="I2430" s="5"/>
      <c r="J2430" s="5"/>
      <c r="K2430" s="5"/>
      <c r="L2430" s="5"/>
      <c r="M2430" s="5"/>
      <c r="N2430" s="5"/>
      <c r="O2430" s="5"/>
      <c r="P2430" s="5"/>
      <c r="Q2430" s="5"/>
      <c r="R2430" s="5"/>
      <c r="S2430" s="5"/>
      <c r="T2430" s="5"/>
      <c r="U2430" s="5"/>
    </row>
    <row r="2431" spans="1:21" ht="14.25" customHeight="1" x14ac:dyDescent="0.25">
      <c r="A2431" s="36"/>
      <c r="B2431" s="5"/>
      <c r="C2431" s="5"/>
      <c r="D2431" s="5"/>
      <c r="E2431" s="5"/>
      <c r="F2431" s="5"/>
      <c r="G2431" s="5"/>
      <c r="H2431" s="5"/>
      <c r="I2431" s="5"/>
      <c r="J2431" s="5"/>
      <c r="K2431" s="5"/>
      <c r="L2431" s="5"/>
      <c r="M2431" s="5"/>
      <c r="N2431" s="5"/>
      <c r="O2431" s="5"/>
      <c r="P2431" s="5"/>
      <c r="Q2431" s="5"/>
      <c r="R2431" s="5"/>
      <c r="S2431" s="5"/>
      <c r="T2431" s="5"/>
      <c r="U2431" s="5"/>
    </row>
    <row r="2432" spans="1:21" ht="14.25" customHeight="1" x14ac:dyDescent="0.25">
      <c r="A2432" s="36"/>
      <c r="B2432" s="5"/>
      <c r="C2432" s="5"/>
      <c r="D2432" s="5"/>
      <c r="E2432" s="5"/>
      <c r="F2432" s="5"/>
      <c r="G2432" s="5"/>
      <c r="H2432" s="5"/>
      <c r="I2432" s="5"/>
      <c r="J2432" s="5"/>
      <c r="K2432" s="5"/>
      <c r="L2432" s="5"/>
      <c r="M2432" s="5"/>
      <c r="N2432" s="5"/>
      <c r="O2432" s="5"/>
      <c r="P2432" s="5"/>
      <c r="Q2432" s="5"/>
      <c r="R2432" s="5"/>
      <c r="S2432" s="5"/>
      <c r="T2432" s="5"/>
      <c r="U2432" s="5"/>
    </row>
    <row r="2433" spans="1:21" ht="14.25" customHeight="1" x14ac:dyDescent="0.25">
      <c r="A2433" s="36"/>
      <c r="B2433" s="5"/>
      <c r="C2433" s="5"/>
      <c r="D2433" s="5"/>
      <c r="E2433" s="5"/>
      <c r="F2433" s="5"/>
      <c r="G2433" s="5"/>
      <c r="H2433" s="5"/>
      <c r="I2433" s="5"/>
      <c r="J2433" s="5"/>
      <c r="K2433" s="5"/>
      <c r="L2433" s="5"/>
      <c r="M2433" s="5"/>
      <c r="N2433" s="5"/>
      <c r="O2433" s="5"/>
      <c r="P2433" s="5"/>
      <c r="Q2433" s="5"/>
      <c r="R2433" s="5"/>
      <c r="S2433" s="5"/>
      <c r="T2433" s="5"/>
      <c r="U2433" s="5"/>
    </row>
    <row r="2434" spans="1:21" ht="14.25" customHeight="1" x14ac:dyDescent="0.25">
      <c r="A2434" s="36"/>
      <c r="B2434" s="5"/>
      <c r="C2434" s="5"/>
      <c r="D2434" s="5"/>
      <c r="E2434" s="5"/>
      <c r="F2434" s="5"/>
      <c r="G2434" s="5"/>
      <c r="H2434" s="5"/>
      <c r="I2434" s="5"/>
      <c r="J2434" s="5"/>
      <c r="K2434" s="5"/>
      <c r="L2434" s="5"/>
      <c r="M2434" s="5"/>
      <c r="N2434" s="5"/>
      <c r="O2434" s="5"/>
      <c r="P2434" s="5"/>
      <c r="Q2434" s="5"/>
      <c r="R2434" s="5"/>
      <c r="S2434" s="5"/>
      <c r="T2434" s="5"/>
      <c r="U2434" s="5"/>
    </row>
    <row r="2435" spans="1:21" ht="14.25" customHeight="1" x14ac:dyDescent="0.25">
      <c r="A2435" s="36"/>
      <c r="B2435" s="5"/>
      <c r="C2435" s="5"/>
      <c r="D2435" s="5"/>
      <c r="E2435" s="5"/>
      <c r="F2435" s="5"/>
      <c r="G2435" s="5"/>
      <c r="H2435" s="5"/>
      <c r="I2435" s="5"/>
      <c r="J2435" s="5"/>
      <c r="K2435" s="5"/>
      <c r="L2435" s="5"/>
      <c r="M2435" s="5"/>
      <c r="N2435" s="5"/>
      <c r="O2435" s="5"/>
      <c r="P2435" s="5"/>
      <c r="Q2435" s="5"/>
      <c r="R2435" s="5"/>
      <c r="S2435" s="5"/>
      <c r="T2435" s="5"/>
      <c r="U2435" s="5"/>
    </row>
    <row r="2436" spans="1:21" ht="14.25" customHeight="1" x14ac:dyDescent="0.25">
      <c r="A2436" s="36"/>
      <c r="B2436" s="5"/>
      <c r="C2436" s="5"/>
      <c r="D2436" s="5"/>
      <c r="E2436" s="5"/>
      <c r="F2436" s="5"/>
      <c r="G2436" s="5"/>
      <c r="H2436" s="5"/>
      <c r="I2436" s="5"/>
      <c r="J2436" s="5"/>
      <c r="K2436" s="5"/>
      <c r="L2436" s="5"/>
      <c r="M2436" s="5"/>
      <c r="N2436" s="5"/>
      <c r="O2436" s="5"/>
      <c r="P2436" s="5"/>
      <c r="Q2436" s="5"/>
      <c r="R2436" s="5"/>
      <c r="S2436" s="5"/>
      <c r="T2436" s="5"/>
      <c r="U2436" s="5"/>
    </row>
    <row r="2437" spans="1:21" ht="14.25" customHeight="1" x14ac:dyDescent="0.25">
      <c r="A2437" s="36"/>
      <c r="B2437" s="5"/>
      <c r="C2437" s="5"/>
      <c r="D2437" s="5"/>
      <c r="E2437" s="5"/>
      <c r="F2437" s="5"/>
      <c r="G2437" s="5"/>
      <c r="H2437" s="5"/>
      <c r="I2437" s="5"/>
      <c r="J2437" s="5"/>
      <c r="K2437" s="5"/>
      <c r="L2437" s="5"/>
      <c r="M2437" s="5"/>
      <c r="N2437" s="5"/>
      <c r="O2437" s="5"/>
      <c r="P2437" s="5"/>
      <c r="Q2437" s="5"/>
      <c r="R2437" s="5"/>
      <c r="S2437" s="5"/>
      <c r="T2437" s="5"/>
      <c r="U2437" s="5"/>
    </row>
    <row r="2438" spans="1:21" ht="14.25" customHeight="1" x14ac:dyDescent="0.25">
      <c r="A2438" s="36"/>
      <c r="B2438" s="5"/>
      <c r="C2438" s="5"/>
      <c r="D2438" s="5"/>
      <c r="E2438" s="5"/>
      <c r="F2438" s="5"/>
      <c r="G2438" s="5"/>
      <c r="H2438" s="5"/>
      <c r="I2438" s="5"/>
      <c r="J2438" s="5"/>
      <c r="K2438" s="5"/>
      <c r="L2438" s="5"/>
      <c r="M2438" s="5"/>
      <c r="N2438" s="5"/>
      <c r="O2438" s="5"/>
      <c r="P2438" s="5"/>
      <c r="Q2438" s="5"/>
      <c r="R2438" s="5"/>
      <c r="S2438" s="5"/>
      <c r="T2438" s="5"/>
      <c r="U2438" s="5"/>
    </row>
    <row r="2439" spans="1:21" ht="14.25" customHeight="1" x14ac:dyDescent="0.25">
      <c r="A2439" s="36"/>
      <c r="B2439" s="5"/>
      <c r="C2439" s="5"/>
      <c r="D2439" s="5"/>
      <c r="E2439" s="5"/>
      <c r="F2439" s="5"/>
      <c r="G2439" s="5"/>
      <c r="H2439" s="5"/>
      <c r="I2439" s="5"/>
      <c r="J2439" s="5"/>
      <c r="K2439" s="5"/>
      <c r="L2439" s="5"/>
      <c r="M2439" s="5"/>
      <c r="N2439" s="5"/>
      <c r="O2439" s="5"/>
      <c r="P2439" s="5"/>
      <c r="Q2439" s="5"/>
      <c r="R2439" s="5"/>
      <c r="S2439" s="5"/>
      <c r="T2439" s="5"/>
      <c r="U2439" s="5"/>
    </row>
    <row r="2440" spans="1:21" ht="14.25" customHeight="1" x14ac:dyDescent="0.25">
      <c r="A2440" s="36"/>
      <c r="B2440" s="5"/>
      <c r="C2440" s="5"/>
      <c r="D2440" s="5"/>
      <c r="E2440" s="5"/>
      <c r="F2440" s="5"/>
      <c r="G2440" s="5"/>
      <c r="H2440" s="5"/>
      <c r="I2440" s="5"/>
      <c r="J2440" s="5"/>
      <c r="K2440" s="5"/>
      <c r="L2440" s="5"/>
      <c r="M2440" s="5"/>
      <c r="N2440" s="5"/>
      <c r="O2440" s="5"/>
      <c r="P2440" s="5"/>
      <c r="Q2440" s="5"/>
      <c r="R2440" s="5"/>
      <c r="S2440" s="5"/>
      <c r="T2440" s="5"/>
      <c r="U2440" s="5"/>
    </row>
    <row r="2441" spans="1:21" ht="14.25" customHeight="1" x14ac:dyDescent="0.25">
      <c r="A2441" s="36"/>
      <c r="B2441" s="5"/>
      <c r="C2441" s="5"/>
      <c r="D2441" s="5"/>
      <c r="E2441" s="5"/>
      <c r="F2441" s="5"/>
      <c r="G2441" s="5"/>
      <c r="H2441" s="5"/>
      <c r="I2441" s="5"/>
      <c r="J2441" s="5"/>
      <c r="K2441" s="5"/>
      <c r="L2441" s="5"/>
      <c r="M2441" s="5"/>
      <c r="N2441" s="5"/>
      <c r="O2441" s="5"/>
      <c r="P2441" s="5"/>
      <c r="Q2441" s="5"/>
      <c r="R2441" s="5"/>
      <c r="S2441" s="5"/>
      <c r="T2441" s="5"/>
      <c r="U2441" s="5"/>
    </row>
    <row r="2442" spans="1:21" ht="14.25" customHeight="1" x14ac:dyDescent="0.25">
      <c r="A2442" s="36"/>
      <c r="B2442" s="5"/>
      <c r="C2442" s="5"/>
      <c r="D2442" s="5"/>
      <c r="E2442" s="5"/>
      <c r="F2442" s="5"/>
      <c r="G2442" s="5"/>
      <c r="H2442" s="5"/>
      <c r="I2442" s="5"/>
      <c r="J2442" s="5"/>
      <c r="K2442" s="5"/>
      <c r="L2442" s="5"/>
      <c r="M2442" s="5"/>
      <c r="N2442" s="5"/>
      <c r="O2442" s="5"/>
      <c r="P2442" s="5"/>
      <c r="Q2442" s="5"/>
      <c r="R2442" s="5"/>
      <c r="S2442" s="5"/>
      <c r="T2442" s="5"/>
      <c r="U2442" s="5"/>
    </row>
    <row r="2443" spans="1:21" ht="14.25" customHeight="1" x14ac:dyDescent="0.25">
      <c r="A2443" s="36"/>
      <c r="B2443" s="5"/>
      <c r="C2443" s="5"/>
      <c r="D2443" s="5"/>
      <c r="E2443" s="5"/>
      <c r="F2443" s="5"/>
      <c r="G2443" s="5"/>
      <c r="H2443" s="5"/>
      <c r="I2443" s="5"/>
      <c r="J2443" s="5"/>
      <c r="K2443" s="5"/>
      <c r="L2443" s="5"/>
      <c r="M2443" s="5"/>
      <c r="N2443" s="5"/>
      <c r="O2443" s="5"/>
      <c r="P2443" s="5"/>
      <c r="Q2443" s="5"/>
      <c r="R2443" s="5"/>
      <c r="S2443" s="5"/>
      <c r="T2443" s="5"/>
      <c r="U2443" s="5"/>
    </row>
    <row r="2444" spans="1:21" ht="14.25" customHeight="1" x14ac:dyDescent="0.25">
      <c r="A2444" s="36"/>
      <c r="B2444" s="5"/>
      <c r="C2444" s="5"/>
      <c r="D2444" s="5"/>
      <c r="E2444" s="5"/>
      <c r="F2444" s="5"/>
      <c r="G2444" s="5"/>
      <c r="H2444" s="5"/>
      <c r="I2444" s="5"/>
      <c r="J2444" s="5"/>
      <c r="K2444" s="5"/>
      <c r="L2444" s="5"/>
      <c r="M2444" s="5"/>
      <c r="N2444" s="5"/>
      <c r="O2444" s="5"/>
      <c r="P2444" s="5"/>
      <c r="Q2444" s="5"/>
      <c r="R2444" s="5"/>
      <c r="S2444" s="5"/>
      <c r="T2444" s="5"/>
      <c r="U2444" s="5"/>
    </row>
    <row r="2445" spans="1:21" ht="14.25" customHeight="1" x14ac:dyDescent="0.25">
      <c r="A2445" s="36"/>
      <c r="B2445" s="5"/>
      <c r="C2445" s="5"/>
      <c r="D2445" s="5"/>
      <c r="E2445" s="5"/>
      <c r="F2445" s="5"/>
      <c r="G2445" s="5"/>
      <c r="H2445" s="5"/>
      <c r="I2445" s="5"/>
      <c r="J2445" s="5"/>
      <c r="K2445" s="5"/>
      <c r="L2445" s="5"/>
      <c r="M2445" s="5"/>
      <c r="N2445" s="5"/>
      <c r="O2445" s="5"/>
      <c r="P2445" s="5"/>
      <c r="Q2445" s="5"/>
      <c r="R2445" s="5"/>
      <c r="S2445" s="5"/>
      <c r="T2445" s="5"/>
      <c r="U2445" s="5"/>
    </row>
    <row r="2446" spans="1:21" ht="14.25" customHeight="1" x14ac:dyDescent="0.25">
      <c r="A2446" s="36"/>
      <c r="B2446" s="5"/>
      <c r="C2446" s="5"/>
      <c r="D2446" s="5"/>
      <c r="E2446" s="5"/>
      <c r="F2446" s="5"/>
      <c r="G2446" s="5"/>
      <c r="H2446" s="5"/>
      <c r="I2446" s="5"/>
      <c r="J2446" s="5"/>
      <c r="K2446" s="5"/>
      <c r="L2446" s="5"/>
      <c r="M2446" s="5"/>
      <c r="N2446" s="5"/>
      <c r="O2446" s="5"/>
      <c r="P2446" s="5"/>
      <c r="Q2446" s="5"/>
      <c r="R2446" s="5"/>
      <c r="S2446" s="5"/>
      <c r="T2446" s="5"/>
      <c r="U2446" s="5"/>
    </row>
    <row r="2447" spans="1:21" ht="14.25" customHeight="1" x14ac:dyDescent="0.25">
      <c r="A2447" s="36"/>
      <c r="B2447" s="5"/>
      <c r="C2447" s="5"/>
      <c r="D2447" s="5"/>
      <c r="E2447" s="5"/>
      <c r="F2447" s="5"/>
      <c r="G2447" s="5"/>
      <c r="H2447" s="5"/>
      <c r="I2447" s="5"/>
      <c r="J2447" s="5"/>
      <c r="K2447" s="5"/>
      <c r="L2447" s="5"/>
      <c r="M2447" s="5"/>
      <c r="N2447" s="5"/>
      <c r="O2447" s="5"/>
      <c r="P2447" s="5"/>
      <c r="Q2447" s="5"/>
      <c r="R2447" s="5"/>
      <c r="S2447" s="5"/>
      <c r="T2447" s="5"/>
      <c r="U2447" s="5"/>
    </row>
    <row r="2448" spans="1:21" ht="14.25" customHeight="1" x14ac:dyDescent="0.25">
      <c r="A2448" s="36"/>
      <c r="B2448" s="5"/>
      <c r="C2448" s="5"/>
      <c r="D2448" s="5"/>
      <c r="E2448" s="5"/>
      <c r="F2448" s="5"/>
      <c r="G2448" s="5"/>
      <c r="H2448" s="5"/>
      <c r="I2448" s="5"/>
      <c r="J2448" s="5"/>
      <c r="K2448" s="5"/>
      <c r="L2448" s="5"/>
      <c r="M2448" s="5"/>
      <c r="N2448" s="5"/>
      <c r="O2448" s="5"/>
      <c r="P2448" s="5"/>
      <c r="Q2448" s="5"/>
      <c r="R2448" s="5"/>
      <c r="S2448" s="5"/>
      <c r="T2448" s="5"/>
      <c r="U2448" s="5"/>
    </row>
    <row r="2449" spans="1:21" ht="14.25" customHeight="1" x14ac:dyDescent="0.25">
      <c r="A2449" s="36"/>
      <c r="B2449" s="5"/>
      <c r="C2449" s="5"/>
      <c r="D2449" s="5"/>
      <c r="E2449" s="5"/>
      <c r="F2449" s="5"/>
      <c r="G2449" s="5"/>
      <c r="H2449" s="5"/>
      <c r="I2449" s="5"/>
      <c r="J2449" s="5"/>
      <c r="K2449" s="5"/>
      <c r="L2449" s="5"/>
      <c r="M2449" s="5"/>
      <c r="N2449" s="5"/>
      <c r="O2449" s="5"/>
      <c r="P2449" s="5"/>
      <c r="Q2449" s="5"/>
      <c r="R2449" s="5"/>
      <c r="S2449" s="5"/>
      <c r="T2449" s="5"/>
      <c r="U2449" s="5"/>
    </row>
    <row r="2450" spans="1:21" ht="14.25" customHeight="1" x14ac:dyDescent="0.25">
      <c r="A2450" s="36"/>
      <c r="B2450" s="5"/>
      <c r="C2450" s="5"/>
      <c r="D2450" s="5"/>
      <c r="E2450" s="5"/>
      <c r="F2450" s="5"/>
      <c r="G2450" s="5"/>
      <c r="H2450" s="5"/>
      <c r="I2450" s="5"/>
      <c r="J2450" s="5"/>
      <c r="K2450" s="5"/>
      <c r="L2450" s="5"/>
      <c r="M2450" s="5"/>
      <c r="N2450" s="5"/>
      <c r="O2450" s="5"/>
      <c r="P2450" s="5"/>
      <c r="Q2450" s="5"/>
      <c r="R2450" s="5"/>
      <c r="S2450" s="5"/>
      <c r="T2450" s="5"/>
      <c r="U2450" s="5"/>
    </row>
    <row r="2451" spans="1:21" ht="14.25" customHeight="1" x14ac:dyDescent="0.25">
      <c r="A2451" s="36"/>
      <c r="B2451" s="5"/>
      <c r="C2451" s="5"/>
      <c r="D2451" s="5"/>
      <c r="E2451" s="5"/>
      <c r="F2451" s="5"/>
      <c r="G2451" s="5"/>
      <c r="H2451" s="5"/>
      <c r="I2451" s="5"/>
      <c r="J2451" s="5"/>
      <c r="K2451" s="5"/>
      <c r="L2451" s="5"/>
      <c r="M2451" s="5"/>
      <c r="N2451" s="5"/>
      <c r="O2451" s="5"/>
      <c r="P2451" s="5"/>
      <c r="Q2451" s="5"/>
      <c r="R2451" s="5"/>
      <c r="S2451" s="5"/>
      <c r="T2451" s="5"/>
      <c r="U2451" s="5"/>
    </row>
    <row r="2452" spans="1:21" ht="14.25" customHeight="1" x14ac:dyDescent="0.25">
      <c r="A2452" s="36"/>
      <c r="B2452" s="5"/>
      <c r="C2452" s="5"/>
      <c r="D2452" s="5"/>
      <c r="E2452" s="5"/>
      <c r="F2452" s="5"/>
      <c r="G2452" s="5"/>
      <c r="H2452" s="5"/>
      <c r="I2452" s="5"/>
      <c r="J2452" s="5"/>
      <c r="K2452" s="5"/>
      <c r="L2452" s="5"/>
      <c r="M2452" s="5"/>
      <c r="N2452" s="5"/>
      <c r="O2452" s="5"/>
      <c r="P2452" s="5"/>
      <c r="Q2452" s="5"/>
      <c r="R2452" s="5"/>
      <c r="S2452" s="5"/>
      <c r="T2452" s="5"/>
      <c r="U2452" s="5"/>
    </row>
    <row r="2453" spans="1:21" ht="14.25" customHeight="1" x14ac:dyDescent="0.25">
      <c r="A2453" s="36"/>
      <c r="B2453" s="5"/>
      <c r="C2453" s="5"/>
      <c r="D2453" s="5"/>
      <c r="E2453" s="5"/>
      <c r="F2453" s="5"/>
      <c r="G2453" s="5"/>
      <c r="H2453" s="5"/>
      <c r="I2453" s="5"/>
      <c r="J2453" s="5"/>
      <c r="K2453" s="5"/>
      <c r="L2453" s="5"/>
      <c r="M2453" s="5"/>
      <c r="N2453" s="5"/>
      <c r="O2453" s="5"/>
      <c r="P2453" s="5"/>
      <c r="Q2453" s="5"/>
      <c r="R2453" s="5"/>
      <c r="S2453" s="5"/>
      <c r="T2453" s="5"/>
      <c r="U2453" s="5"/>
    </row>
    <row r="2454" spans="1:21" ht="14.25" customHeight="1" x14ac:dyDescent="0.25">
      <c r="A2454" s="36"/>
      <c r="B2454" s="5"/>
      <c r="C2454" s="5"/>
      <c r="D2454" s="5"/>
      <c r="E2454" s="5"/>
      <c r="F2454" s="5"/>
      <c r="G2454" s="5"/>
      <c r="H2454" s="5"/>
      <c r="I2454" s="5"/>
      <c r="J2454" s="5"/>
      <c r="K2454" s="5"/>
      <c r="L2454" s="5"/>
      <c r="M2454" s="5"/>
      <c r="N2454" s="5"/>
      <c r="O2454" s="5"/>
      <c r="P2454" s="5"/>
      <c r="Q2454" s="5"/>
      <c r="R2454" s="5"/>
      <c r="S2454" s="5"/>
      <c r="T2454" s="5"/>
      <c r="U2454" s="5"/>
    </row>
    <row r="2455" spans="1:21" ht="14.25" customHeight="1" x14ac:dyDescent="0.25">
      <c r="A2455" s="36"/>
      <c r="B2455" s="5"/>
      <c r="C2455" s="5"/>
      <c r="D2455" s="5"/>
      <c r="E2455" s="5"/>
      <c r="F2455" s="5"/>
      <c r="G2455" s="5"/>
      <c r="H2455" s="5"/>
      <c r="I2455" s="5"/>
      <c r="J2455" s="5"/>
      <c r="K2455" s="5"/>
      <c r="L2455" s="5"/>
      <c r="M2455" s="5"/>
      <c r="N2455" s="5"/>
      <c r="O2455" s="5"/>
      <c r="P2455" s="5"/>
      <c r="Q2455" s="5"/>
      <c r="R2455" s="5"/>
      <c r="S2455" s="5"/>
      <c r="T2455" s="5"/>
      <c r="U2455" s="5"/>
    </row>
    <row r="2456" spans="1:21" ht="14.25" customHeight="1" x14ac:dyDescent="0.25">
      <c r="A2456" s="36"/>
      <c r="B2456" s="5"/>
      <c r="C2456" s="5"/>
      <c r="D2456" s="5"/>
      <c r="E2456" s="5"/>
      <c r="F2456" s="5"/>
      <c r="G2456" s="5"/>
      <c r="H2456" s="5"/>
      <c r="I2456" s="5"/>
      <c r="J2456" s="5"/>
      <c r="K2456" s="5"/>
      <c r="L2456" s="5"/>
      <c r="M2456" s="5"/>
      <c r="N2456" s="5"/>
      <c r="O2456" s="5"/>
      <c r="P2456" s="5"/>
      <c r="Q2456" s="5"/>
      <c r="R2456" s="5"/>
      <c r="S2456" s="5"/>
      <c r="T2456" s="5"/>
      <c r="U2456" s="5"/>
    </row>
    <row r="2457" spans="1:21" ht="14.25" customHeight="1" x14ac:dyDescent="0.25">
      <c r="A2457" s="36"/>
      <c r="B2457" s="5"/>
      <c r="C2457" s="5"/>
      <c r="D2457" s="5"/>
      <c r="E2457" s="5"/>
      <c r="F2457" s="5"/>
      <c r="G2457" s="5"/>
      <c r="H2457" s="5"/>
      <c r="I2457" s="5"/>
      <c r="J2457" s="5"/>
      <c r="K2457" s="5"/>
      <c r="L2457" s="5"/>
      <c r="M2457" s="5"/>
      <c r="N2457" s="5"/>
      <c r="O2457" s="5"/>
      <c r="P2457" s="5"/>
      <c r="Q2457" s="5"/>
      <c r="R2457" s="5"/>
      <c r="S2457" s="5"/>
      <c r="T2457" s="5"/>
      <c r="U2457" s="5"/>
    </row>
    <row r="2458" spans="1:21" ht="14.25" customHeight="1" x14ac:dyDescent="0.25">
      <c r="A2458" s="36"/>
      <c r="B2458" s="5"/>
      <c r="C2458" s="5"/>
      <c r="D2458" s="5"/>
      <c r="E2458" s="5"/>
      <c r="F2458" s="5"/>
      <c r="G2458" s="5"/>
      <c r="H2458" s="5"/>
      <c r="I2458" s="5"/>
      <c r="J2458" s="5"/>
      <c r="K2458" s="5"/>
      <c r="L2458" s="5"/>
      <c r="M2458" s="5"/>
      <c r="N2458" s="5"/>
      <c r="O2458" s="5"/>
      <c r="P2458" s="5"/>
      <c r="Q2458" s="5"/>
      <c r="R2458" s="5"/>
      <c r="S2458" s="5"/>
      <c r="T2458" s="5"/>
      <c r="U2458" s="5"/>
    </row>
    <row r="2459" spans="1:21" ht="14.25" customHeight="1" x14ac:dyDescent="0.25">
      <c r="A2459" s="36"/>
      <c r="B2459" s="5"/>
      <c r="C2459" s="5"/>
      <c r="D2459" s="5"/>
      <c r="E2459" s="5"/>
      <c r="F2459" s="5"/>
      <c r="G2459" s="5"/>
      <c r="H2459" s="5"/>
      <c r="I2459" s="5"/>
      <c r="J2459" s="5"/>
      <c r="K2459" s="5"/>
      <c r="L2459" s="5"/>
      <c r="M2459" s="5"/>
      <c r="N2459" s="5"/>
      <c r="O2459" s="5"/>
      <c r="P2459" s="5"/>
      <c r="Q2459" s="5"/>
      <c r="R2459" s="5"/>
      <c r="S2459" s="5"/>
      <c r="T2459" s="5"/>
      <c r="U2459" s="5"/>
    </row>
    <row r="2460" spans="1:21" ht="14.25" customHeight="1" x14ac:dyDescent="0.25">
      <c r="A2460" s="36"/>
      <c r="B2460" s="5"/>
      <c r="C2460" s="5"/>
      <c r="D2460" s="5"/>
      <c r="E2460" s="5"/>
      <c r="F2460" s="5"/>
      <c r="G2460" s="5"/>
      <c r="H2460" s="5"/>
      <c r="I2460" s="5"/>
      <c r="J2460" s="5"/>
      <c r="K2460" s="5"/>
      <c r="L2460" s="5"/>
      <c r="M2460" s="5"/>
      <c r="N2460" s="5"/>
      <c r="O2460" s="5"/>
      <c r="P2460" s="5"/>
      <c r="Q2460" s="5"/>
      <c r="R2460" s="5"/>
      <c r="S2460" s="5"/>
      <c r="T2460" s="5"/>
      <c r="U2460" s="5"/>
    </row>
    <row r="2461" spans="1:21" ht="14.25" customHeight="1" x14ac:dyDescent="0.25">
      <c r="A2461" s="36"/>
      <c r="B2461" s="5"/>
      <c r="C2461" s="5"/>
      <c r="D2461" s="5"/>
      <c r="E2461" s="5"/>
      <c r="F2461" s="5"/>
      <c r="G2461" s="5"/>
      <c r="H2461" s="5"/>
      <c r="I2461" s="5"/>
      <c r="J2461" s="5"/>
      <c r="K2461" s="5"/>
      <c r="L2461" s="5"/>
      <c r="M2461" s="5"/>
      <c r="N2461" s="5"/>
      <c r="O2461" s="5"/>
      <c r="P2461" s="5"/>
      <c r="Q2461" s="5"/>
      <c r="R2461" s="5"/>
      <c r="S2461" s="5"/>
      <c r="T2461" s="5"/>
      <c r="U2461" s="5"/>
    </row>
    <row r="2462" spans="1:21" ht="14.25" customHeight="1" x14ac:dyDescent="0.25">
      <c r="A2462" s="36"/>
      <c r="B2462" s="5"/>
      <c r="C2462" s="5"/>
      <c r="D2462" s="5"/>
      <c r="E2462" s="5"/>
      <c r="F2462" s="5"/>
      <c r="G2462" s="5"/>
      <c r="H2462" s="5"/>
      <c r="I2462" s="5"/>
      <c r="J2462" s="5"/>
      <c r="K2462" s="5"/>
      <c r="L2462" s="5"/>
      <c r="M2462" s="5"/>
      <c r="N2462" s="5"/>
      <c r="O2462" s="5"/>
      <c r="P2462" s="5"/>
      <c r="Q2462" s="5"/>
      <c r="R2462" s="5"/>
      <c r="S2462" s="5"/>
      <c r="T2462" s="5"/>
      <c r="U2462" s="5"/>
    </row>
    <row r="2463" spans="1:21" ht="14.25" customHeight="1" x14ac:dyDescent="0.25">
      <c r="A2463" s="36"/>
      <c r="B2463" s="5"/>
      <c r="C2463" s="5"/>
      <c r="D2463" s="5"/>
      <c r="E2463" s="5"/>
      <c r="F2463" s="5"/>
      <c r="G2463" s="5"/>
      <c r="H2463" s="5"/>
      <c r="I2463" s="5"/>
      <c r="J2463" s="5"/>
      <c r="K2463" s="5"/>
      <c r="L2463" s="5"/>
      <c r="M2463" s="5"/>
      <c r="N2463" s="5"/>
      <c r="O2463" s="5"/>
      <c r="P2463" s="5"/>
      <c r="Q2463" s="5"/>
      <c r="R2463" s="5"/>
      <c r="S2463" s="5"/>
      <c r="T2463" s="5"/>
      <c r="U2463" s="5"/>
    </row>
    <row r="2464" spans="1:21" ht="14.25" customHeight="1" x14ac:dyDescent="0.25">
      <c r="A2464" s="36"/>
      <c r="B2464" s="5"/>
      <c r="C2464" s="5"/>
      <c r="D2464" s="5"/>
      <c r="E2464" s="5"/>
      <c r="F2464" s="5"/>
      <c r="G2464" s="5"/>
      <c r="H2464" s="5"/>
      <c r="I2464" s="5"/>
      <c r="J2464" s="5"/>
      <c r="K2464" s="5"/>
      <c r="L2464" s="5"/>
      <c r="M2464" s="5"/>
      <c r="N2464" s="5"/>
      <c r="O2464" s="5"/>
      <c r="P2464" s="5"/>
      <c r="Q2464" s="5"/>
      <c r="R2464" s="5"/>
      <c r="S2464" s="5"/>
      <c r="T2464" s="5"/>
      <c r="U2464" s="5"/>
    </row>
    <row r="2465" spans="1:21" ht="14.25" customHeight="1" x14ac:dyDescent="0.25">
      <c r="A2465" s="36"/>
      <c r="B2465" s="5"/>
      <c r="C2465" s="5"/>
      <c r="D2465" s="5"/>
      <c r="E2465" s="5"/>
      <c r="F2465" s="5"/>
      <c r="G2465" s="5"/>
      <c r="H2465" s="5"/>
      <c r="I2465" s="5"/>
      <c r="J2465" s="5"/>
      <c r="K2465" s="5"/>
      <c r="L2465" s="5"/>
      <c r="M2465" s="5"/>
      <c r="N2465" s="5"/>
      <c r="O2465" s="5"/>
      <c r="P2465" s="5"/>
      <c r="Q2465" s="5"/>
      <c r="R2465" s="5"/>
      <c r="S2465" s="5"/>
      <c r="T2465" s="5"/>
      <c r="U2465" s="5"/>
    </row>
    <row r="2466" spans="1:21" ht="14.25" customHeight="1" x14ac:dyDescent="0.25">
      <c r="A2466" s="36"/>
      <c r="B2466" s="5"/>
      <c r="C2466" s="5"/>
      <c r="D2466" s="5"/>
      <c r="E2466" s="5"/>
      <c r="F2466" s="5"/>
      <c r="G2466" s="5"/>
      <c r="H2466" s="5"/>
      <c r="I2466" s="5"/>
      <c r="J2466" s="5"/>
      <c r="K2466" s="5"/>
      <c r="L2466" s="5"/>
      <c r="M2466" s="5"/>
      <c r="N2466" s="5"/>
      <c r="O2466" s="5"/>
      <c r="P2466" s="5"/>
      <c r="Q2466" s="5"/>
      <c r="R2466" s="5"/>
      <c r="S2466" s="5"/>
      <c r="T2466" s="5"/>
      <c r="U2466" s="5"/>
    </row>
    <row r="2467" spans="1:21" ht="14.25" customHeight="1" x14ac:dyDescent="0.25">
      <c r="A2467" s="36"/>
      <c r="B2467" s="5"/>
      <c r="C2467" s="5"/>
      <c r="D2467" s="5"/>
      <c r="E2467" s="5"/>
      <c r="F2467" s="5"/>
      <c r="G2467" s="5"/>
      <c r="H2467" s="5"/>
      <c r="I2467" s="5"/>
      <c r="J2467" s="5"/>
      <c r="K2467" s="5"/>
      <c r="L2467" s="5"/>
      <c r="M2467" s="5"/>
      <c r="N2467" s="5"/>
      <c r="O2467" s="5"/>
      <c r="P2467" s="5"/>
      <c r="Q2467" s="5"/>
      <c r="R2467" s="5"/>
      <c r="S2467" s="5"/>
      <c r="T2467" s="5"/>
      <c r="U2467" s="5"/>
    </row>
    <row r="2468" spans="1:21" ht="14.25" customHeight="1" x14ac:dyDescent="0.25">
      <c r="A2468" s="36"/>
      <c r="B2468" s="5"/>
      <c r="C2468" s="5"/>
      <c r="D2468" s="5"/>
      <c r="E2468" s="5"/>
      <c r="F2468" s="5"/>
      <c r="G2468" s="5"/>
      <c r="H2468" s="5"/>
      <c r="I2468" s="5"/>
      <c r="J2468" s="5"/>
      <c r="K2468" s="5"/>
      <c r="L2468" s="5"/>
      <c r="M2468" s="5"/>
      <c r="N2468" s="5"/>
      <c r="O2468" s="5"/>
      <c r="P2468" s="5"/>
      <c r="Q2468" s="5"/>
      <c r="R2468" s="5"/>
      <c r="S2468" s="5"/>
      <c r="T2468" s="5"/>
      <c r="U2468" s="5"/>
    </row>
    <row r="2469" spans="1:21" ht="14.25" customHeight="1" x14ac:dyDescent="0.25">
      <c r="A2469" s="36"/>
      <c r="B2469" s="5"/>
      <c r="C2469" s="5"/>
      <c r="D2469" s="5"/>
      <c r="E2469" s="5"/>
      <c r="F2469" s="5"/>
      <c r="G2469" s="5"/>
      <c r="H2469" s="5"/>
      <c r="I2469" s="5"/>
      <c r="J2469" s="5"/>
      <c r="K2469" s="5"/>
      <c r="L2469" s="5"/>
      <c r="M2469" s="5"/>
      <c r="N2469" s="5"/>
      <c r="O2469" s="5"/>
      <c r="P2469" s="5"/>
      <c r="Q2469" s="5"/>
      <c r="R2469" s="5"/>
      <c r="S2469" s="5"/>
      <c r="T2469" s="5"/>
      <c r="U2469" s="5"/>
    </row>
    <row r="2470" spans="1:21" ht="14.25" customHeight="1" x14ac:dyDescent="0.25">
      <c r="A2470" s="36"/>
      <c r="B2470" s="5"/>
      <c r="C2470" s="5"/>
      <c r="D2470" s="5"/>
      <c r="E2470" s="5"/>
      <c r="F2470" s="5"/>
      <c r="G2470" s="5"/>
      <c r="H2470" s="5"/>
      <c r="I2470" s="5"/>
      <c r="J2470" s="5"/>
      <c r="K2470" s="5"/>
      <c r="L2470" s="5"/>
      <c r="M2470" s="5"/>
      <c r="N2470" s="5"/>
      <c r="O2470" s="5"/>
      <c r="P2470" s="5"/>
      <c r="Q2470" s="5"/>
      <c r="R2470" s="5"/>
      <c r="S2470" s="5"/>
      <c r="T2470" s="5"/>
      <c r="U2470" s="5"/>
    </row>
    <row r="2471" spans="1:21" ht="14.25" customHeight="1" x14ac:dyDescent="0.25">
      <c r="A2471" s="36"/>
      <c r="B2471" s="5"/>
      <c r="C2471" s="5"/>
      <c r="D2471" s="5"/>
      <c r="E2471" s="5"/>
      <c r="F2471" s="5"/>
      <c r="G2471" s="5"/>
      <c r="H2471" s="5"/>
      <c r="I2471" s="5"/>
      <c r="J2471" s="5"/>
      <c r="K2471" s="5"/>
      <c r="L2471" s="5"/>
      <c r="M2471" s="5"/>
      <c r="N2471" s="5"/>
      <c r="O2471" s="5"/>
      <c r="P2471" s="5"/>
      <c r="Q2471" s="5"/>
      <c r="R2471" s="5"/>
      <c r="S2471" s="5"/>
      <c r="T2471" s="5"/>
      <c r="U2471" s="5"/>
    </row>
    <row r="2472" spans="1:21" ht="14.25" customHeight="1" x14ac:dyDescent="0.25">
      <c r="A2472" s="36"/>
      <c r="B2472" s="5"/>
      <c r="C2472" s="5"/>
      <c r="D2472" s="5"/>
      <c r="E2472" s="5"/>
      <c r="F2472" s="5"/>
      <c r="G2472" s="5"/>
      <c r="H2472" s="5"/>
      <c r="I2472" s="5"/>
      <c r="J2472" s="5"/>
      <c r="K2472" s="5"/>
      <c r="L2472" s="5"/>
      <c r="M2472" s="5"/>
      <c r="N2472" s="5"/>
      <c r="O2472" s="5"/>
      <c r="P2472" s="5"/>
      <c r="Q2472" s="5"/>
      <c r="R2472" s="5"/>
      <c r="S2472" s="5"/>
      <c r="T2472" s="5"/>
      <c r="U2472" s="5"/>
    </row>
    <row r="2473" spans="1:21" ht="14.25" customHeight="1" x14ac:dyDescent="0.25">
      <c r="A2473" s="36"/>
      <c r="B2473" s="5"/>
      <c r="C2473" s="5"/>
      <c r="D2473" s="5"/>
      <c r="E2473" s="5"/>
      <c r="F2473" s="5"/>
      <c r="G2473" s="5"/>
      <c r="H2473" s="5"/>
      <c r="I2473" s="5"/>
      <c r="J2473" s="5"/>
      <c r="K2473" s="5"/>
      <c r="L2473" s="5"/>
      <c r="M2473" s="5"/>
      <c r="N2473" s="5"/>
      <c r="O2473" s="5"/>
      <c r="P2473" s="5"/>
      <c r="Q2473" s="5"/>
      <c r="R2473" s="5"/>
      <c r="S2473" s="5"/>
      <c r="T2473" s="5"/>
      <c r="U2473" s="5"/>
    </row>
    <row r="2474" spans="1:21" ht="14.25" customHeight="1" x14ac:dyDescent="0.25">
      <c r="A2474" s="36"/>
      <c r="B2474" s="5"/>
      <c r="C2474" s="5"/>
      <c r="D2474" s="5"/>
      <c r="E2474" s="5"/>
      <c r="F2474" s="5"/>
      <c r="G2474" s="5"/>
      <c r="H2474" s="5"/>
      <c r="I2474" s="5"/>
      <c r="J2474" s="5"/>
      <c r="K2474" s="5"/>
      <c r="L2474" s="5"/>
      <c r="M2474" s="5"/>
      <c r="N2474" s="5"/>
      <c r="O2474" s="5"/>
      <c r="P2474" s="5"/>
      <c r="Q2474" s="5"/>
      <c r="R2474" s="5"/>
      <c r="S2474" s="5"/>
      <c r="T2474" s="5"/>
      <c r="U2474" s="5"/>
    </row>
    <row r="2475" spans="1:21" ht="14.25" customHeight="1" x14ac:dyDescent="0.25">
      <c r="A2475" s="36"/>
      <c r="B2475" s="5"/>
      <c r="C2475" s="5"/>
      <c r="D2475" s="5"/>
      <c r="E2475" s="5"/>
      <c r="F2475" s="5"/>
      <c r="G2475" s="5"/>
      <c r="H2475" s="5"/>
      <c r="I2475" s="5"/>
      <c r="J2475" s="5"/>
      <c r="K2475" s="5"/>
      <c r="L2475" s="5"/>
      <c r="M2475" s="5"/>
      <c r="N2475" s="5"/>
      <c r="O2475" s="5"/>
      <c r="P2475" s="5"/>
      <c r="Q2475" s="5"/>
      <c r="R2475" s="5"/>
      <c r="S2475" s="5"/>
      <c r="T2475" s="5"/>
      <c r="U2475" s="5"/>
    </row>
    <row r="2476" spans="1:21" ht="14.25" customHeight="1" x14ac:dyDescent="0.25">
      <c r="A2476" s="36"/>
      <c r="B2476" s="5"/>
      <c r="C2476" s="5"/>
      <c r="D2476" s="5"/>
      <c r="E2476" s="5"/>
      <c r="F2476" s="5"/>
      <c r="G2476" s="5"/>
      <c r="H2476" s="5"/>
      <c r="I2476" s="5"/>
      <c r="J2476" s="5"/>
      <c r="K2476" s="5"/>
      <c r="L2476" s="5"/>
      <c r="M2476" s="5"/>
      <c r="N2476" s="5"/>
      <c r="O2476" s="5"/>
      <c r="P2476" s="5"/>
      <c r="Q2476" s="5"/>
      <c r="R2476" s="5"/>
      <c r="S2476" s="5"/>
      <c r="T2476" s="5"/>
      <c r="U2476" s="5"/>
    </row>
    <row r="2477" spans="1:21" ht="14.25" customHeight="1" x14ac:dyDescent="0.25">
      <c r="A2477" s="36"/>
      <c r="B2477" s="5"/>
      <c r="C2477" s="5"/>
      <c r="D2477" s="5"/>
      <c r="E2477" s="5"/>
      <c r="F2477" s="5"/>
      <c r="G2477" s="5"/>
      <c r="H2477" s="5"/>
      <c r="I2477" s="5"/>
      <c r="J2477" s="5"/>
      <c r="K2477" s="5"/>
      <c r="L2477" s="5"/>
      <c r="M2477" s="5"/>
      <c r="N2477" s="5"/>
      <c r="O2477" s="5"/>
      <c r="P2477" s="5"/>
      <c r="Q2477" s="5"/>
      <c r="R2477" s="5"/>
      <c r="S2477" s="5"/>
      <c r="T2477" s="5"/>
      <c r="U2477" s="5"/>
    </row>
    <row r="2478" spans="1:21" ht="14.25" customHeight="1" x14ac:dyDescent="0.25">
      <c r="A2478" s="36"/>
      <c r="B2478" s="5"/>
      <c r="C2478" s="5"/>
      <c r="D2478" s="5"/>
      <c r="E2478" s="5"/>
      <c r="F2478" s="5"/>
      <c r="G2478" s="5"/>
      <c r="H2478" s="5"/>
      <c r="I2478" s="5"/>
      <c r="J2478" s="5"/>
      <c r="K2478" s="5"/>
      <c r="L2478" s="5"/>
      <c r="M2478" s="5"/>
      <c r="N2478" s="5"/>
      <c r="O2478" s="5"/>
      <c r="P2478" s="5"/>
      <c r="Q2478" s="5"/>
      <c r="R2478" s="5"/>
      <c r="S2478" s="5"/>
      <c r="T2478" s="5"/>
      <c r="U2478" s="5"/>
    </row>
    <row r="2479" spans="1:21" ht="14.25" customHeight="1" x14ac:dyDescent="0.25">
      <c r="A2479" s="36"/>
      <c r="B2479" s="5"/>
      <c r="C2479" s="5"/>
      <c r="D2479" s="5"/>
      <c r="E2479" s="5"/>
      <c r="F2479" s="5"/>
      <c r="G2479" s="5"/>
      <c r="H2479" s="5"/>
      <c r="I2479" s="5"/>
      <c r="J2479" s="5"/>
      <c r="K2479" s="5"/>
      <c r="L2479" s="5"/>
      <c r="M2479" s="5"/>
      <c r="N2479" s="5"/>
      <c r="O2479" s="5"/>
      <c r="P2479" s="5"/>
      <c r="Q2479" s="5"/>
      <c r="R2479" s="5"/>
      <c r="S2479" s="5"/>
      <c r="T2479" s="5"/>
      <c r="U2479" s="5"/>
    </row>
    <row r="2480" spans="1:21" ht="14.25" customHeight="1" x14ac:dyDescent="0.25">
      <c r="A2480" s="36"/>
      <c r="B2480" s="5"/>
      <c r="C2480" s="5"/>
      <c r="D2480" s="5"/>
      <c r="E2480" s="5"/>
      <c r="F2480" s="5"/>
      <c r="G2480" s="5"/>
      <c r="H2480" s="5"/>
      <c r="I2480" s="5"/>
      <c r="J2480" s="5"/>
      <c r="K2480" s="5"/>
      <c r="L2480" s="5"/>
      <c r="M2480" s="5"/>
      <c r="N2480" s="5"/>
      <c r="O2480" s="5"/>
      <c r="P2480" s="5"/>
      <c r="Q2480" s="5"/>
      <c r="R2480" s="5"/>
      <c r="S2480" s="5"/>
      <c r="T2480" s="5"/>
      <c r="U2480" s="5"/>
    </row>
    <row r="2481" spans="1:21" ht="14.25" customHeight="1" x14ac:dyDescent="0.25">
      <c r="A2481" s="36"/>
      <c r="B2481" s="5"/>
      <c r="C2481" s="5"/>
      <c r="D2481" s="5"/>
      <c r="E2481" s="5"/>
      <c r="F2481" s="5"/>
      <c r="G2481" s="5"/>
      <c r="H2481" s="5"/>
      <c r="I2481" s="5"/>
      <c r="J2481" s="5"/>
      <c r="K2481" s="5"/>
      <c r="L2481" s="5"/>
      <c r="M2481" s="5"/>
      <c r="N2481" s="5"/>
      <c r="O2481" s="5"/>
      <c r="P2481" s="5"/>
      <c r="Q2481" s="5"/>
      <c r="R2481" s="5"/>
      <c r="S2481" s="5"/>
      <c r="T2481" s="5"/>
      <c r="U2481" s="5"/>
    </row>
    <row r="2482" spans="1:21" ht="14.25" customHeight="1" x14ac:dyDescent="0.25">
      <c r="A2482" s="36"/>
      <c r="B2482" s="5"/>
      <c r="C2482" s="5"/>
      <c r="D2482" s="5"/>
      <c r="E2482" s="5"/>
      <c r="F2482" s="5"/>
      <c r="G2482" s="5"/>
      <c r="H2482" s="5"/>
      <c r="I2482" s="5"/>
      <c r="J2482" s="5"/>
      <c r="K2482" s="5"/>
      <c r="L2482" s="5"/>
      <c r="M2482" s="5"/>
      <c r="N2482" s="5"/>
      <c r="O2482" s="5"/>
      <c r="P2482" s="5"/>
      <c r="Q2482" s="5"/>
      <c r="R2482" s="5"/>
      <c r="S2482" s="5"/>
      <c r="T2482" s="5"/>
      <c r="U2482" s="5"/>
    </row>
    <row r="2483" spans="1:21" ht="14.25" customHeight="1" x14ac:dyDescent="0.25">
      <c r="A2483" s="36"/>
      <c r="B2483" s="5"/>
      <c r="C2483" s="5"/>
      <c r="D2483" s="5"/>
      <c r="E2483" s="5"/>
      <c r="F2483" s="5"/>
      <c r="G2483" s="5"/>
      <c r="H2483" s="5"/>
      <c r="I2483" s="5"/>
      <c r="J2483" s="5"/>
      <c r="K2483" s="5"/>
      <c r="L2483" s="5"/>
      <c r="M2483" s="5"/>
      <c r="N2483" s="5"/>
      <c r="O2483" s="5"/>
      <c r="P2483" s="5"/>
      <c r="Q2483" s="5"/>
      <c r="R2483" s="5"/>
      <c r="S2483" s="5"/>
      <c r="T2483" s="5"/>
      <c r="U2483" s="5"/>
    </row>
    <row r="2484" spans="1:21" ht="14.25" customHeight="1" x14ac:dyDescent="0.25">
      <c r="A2484" s="36"/>
      <c r="B2484" s="5"/>
      <c r="C2484" s="5"/>
      <c r="D2484" s="5"/>
      <c r="E2484" s="5"/>
      <c r="F2484" s="5"/>
      <c r="G2484" s="5"/>
      <c r="H2484" s="5"/>
      <c r="I2484" s="5"/>
      <c r="J2484" s="5"/>
      <c r="K2484" s="5"/>
      <c r="L2484" s="5"/>
      <c r="M2484" s="5"/>
      <c r="N2484" s="5"/>
      <c r="O2484" s="5"/>
      <c r="P2484" s="5"/>
      <c r="Q2484" s="5"/>
      <c r="R2484" s="5"/>
      <c r="S2484" s="5"/>
      <c r="T2484" s="5"/>
      <c r="U2484" s="5"/>
    </row>
    <row r="2485" spans="1:21" ht="14.25" customHeight="1" x14ac:dyDescent="0.25">
      <c r="A2485" s="36"/>
      <c r="B2485" s="5"/>
      <c r="C2485" s="5"/>
      <c r="D2485" s="5"/>
      <c r="E2485" s="5"/>
      <c r="F2485" s="5"/>
      <c r="G2485" s="5"/>
      <c r="H2485" s="5"/>
      <c r="I2485" s="5"/>
      <c r="J2485" s="5"/>
      <c r="K2485" s="5"/>
      <c r="L2485" s="5"/>
      <c r="M2485" s="5"/>
      <c r="N2485" s="5"/>
      <c r="O2485" s="5"/>
      <c r="P2485" s="5"/>
      <c r="Q2485" s="5"/>
      <c r="R2485" s="5"/>
      <c r="S2485" s="5"/>
      <c r="T2485" s="5"/>
      <c r="U2485" s="5"/>
    </row>
    <row r="2486" spans="1:21" ht="14.25" customHeight="1" x14ac:dyDescent="0.25">
      <c r="A2486" s="36"/>
      <c r="B2486" s="5"/>
      <c r="C2486" s="5"/>
      <c r="D2486" s="5"/>
      <c r="E2486" s="5"/>
      <c r="F2486" s="5"/>
      <c r="G2486" s="5"/>
      <c r="H2486" s="5"/>
      <c r="I2486" s="5"/>
      <c r="J2486" s="5"/>
      <c r="K2486" s="5"/>
      <c r="L2486" s="5"/>
      <c r="M2486" s="5"/>
      <c r="N2486" s="5"/>
      <c r="O2486" s="5"/>
      <c r="P2486" s="5"/>
      <c r="Q2486" s="5"/>
      <c r="R2486" s="5"/>
      <c r="S2486" s="5"/>
      <c r="T2486" s="5"/>
      <c r="U2486" s="5"/>
    </row>
    <row r="2487" spans="1:21" ht="14.25" customHeight="1" x14ac:dyDescent="0.25">
      <c r="A2487" s="36"/>
      <c r="B2487" s="5"/>
      <c r="C2487" s="5"/>
      <c r="D2487" s="5"/>
      <c r="E2487" s="5"/>
      <c r="F2487" s="5"/>
      <c r="G2487" s="5"/>
      <c r="H2487" s="5"/>
      <c r="I2487" s="5"/>
      <c r="J2487" s="5"/>
      <c r="K2487" s="5"/>
      <c r="L2487" s="5"/>
      <c r="M2487" s="5"/>
      <c r="N2487" s="5"/>
      <c r="O2487" s="5"/>
      <c r="P2487" s="5"/>
      <c r="Q2487" s="5"/>
      <c r="R2487" s="5"/>
      <c r="S2487" s="5"/>
      <c r="T2487" s="5"/>
      <c r="U2487" s="5"/>
    </row>
    <row r="2488" spans="1:21" ht="14.25" customHeight="1" x14ac:dyDescent="0.25">
      <c r="A2488" s="36"/>
      <c r="B2488" s="5"/>
      <c r="C2488" s="5"/>
      <c r="D2488" s="5"/>
      <c r="E2488" s="5"/>
      <c r="F2488" s="5"/>
      <c r="G2488" s="5"/>
      <c r="H2488" s="5"/>
      <c r="I2488" s="5"/>
      <c r="J2488" s="5"/>
      <c r="K2488" s="5"/>
      <c r="L2488" s="5"/>
      <c r="M2488" s="5"/>
      <c r="N2488" s="5"/>
      <c r="O2488" s="5"/>
      <c r="P2488" s="5"/>
      <c r="Q2488" s="5"/>
      <c r="R2488" s="5"/>
      <c r="S2488" s="5"/>
      <c r="T2488" s="5"/>
      <c r="U2488" s="5"/>
    </row>
    <row r="2489" spans="1:21" ht="14.25" customHeight="1" x14ac:dyDescent="0.25">
      <c r="A2489" s="36"/>
      <c r="B2489" s="5"/>
      <c r="C2489" s="5"/>
      <c r="D2489" s="5"/>
      <c r="E2489" s="5"/>
      <c r="F2489" s="5"/>
      <c r="G2489" s="5"/>
      <c r="H2489" s="5"/>
      <c r="I2489" s="5"/>
      <c r="J2489" s="5"/>
      <c r="K2489" s="5"/>
      <c r="L2489" s="5"/>
      <c r="M2489" s="5"/>
      <c r="N2489" s="5"/>
      <c r="O2489" s="5"/>
      <c r="P2489" s="5"/>
      <c r="Q2489" s="5"/>
      <c r="R2489" s="5"/>
      <c r="S2489" s="5"/>
      <c r="T2489" s="5"/>
      <c r="U2489" s="5"/>
    </row>
    <row r="2490" spans="1:21" ht="14.25" customHeight="1" x14ac:dyDescent="0.25">
      <c r="A2490" s="36"/>
      <c r="B2490" s="5"/>
      <c r="C2490" s="5"/>
      <c r="D2490" s="5"/>
      <c r="E2490" s="5"/>
      <c r="F2490" s="5"/>
      <c r="G2490" s="5"/>
      <c r="H2490" s="5"/>
      <c r="I2490" s="5"/>
      <c r="J2490" s="5"/>
      <c r="K2490" s="5"/>
      <c r="L2490" s="5"/>
      <c r="M2490" s="5"/>
      <c r="N2490" s="5"/>
      <c r="O2490" s="5"/>
      <c r="P2490" s="5"/>
      <c r="Q2490" s="5"/>
      <c r="R2490" s="5"/>
      <c r="S2490" s="5"/>
      <c r="T2490" s="5"/>
      <c r="U2490" s="5"/>
    </row>
    <row r="2491" spans="1:21" ht="14.25" customHeight="1" x14ac:dyDescent="0.25">
      <c r="A2491" s="36"/>
      <c r="B2491" s="5"/>
      <c r="C2491" s="5"/>
      <c r="D2491" s="5"/>
      <c r="E2491" s="5"/>
      <c r="F2491" s="5"/>
      <c r="G2491" s="5"/>
      <c r="H2491" s="5"/>
      <c r="I2491" s="5"/>
      <c r="J2491" s="5"/>
      <c r="K2491" s="5"/>
      <c r="L2491" s="5"/>
      <c r="M2491" s="5"/>
      <c r="N2491" s="5"/>
      <c r="O2491" s="5"/>
      <c r="P2491" s="5"/>
      <c r="Q2491" s="5"/>
      <c r="R2491" s="5"/>
      <c r="S2491" s="5"/>
      <c r="T2491" s="5"/>
      <c r="U2491" s="5"/>
    </row>
    <row r="2492" spans="1:21" ht="14.25" customHeight="1" x14ac:dyDescent="0.25">
      <c r="A2492" s="36"/>
      <c r="B2492" s="5"/>
      <c r="C2492" s="5"/>
      <c r="D2492" s="5"/>
      <c r="E2492" s="5"/>
      <c r="F2492" s="5"/>
      <c r="G2492" s="5"/>
      <c r="H2492" s="5"/>
      <c r="I2492" s="5"/>
      <c r="J2492" s="5"/>
      <c r="K2492" s="5"/>
      <c r="L2492" s="5"/>
      <c r="M2492" s="5"/>
      <c r="N2492" s="5"/>
      <c r="O2492" s="5"/>
      <c r="P2492" s="5"/>
      <c r="Q2492" s="5"/>
      <c r="R2492" s="5"/>
      <c r="S2492" s="5"/>
      <c r="T2492" s="5"/>
      <c r="U2492" s="5"/>
    </row>
    <row r="2493" spans="1:21" ht="14.25" customHeight="1" x14ac:dyDescent="0.25">
      <c r="A2493" s="36"/>
      <c r="B2493" s="5"/>
      <c r="C2493" s="5"/>
      <c r="D2493" s="5"/>
      <c r="E2493" s="5"/>
      <c r="F2493" s="5"/>
      <c r="G2493" s="5"/>
      <c r="H2493" s="5"/>
      <c r="I2493" s="5"/>
      <c r="J2493" s="5"/>
      <c r="K2493" s="5"/>
      <c r="L2493" s="5"/>
      <c r="M2493" s="5"/>
      <c r="N2493" s="5"/>
      <c r="O2493" s="5"/>
      <c r="P2493" s="5"/>
      <c r="Q2493" s="5"/>
      <c r="R2493" s="5"/>
      <c r="S2493" s="5"/>
      <c r="T2493" s="5"/>
      <c r="U2493" s="5"/>
    </row>
    <row r="2494" spans="1:21" ht="14.25" customHeight="1" x14ac:dyDescent="0.25">
      <c r="A2494" s="36"/>
      <c r="B2494" s="5"/>
      <c r="C2494" s="5"/>
      <c r="D2494" s="5"/>
      <c r="E2494" s="5"/>
      <c r="F2494" s="5"/>
      <c r="G2494" s="5"/>
      <c r="H2494" s="5"/>
      <c r="I2494" s="5"/>
      <c r="J2494" s="5"/>
      <c r="K2494" s="5"/>
      <c r="L2494" s="5"/>
      <c r="M2494" s="5"/>
      <c r="N2494" s="5"/>
      <c r="O2494" s="5"/>
      <c r="P2494" s="5"/>
      <c r="Q2494" s="5"/>
      <c r="R2494" s="5"/>
      <c r="S2494" s="5"/>
      <c r="T2494" s="5"/>
      <c r="U2494" s="5"/>
    </row>
    <row r="2495" spans="1:21" ht="14.25" customHeight="1" x14ac:dyDescent="0.25">
      <c r="A2495" s="36"/>
      <c r="B2495" s="5"/>
      <c r="C2495" s="5"/>
      <c r="D2495" s="5"/>
      <c r="E2495" s="5"/>
      <c r="F2495" s="5"/>
      <c r="G2495" s="5"/>
      <c r="H2495" s="5"/>
      <c r="I2495" s="5"/>
      <c r="J2495" s="5"/>
      <c r="K2495" s="5"/>
      <c r="L2495" s="5"/>
      <c r="M2495" s="5"/>
      <c r="N2495" s="5"/>
      <c r="O2495" s="5"/>
      <c r="P2495" s="5"/>
      <c r="Q2495" s="5"/>
      <c r="R2495" s="5"/>
      <c r="S2495" s="5"/>
      <c r="T2495" s="5"/>
      <c r="U2495" s="5"/>
    </row>
    <row r="2496" spans="1:21" ht="14.25" customHeight="1" x14ac:dyDescent="0.25">
      <c r="A2496" s="36"/>
      <c r="B2496" s="5"/>
      <c r="C2496" s="5"/>
      <c r="D2496" s="5"/>
      <c r="E2496" s="5"/>
      <c r="F2496" s="5"/>
      <c r="G2496" s="5"/>
      <c r="H2496" s="5"/>
      <c r="I2496" s="5"/>
      <c r="J2496" s="5"/>
      <c r="K2496" s="5"/>
      <c r="L2496" s="5"/>
      <c r="M2496" s="5"/>
      <c r="N2496" s="5"/>
      <c r="O2496" s="5"/>
      <c r="P2496" s="5"/>
      <c r="Q2496" s="5"/>
      <c r="R2496" s="5"/>
      <c r="S2496" s="5"/>
      <c r="T2496" s="5"/>
      <c r="U2496" s="5"/>
    </row>
    <row r="2497" spans="1:21" ht="14.25" customHeight="1" x14ac:dyDescent="0.25">
      <c r="A2497" s="36"/>
      <c r="B2497" s="5"/>
      <c r="C2497" s="5"/>
      <c r="D2497" s="5"/>
      <c r="E2497" s="5"/>
      <c r="F2497" s="5"/>
      <c r="G2497" s="5"/>
      <c r="H2497" s="5"/>
      <c r="I2497" s="5"/>
      <c r="J2497" s="5"/>
      <c r="K2497" s="5"/>
      <c r="L2497" s="5"/>
      <c r="M2497" s="5"/>
      <c r="N2497" s="5"/>
      <c r="O2497" s="5"/>
      <c r="P2497" s="5"/>
      <c r="Q2497" s="5"/>
      <c r="R2497" s="5"/>
      <c r="S2497" s="5"/>
      <c r="T2497" s="5"/>
      <c r="U2497" s="5"/>
    </row>
    <row r="2498" spans="1:21" ht="14.25" customHeight="1" x14ac:dyDescent="0.25">
      <c r="A2498" s="36"/>
      <c r="B2498" s="5"/>
      <c r="C2498" s="5"/>
      <c r="D2498" s="5"/>
      <c r="E2498" s="5"/>
      <c r="F2498" s="5"/>
      <c r="G2498" s="5"/>
      <c r="H2498" s="5"/>
      <c r="I2498" s="5"/>
      <c r="J2498" s="5"/>
      <c r="K2498" s="5"/>
      <c r="L2498" s="5"/>
      <c r="M2498" s="5"/>
      <c r="N2498" s="5"/>
      <c r="O2498" s="5"/>
      <c r="P2498" s="5"/>
      <c r="Q2498" s="5"/>
      <c r="R2498" s="5"/>
      <c r="S2498" s="5"/>
      <c r="T2498" s="5"/>
      <c r="U2498" s="5"/>
    </row>
    <row r="2499" spans="1:21" ht="14.25" customHeight="1" x14ac:dyDescent="0.25">
      <c r="A2499" s="36"/>
      <c r="B2499" s="5"/>
      <c r="C2499" s="5"/>
      <c r="D2499" s="5"/>
      <c r="E2499" s="5"/>
      <c r="F2499" s="5"/>
      <c r="G2499" s="5"/>
      <c r="H2499" s="5"/>
      <c r="I2499" s="5"/>
      <c r="J2499" s="5"/>
      <c r="K2499" s="5"/>
      <c r="L2499" s="5"/>
      <c r="M2499" s="5"/>
      <c r="N2499" s="5"/>
      <c r="O2499" s="5"/>
      <c r="P2499" s="5"/>
      <c r="Q2499" s="5"/>
      <c r="R2499" s="5"/>
      <c r="S2499" s="5"/>
      <c r="T2499" s="5"/>
      <c r="U2499" s="5"/>
    </row>
    <row r="2500" spans="1:21" ht="14.25" customHeight="1" x14ac:dyDescent="0.25">
      <c r="A2500" s="36"/>
      <c r="B2500" s="5"/>
      <c r="C2500" s="5"/>
      <c r="D2500" s="5"/>
      <c r="E2500" s="5"/>
      <c r="F2500" s="5"/>
      <c r="G2500" s="5"/>
      <c r="H2500" s="5"/>
      <c r="I2500" s="5"/>
      <c r="J2500" s="5"/>
      <c r="K2500" s="5"/>
      <c r="L2500" s="5"/>
      <c r="M2500" s="5"/>
      <c r="N2500" s="5"/>
      <c r="O2500" s="5"/>
      <c r="P2500" s="5"/>
      <c r="Q2500" s="5"/>
      <c r="R2500" s="5"/>
      <c r="S2500" s="5"/>
      <c r="T2500" s="5"/>
      <c r="U2500" s="5"/>
    </row>
    <row r="2501" spans="1:21" ht="14.25" customHeight="1" x14ac:dyDescent="0.25">
      <c r="A2501" s="36"/>
      <c r="B2501" s="5"/>
      <c r="C2501" s="5"/>
      <c r="D2501" s="5"/>
      <c r="E2501" s="5"/>
      <c r="F2501" s="5"/>
      <c r="G2501" s="5"/>
      <c r="H2501" s="5"/>
      <c r="I2501" s="5"/>
      <c r="J2501" s="5"/>
      <c r="K2501" s="5"/>
      <c r="L2501" s="5"/>
      <c r="M2501" s="5"/>
      <c r="N2501" s="5"/>
      <c r="O2501" s="5"/>
      <c r="P2501" s="5"/>
      <c r="Q2501" s="5"/>
      <c r="R2501" s="5"/>
      <c r="S2501" s="5"/>
      <c r="T2501" s="5"/>
      <c r="U2501" s="5"/>
    </row>
    <row r="2502" spans="1:21" ht="14.25" customHeight="1" x14ac:dyDescent="0.25">
      <c r="A2502" s="36"/>
      <c r="B2502" s="5"/>
      <c r="C2502" s="5"/>
      <c r="D2502" s="5"/>
      <c r="E2502" s="5"/>
      <c r="F2502" s="5"/>
      <c r="G2502" s="5"/>
      <c r="H2502" s="5"/>
      <c r="I2502" s="5"/>
      <c r="J2502" s="5"/>
      <c r="K2502" s="5"/>
      <c r="L2502" s="5"/>
      <c r="M2502" s="5"/>
      <c r="N2502" s="5"/>
      <c r="O2502" s="5"/>
      <c r="P2502" s="5"/>
      <c r="Q2502" s="5"/>
      <c r="R2502" s="5"/>
      <c r="S2502" s="5"/>
      <c r="T2502" s="5"/>
      <c r="U2502" s="5"/>
    </row>
    <row r="2503" spans="1:21" ht="14.25" customHeight="1" x14ac:dyDescent="0.25">
      <c r="A2503" s="36"/>
      <c r="B2503" s="5"/>
      <c r="C2503" s="5"/>
      <c r="D2503" s="5"/>
      <c r="E2503" s="5"/>
      <c r="F2503" s="5"/>
      <c r="G2503" s="5"/>
      <c r="H2503" s="5"/>
      <c r="I2503" s="5"/>
      <c r="J2503" s="5"/>
      <c r="K2503" s="5"/>
      <c r="L2503" s="5"/>
      <c r="M2503" s="5"/>
      <c r="N2503" s="5"/>
      <c r="O2503" s="5"/>
      <c r="P2503" s="5"/>
      <c r="Q2503" s="5"/>
      <c r="R2503" s="5"/>
      <c r="S2503" s="5"/>
      <c r="T2503" s="5"/>
      <c r="U2503" s="5"/>
    </row>
    <row r="2504" spans="1:21" ht="14.25" customHeight="1" x14ac:dyDescent="0.25">
      <c r="A2504" s="36"/>
      <c r="B2504" s="5"/>
      <c r="C2504" s="5"/>
      <c r="D2504" s="5"/>
      <c r="E2504" s="5"/>
      <c r="F2504" s="5"/>
      <c r="G2504" s="5"/>
      <c r="H2504" s="5"/>
      <c r="I2504" s="5"/>
      <c r="J2504" s="5"/>
      <c r="K2504" s="5"/>
      <c r="L2504" s="5"/>
      <c r="M2504" s="5"/>
      <c r="N2504" s="5"/>
      <c r="O2504" s="5"/>
      <c r="P2504" s="5"/>
      <c r="Q2504" s="5"/>
      <c r="R2504" s="5"/>
      <c r="S2504" s="5"/>
      <c r="T2504" s="5"/>
      <c r="U2504" s="5"/>
    </row>
    <row r="2505" spans="1:21" ht="14.25" customHeight="1" x14ac:dyDescent="0.25">
      <c r="A2505" s="36"/>
      <c r="B2505" s="5"/>
      <c r="C2505" s="5"/>
      <c r="D2505" s="5"/>
      <c r="E2505" s="5"/>
      <c r="F2505" s="5"/>
      <c r="G2505" s="5"/>
      <c r="H2505" s="5"/>
      <c r="I2505" s="5"/>
      <c r="J2505" s="5"/>
      <c r="K2505" s="5"/>
      <c r="L2505" s="5"/>
      <c r="M2505" s="5"/>
      <c r="N2505" s="5"/>
      <c r="O2505" s="5"/>
      <c r="P2505" s="5"/>
      <c r="Q2505" s="5"/>
      <c r="R2505" s="5"/>
      <c r="S2505" s="5"/>
      <c r="T2505" s="5"/>
      <c r="U2505" s="5"/>
    </row>
    <row r="2506" spans="1:21" ht="14.25" customHeight="1" x14ac:dyDescent="0.25">
      <c r="A2506" s="36"/>
      <c r="B2506" s="5"/>
      <c r="C2506" s="5"/>
      <c r="D2506" s="5"/>
      <c r="E2506" s="5"/>
      <c r="F2506" s="5"/>
      <c r="G2506" s="5"/>
      <c r="H2506" s="5"/>
      <c r="I2506" s="5"/>
      <c r="J2506" s="5"/>
      <c r="K2506" s="5"/>
      <c r="L2506" s="5"/>
      <c r="M2506" s="5"/>
      <c r="N2506" s="5"/>
      <c r="O2506" s="5"/>
      <c r="P2506" s="5"/>
      <c r="Q2506" s="5"/>
      <c r="R2506" s="5"/>
      <c r="S2506" s="5"/>
      <c r="T2506" s="5"/>
      <c r="U2506" s="5"/>
    </row>
    <row r="2507" spans="1:21" ht="14.25" customHeight="1" x14ac:dyDescent="0.25">
      <c r="A2507" s="36"/>
      <c r="B2507" s="5"/>
      <c r="C2507" s="5"/>
      <c r="D2507" s="5"/>
      <c r="E2507" s="5"/>
      <c r="F2507" s="5"/>
      <c r="G2507" s="5"/>
      <c r="H2507" s="5"/>
      <c r="I2507" s="5"/>
      <c r="J2507" s="5"/>
      <c r="K2507" s="5"/>
      <c r="L2507" s="5"/>
      <c r="M2507" s="5"/>
      <c r="N2507" s="5"/>
      <c r="O2507" s="5"/>
      <c r="P2507" s="5"/>
      <c r="Q2507" s="5"/>
      <c r="R2507" s="5"/>
      <c r="S2507" s="5"/>
      <c r="T2507" s="5"/>
      <c r="U2507" s="5"/>
    </row>
    <row r="2508" spans="1:21" ht="14.25" customHeight="1" x14ac:dyDescent="0.25">
      <c r="A2508" s="36"/>
      <c r="B2508" s="5"/>
      <c r="C2508" s="5"/>
      <c r="D2508" s="5"/>
      <c r="E2508" s="5"/>
      <c r="F2508" s="5"/>
      <c r="G2508" s="5"/>
      <c r="H2508" s="5"/>
      <c r="I2508" s="5"/>
      <c r="J2508" s="5"/>
      <c r="K2508" s="5"/>
      <c r="L2508" s="5"/>
      <c r="M2508" s="5"/>
      <c r="N2508" s="5"/>
      <c r="O2508" s="5"/>
      <c r="P2508" s="5"/>
      <c r="Q2508" s="5"/>
      <c r="R2508" s="5"/>
      <c r="S2508" s="5"/>
      <c r="T2508" s="5"/>
      <c r="U2508" s="5"/>
    </row>
    <row r="2509" spans="1:21" ht="14.25" customHeight="1" x14ac:dyDescent="0.25">
      <c r="A2509" s="36"/>
      <c r="B2509" s="5"/>
      <c r="C2509" s="5"/>
      <c r="D2509" s="5"/>
      <c r="E2509" s="5"/>
      <c r="F2509" s="5"/>
      <c r="G2509" s="5"/>
      <c r="H2509" s="5"/>
      <c r="I2509" s="5"/>
      <c r="J2509" s="5"/>
      <c r="K2509" s="5"/>
      <c r="L2509" s="5"/>
      <c r="M2509" s="5"/>
      <c r="N2509" s="5"/>
      <c r="O2509" s="5"/>
      <c r="P2509" s="5"/>
      <c r="Q2509" s="5"/>
      <c r="R2509" s="5"/>
      <c r="S2509" s="5"/>
      <c r="T2509" s="5"/>
      <c r="U2509" s="5"/>
    </row>
    <row r="2510" spans="1:21" ht="14.25" customHeight="1" x14ac:dyDescent="0.25">
      <c r="A2510" s="36"/>
      <c r="B2510" s="5"/>
      <c r="C2510" s="5"/>
      <c r="D2510" s="5"/>
      <c r="E2510" s="5"/>
      <c r="F2510" s="5"/>
      <c r="G2510" s="5"/>
      <c r="H2510" s="5"/>
      <c r="I2510" s="5"/>
      <c r="J2510" s="5"/>
      <c r="K2510" s="5"/>
      <c r="L2510" s="5"/>
      <c r="M2510" s="5"/>
      <c r="N2510" s="5"/>
      <c r="O2510" s="5"/>
      <c r="P2510" s="5"/>
      <c r="Q2510" s="5"/>
      <c r="R2510" s="5"/>
      <c r="S2510" s="5"/>
      <c r="T2510" s="5"/>
      <c r="U2510" s="5"/>
    </row>
    <row r="2511" spans="1:21" ht="14.25" customHeight="1" x14ac:dyDescent="0.25">
      <c r="A2511" s="36"/>
      <c r="B2511" s="5"/>
      <c r="C2511" s="5"/>
      <c r="D2511" s="5"/>
      <c r="E2511" s="5"/>
      <c r="F2511" s="5"/>
      <c r="G2511" s="5"/>
      <c r="H2511" s="5"/>
      <c r="I2511" s="5"/>
      <c r="J2511" s="5"/>
      <c r="K2511" s="5"/>
      <c r="L2511" s="5"/>
      <c r="M2511" s="5"/>
      <c r="N2511" s="5"/>
      <c r="O2511" s="5"/>
      <c r="P2511" s="5"/>
      <c r="Q2511" s="5"/>
      <c r="R2511" s="5"/>
      <c r="S2511" s="5"/>
      <c r="T2511" s="5"/>
      <c r="U2511" s="5"/>
    </row>
    <row r="2512" spans="1:21" ht="14.25" customHeight="1" x14ac:dyDescent="0.25">
      <c r="A2512" s="36"/>
      <c r="B2512" s="5"/>
      <c r="C2512" s="5"/>
      <c r="D2512" s="5"/>
      <c r="E2512" s="5"/>
      <c r="F2512" s="5"/>
      <c r="G2512" s="5"/>
      <c r="H2512" s="5"/>
      <c r="I2512" s="5"/>
      <c r="J2512" s="5"/>
      <c r="K2512" s="5"/>
      <c r="L2512" s="5"/>
      <c r="M2512" s="5"/>
      <c r="N2512" s="5"/>
      <c r="O2512" s="5"/>
      <c r="P2512" s="5"/>
      <c r="Q2512" s="5"/>
      <c r="R2512" s="5"/>
      <c r="S2512" s="5"/>
      <c r="T2512" s="5"/>
      <c r="U2512" s="5"/>
    </row>
    <row r="2513" spans="1:21" ht="14.25" customHeight="1" x14ac:dyDescent="0.25">
      <c r="A2513" s="36"/>
      <c r="B2513" s="5"/>
      <c r="C2513" s="5"/>
      <c r="D2513" s="5"/>
      <c r="E2513" s="5"/>
      <c r="F2513" s="5"/>
      <c r="G2513" s="5"/>
      <c r="H2513" s="5"/>
      <c r="I2513" s="5"/>
      <c r="J2513" s="5"/>
      <c r="K2513" s="5"/>
      <c r="L2513" s="5"/>
      <c r="M2513" s="5"/>
      <c r="N2513" s="5"/>
      <c r="O2513" s="5"/>
      <c r="P2513" s="5"/>
      <c r="Q2513" s="5"/>
      <c r="R2513" s="5"/>
      <c r="S2513" s="5"/>
      <c r="T2513" s="5"/>
      <c r="U2513" s="5"/>
    </row>
    <row r="2514" spans="1:21" ht="14.25" customHeight="1" x14ac:dyDescent="0.25">
      <c r="A2514" s="36"/>
      <c r="B2514" s="5"/>
      <c r="C2514" s="5"/>
      <c r="D2514" s="5"/>
      <c r="E2514" s="5"/>
      <c r="F2514" s="5"/>
      <c r="G2514" s="5"/>
      <c r="H2514" s="5"/>
      <c r="I2514" s="5"/>
      <c r="J2514" s="5"/>
      <c r="K2514" s="5"/>
      <c r="L2514" s="5"/>
      <c r="M2514" s="5"/>
      <c r="N2514" s="5"/>
      <c r="O2514" s="5"/>
      <c r="P2514" s="5"/>
      <c r="Q2514" s="5"/>
      <c r="R2514" s="5"/>
      <c r="S2514" s="5"/>
      <c r="T2514" s="5"/>
      <c r="U2514" s="5"/>
    </row>
    <row r="2515" spans="1:21" ht="14.25" customHeight="1" x14ac:dyDescent="0.25">
      <c r="A2515" s="36"/>
      <c r="B2515" s="5"/>
      <c r="C2515" s="5"/>
      <c r="D2515" s="5"/>
      <c r="E2515" s="5"/>
      <c r="F2515" s="5"/>
      <c r="G2515" s="5"/>
      <c r="H2515" s="5"/>
      <c r="I2515" s="5"/>
      <c r="J2515" s="5"/>
      <c r="K2515" s="5"/>
      <c r="L2515" s="5"/>
      <c r="M2515" s="5"/>
      <c r="N2515" s="5"/>
      <c r="O2515" s="5"/>
      <c r="P2515" s="5"/>
      <c r="Q2515" s="5"/>
      <c r="R2515" s="5"/>
      <c r="S2515" s="5"/>
      <c r="T2515" s="5"/>
      <c r="U2515" s="5"/>
    </row>
    <row r="2516" spans="1:21" ht="14.25" customHeight="1" x14ac:dyDescent="0.25">
      <c r="A2516" s="36"/>
      <c r="B2516" s="5"/>
      <c r="C2516" s="5"/>
      <c r="D2516" s="5"/>
      <c r="E2516" s="5"/>
      <c r="F2516" s="5"/>
      <c r="G2516" s="5"/>
      <c r="H2516" s="5"/>
      <c r="I2516" s="5"/>
      <c r="J2516" s="5"/>
      <c r="K2516" s="5"/>
      <c r="L2516" s="5"/>
      <c r="M2516" s="5"/>
      <c r="N2516" s="5"/>
      <c r="O2516" s="5"/>
      <c r="P2516" s="5"/>
      <c r="Q2516" s="5"/>
      <c r="R2516" s="5"/>
      <c r="S2516" s="5"/>
      <c r="T2516" s="5"/>
      <c r="U2516" s="5"/>
    </row>
    <row r="2517" spans="1:21" ht="14.25" customHeight="1" x14ac:dyDescent="0.25">
      <c r="A2517" s="36"/>
      <c r="B2517" s="5"/>
      <c r="C2517" s="5"/>
      <c r="D2517" s="5"/>
      <c r="E2517" s="5"/>
      <c r="F2517" s="5"/>
      <c r="G2517" s="5"/>
      <c r="H2517" s="5"/>
      <c r="I2517" s="5"/>
      <c r="J2517" s="5"/>
      <c r="K2517" s="5"/>
      <c r="L2517" s="5"/>
      <c r="M2517" s="5"/>
      <c r="N2517" s="5"/>
      <c r="O2517" s="5"/>
      <c r="P2517" s="5"/>
      <c r="Q2517" s="5"/>
      <c r="R2517" s="5"/>
      <c r="S2517" s="5"/>
      <c r="T2517" s="5"/>
      <c r="U2517" s="5"/>
    </row>
    <row r="2518" spans="1:21" ht="14.25" customHeight="1" x14ac:dyDescent="0.25">
      <c r="A2518" s="36"/>
      <c r="B2518" s="5"/>
      <c r="C2518" s="5"/>
      <c r="D2518" s="5"/>
      <c r="E2518" s="5"/>
      <c r="F2518" s="5"/>
      <c r="G2518" s="5"/>
      <c r="H2518" s="5"/>
      <c r="I2518" s="5"/>
      <c r="J2518" s="5"/>
      <c r="K2518" s="5"/>
      <c r="L2518" s="5"/>
      <c r="M2518" s="5"/>
      <c r="N2518" s="5"/>
      <c r="O2518" s="5"/>
      <c r="P2518" s="5"/>
      <c r="Q2518" s="5"/>
      <c r="R2518" s="5"/>
      <c r="S2518" s="5"/>
      <c r="T2518" s="5"/>
      <c r="U2518" s="5"/>
    </row>
    <row r="2519" spans="1:21" ht="14.25" customHeight="1" x14ac:dyDescent="0.25">
      <c r="A2519" s="36"/>
      <c r="B2519" s="5"/>
      <c r="C2519" s="5"/>
      <c r="D2519" s="5"/>
      <c r="E2519" s="5"/>
      <c r="F2519" s="5"/>
      <c r="G2519" s="5"/>
      <c r="H2519" s="5"/>
      <c r="I2519" s="5"/>
      <c r="J2519" s="5"/>
      <c r="K2519" s="5"/>
      <c r="L2519" s="5"/>
      <c r="M2519" s="5"/>
      <c r="N2519" s="5"/>
      <c r="O2519" s="5"/>
      <c r="P2519" s="5"/>
      <c r="Q2519" s="5"/>
      <c r="R2519" s="5"/>
      <c r="S2519" s="5"/>
      <c r="T2519" s="5"/>
      <c r="U2519" s="5"/>
    </row>
    <row r="2520" spans="1:21" ht="14.25" customHeight="1" x14ac:dyDescent="0.25">
      <c r="A2520" s="36"/>
      <c r="B2520" s="5"/>
      <c r="C2520" s="5"/>
      <c r="D2520" s="5"/>
      <c r="E2520" s="5"/>
      <c r="F2520" s="5"/>
      <c r="G2520" s="5"/>
      <c r="H2520" s="5"/>
      <c r="I2520" s="5"/>
      <c r="J2520" s="5"/>
      <c r="K2520" s="5"/>
      <c r="L2520" s="5"/>
      <c r="M2520" s="5"/>
      <c r="N2520" s="5"/>
      <c r="O2520" s="5"/>
      <c r="P2520" s="5"/>
      <c r="Q2520" s="5"/>
      <c r="R2520" s="5"/>
      <c r="S2520" s="5"/>
      <c r="T2520" s="5"/>
      <c r="U2520" s="5"/>
    </row>
    <row r="2521" spans="1:21" ht="14.25" customHeight="1" x14ac:dyDescent="0.25">
      <c r="A2521" s="36"/>
      <c r="B2521" s="5"/>
      <c r="C2521" s="5"/>
      <c r="D2521" s="5"/>
      <c r="E2521" s="5"/>
      <c r="F2521" s="5"/>
      <c r="G2521" s="5"/>
      <c r="H2521" s="5"/>
      <c r="I2521" s="5"/>
      <c r="J2521" s="5"/>
      <c r="K2521" s="5"/>
      <c r="L2521" s="5"/>
      <c r="M2521" s="5"/>
      <c r="N2521" s="5"/>
      <c r="O2521" s="5"/>
      <c r="P2521" s="5"/>
      <c r="Q2521" s="5"/>
      <c r="R2521" s="5"/>
      <c r="S2521" s="5"/>
      <c r="T2521" s="5"/>
      <c r="U2521" s="5"/>
    </row>
    <row r="2522" spans="1:21" ht="14.25" customHeight="1" x14ac:dyDescent="0.25">
      <c r="A2522" s="36"/>
      <c r="B2522" s="5"/>
      <c r="C2522" s="5"/>
      <c r="D2522" s="5"/>
      <c r="E2522" s="5"/>
      <c r="F2522" s="5"/>
      <c r="G2522" s="5"/>
      <c r="H2522" s="5"/>
      <c r="I2522" s="5"/>
      <c r="J2522" s="5"/>
      <c r="K2522" s="5"/>
      <c r="L2522" s="5"/>
      <c r="M2522" s="5"/>
      <c r="N2522" s="5"/>
      <c r="O2522" s="5"/>
      <c r="P2522" s="5"/>
      <c r="Q2522" s="5"/>
      <c r="R2522" s="5"/>
      <c r="S2522" s="5"/>
      <c r="T2522" s="5"/>
      <c r="U2522" s="5"/>
    </row>
    <row r="2523" spans="1:21" ht="14.25" customHeight="1" x14ac:dyDescent="0.25">
      <c r="A2523" s="36"/>
      <c r="B2523" s="5"/>
      <c r="C2523" s="5"/>
      <c r="D2523" s="5"/>
      <c r="E2523" s="5"/>
      <c r="F2523" s="5"/>
      <c r="G2523" s="5"/>
      <c r="H2523" s="5"/>
      <c r="I2523" s="5"/>
      <c r="J2523" s="5"/>
      <c r="K2523" s="5"/>
      <c r="L2523" s="5"/>
      <c r="M2523" s="5"/>
      <c r="N2523" s="5"/>
      <c r="O2523" s="5"/>
      <c r="P2523" s="5"/>
      <c r="Q2523" s="5"/>
      <c r="R2523" s="5"/>
      <c r="S2523" s="5"/>
      <c r="T2523" s="5"/>
      <c r="U2523" s="5"/>
    </row>
    <row r="2524" spans="1:21" ht="14.25" customHeight="1" x14ac:dyDescent="0.25">
      <c r="A2524" s="36"/>
      <c r="B2524" s="5"/>
      <c r="C2524" s="5"/>
      <c r="D2524" s="5"/>
      <c r="E2524" s="5"/>
      <c r="F2524" s="5"/>
      <c r="G2524" s="5"/>
      <c r="H2524" s="5"/>
      <c r="I2524" s="5"/>
      <c r="J2524" s="5"/>
      <c r="K2524" s="5"/>
      <c r="L2524" s="5"/>
      <c r="M2524" s="5"/>
      <c r="N2524" s="5"/>
      <c r="O2524" s="5"/>
      <c r="P2524" s="5"/>
      <c r="Q2524" s="5"/>
      <c r="R2524" s="5"/>
      <c r="S2524" s="5"/>
      <c r="T2524" s="5"/>
      <c r="U2524" s="5"/>
    </row>
    <row r="2525" spans="1:21" ht="14.25" customHeight="1" x14ac:dyDescent="0.25">
      <c r="A2525" s="36"/>
      <c r="B2525" s="5"/>
      <c r="C2525" s="5"/>
      <c r="D2525" s="5"/>
      <c r="E2525" s="5"/>
      <c r="F2525" s="5"/>
      <c r="G2525" s="5"/>
      <c r="H2525" s="5"/>
      <c r="I2525" s="5"/>
      <c r="J2525" s="5"/>
      <c r="K2525" s="5"/>
      <c r="L2525" s="5"/>
      <c r="M2525" s="5"/>
      <c r="N2525" s="5"/>
      <c r="O2525" s="5"/>
      <c r="P2525" s="5"/>
      <c r="Q2525" s="5"/>
      <c r="R2525" s="5"/>
      <c r="S2525" s="5"/>
      <c r="T2525" s="5"/>
      <c r="U2525" s="5"/>
    </row>
    <row r="2526" spans="1:21" ht="14.25" customHeight="1" x14ac:dyDescent="0.25">
      <c r="A2526" s="36"/>
      <c r="B2526" s="5"/>
      <c r="C2526" s="5"/>
      <c r="D2526" s="5"/>
      <c r="E2526" s="5"/>
      <c r="F2526" s="5"/>
      <c r="G2526" s="5"/>
      <c r="H2526" s="5"/>
      <c r="I2526" s="5"/>
      <c r="J2526" s="5"/>
      <c r="K2526" s="5"/>
      <c r="L2526" s="5"/>
      <c r="M2526" s="5"/>
      <c r="N2526" s="5"/>
      <c r="O2526" s="5"/>
      <c r="P2526" s="5"/>
      <c r="Q2526" s="5"/>
      <c r="R2526" s="5"/>
      <c r="S2526" s="5"/>
      <c r="T2526" s="5"/>
      <c r="U2526" s="5"/>
    </row>
    <row r="2527" spans="1:21" ht="14.25" customHeight="1" x14ac:dyDescent="0.25">
      <c r="A2527" s="36"/>
      <c r="B2527" s="5"/>
      <c r="C2527" s="5"/>
      <c r="D2527" s="5"/>
      <c r="E2527" s="5"/>
      <c r="F2527" s="5"/>
      <c r="G2527" s="5"/>
      <c r="H2527" s="5"/>
      <c r="I2527" s="5"/>
      <c r="J2527" s="5"/>
      <c r="K2527" s="5"/>
      <c r="L2527" s="5"/>
      <c r="M2527" s="5"/>
      <c r="N2527" s="5"/>
      <c r="O2527" s="5"/>
      <c r="P2527" s="5"/>
      <c r="Q2527" s="5"/>
      <c r="R2527" s="5"/>
      <c r="S2527" s="5"/>
      <c r="T2527" s="5"/>
      <c r="U2527" s="5"/>
    </row>
    <row r="2528" spans="1:21" ht="14.25" customHeight="1" x14ac:dyDescent="0.25">
      <c r="A2528" s="36"/>
      <c r="B2528" s="5"/>
      <c r="C2528" s="5"/>
      <c r="D2528" s="5"/>
      <c r="E2528" s="5"/>
      <c r="F2528" s="5"/>
      <c r="G2528" s="5"/>
      <c r="H2528" s="5"/>
      <c r="I2528" s="5"/>
      <c r="J2528" s="5"/>
      <c r="K2528" s="5"/>
      <c r="L2528" s="5"/>
      <c r="M2528" s="5"/>
      <c r="N2528" s="5"/>
      <c r="O2528" s="5"/>
      <c r="P2528" s="5"/>
      <c r="Q2528" s="5"/>
      <c r="R2528" s="5"/>
      <c r="S2528" s="5"/>
      <c r="T2528" s="5"/>
      <c r="U2528" s="5"/>
    </row>
    <row r="2529" spans="1:21" ht="14.25" customHeight="1" x14ac:dyDescent="0.25">
      <c r="A2529" s="36"/>
      <c r="B2529" s="5"/>
      <c r="C2529" s="5"/>
      <c r="D2529" s="5"/>
      <c r="E2529" s="5"/>
      <c r="F2529" s="5"/>
      <c r="G2529" s="5"/>
      <c r="H2529" s="5"/>
      <c r="I2529" s="5"/>
      <c r="J2529" s="5"/>
      <c r="K2529" s="5"/>
      <c r="L2529" s="5"/>
      <c r="M2529" s="5"/>
      <c r="N2529" s="5"/>
      <c r="O2529" s="5"/>
      <c r="P2529" s="5"/>
      <c r="Q2529" s="5"/>
      <c r="R2529" s="5"/>
      <c r="S2529" s="5"/>
      <c r="T2529" s="5"/>
      <c r="U2529" s="5"/>
    </row>
    <row r="2530" spans="1:21" ht="14.25" customHeight="1" x14ac:dyDescent="0.25">
      <c r="A2530" s="36"/>
      <c r="B2530" s="5"/>
      <c r="C2530" s="5"/>
      <c r="D2530" s="5"/>
      <c r="E2530" s="5"/>
      <c r="F2530" s="5"/>
      <c r="G2530" s="5"/>
      <c r="H2530" s="5"/>
      <c r="I2530" s="5"/>
      <c r="J2530" s="5"/>
      <c r="K2530" s="5"/>
      <c r="L2530" s="5"/>
      <c r="M2530" s="5"/>
      <c r="N2530" s="5"/>
      <c r="O2530" s="5"/>
      <c r="P2530" s="5"/>
      <c r="Q2530" s="5"/>
      <c r="R2530" s="5"/>
      <c r="S2530" s="5"/>
      <c r="T2530" s="5"/>
      <c r="U2530" s="5"/>
    </row>
    <row r="2531" spans="1:21" ht="14.25" customHeight="1" x14ac:dyDescent="0.25">
      <c r="A2531" s="36"/>
      <c r="B2531" s="5"/>
      <c r="C2531" s="5"/>
      <c r="D2531" s="5"/>
      <c r="E2531" s="5"/>
      <c r="F2531" s="5"/>
      <c r="G2531" s="5"/>
      <c r="H2531" s="5"/>
      <c r="I2531" s="5"/>
      <c r="J2531" s="5"/>
      <c r="K2531" s="5"/>
      <c r="L2531" s="5"/>
      <c r="M2531" s="5"/>
      <c r="N2531" s="5"/>
      <c r="O2531" s="5"/>
      <c r="P2531" s="5"/>
      <c r="Q2531" s="5"/>
      <c r="R2531" s="5"/>
      <c r="S2531" s="5"/>
      <c r="T2531" s="5"/>
      <c r="U2531" s="5"/>
    </row>
    <row r="2532" spans="1:21" ht="14.25" customHeight="1" x14ac:dyDescent="0.25">
      <c r="A2532" s="36"/>
      <c r="B2532" s="5"/>
      <c r="C2532" s="5"/>
      <c r="D2532" s="5"/>
      <c r="E2532" s="5"/>
      <c r="F2532" s="5"/>
      <c r="G2532" s="5"/>
      <c r="H2532" s="5"/>
      <c r="I2532" s="5"/>
      <c r="J2532" s="5"/>
      <c r="K2532" s="5"/>
      <c r="L2532" s="5"/>
      <c r="M2532" s="5"/>
      <c r="N2532" s="5"/>
      <c r="O2532" s="5"/>
      <c r="P2532" s="5"/>
      <c r="Q2532" s="5"/>
      <c r="R2532" s="5"/>
      <c r="S2532" s="5"/>
      <c r="T2532" s="5"/>
      <c r="U2532" s="5"/>
    </row>
    <row r="2533" spans="1:21" ht="14.25" customHeight="1" x14ac:dyDescent="0.25">
      <c r="A2533" s="36"/>
      <c r="B2533" s="5"/>
      <c r="C2533" s="5"/>
      <c r="D2533" s="5"/>
      <c r="E2533" s="5"/>
      <c r="F2533" s="5"/>
      <c r="G2533" s="5"/>
      <c r="H2533" s="5"/>
      <c r="I2533" s="5"/>
      <c r="J2533" s="5"/>
      <c r="K2533" s="5"/>
      <c r="L2533" s="5"/>
      <c r="M2533" s="5"/>
      <c r="N2533" s="5"/>
      <c r="O2533" s="5"/>
      <c r="P2533" s="5"/>
      <c r="Q2533" s="5"/>
      <c r="R2533" s="5"/>
      <c r="S2533" s="5"/>
      <c r="T2533" s="5"/>
      <c r="U2533" s="5"/>
    </row>
    <row r="2534" spans="1:21" ht="14.25" customHeight="1" x14ac:dyDescent="0.25">
      <c r="A2534" s="36"/>
      <c r="B2534" s="5"/>
      <c r="C2534" s="5"/>
      <c r="D2534" s="5"/>
      <c r="E2534" s="5"/>
      <c r="F2534" s="5"/>
      <c r="G2534" s="5"/>
      <c r="H2534" s="5"/>
      <c r="I2534" s="5"/>
      <c r="J2534" s="5"/>
      <c r="K2534" s="5"/>
      <c r="L2534" s="5"/>
      <c r="M2534" s="5"/>
      <c r="N2534" s="5"/>
      <c r="O2534" s="5"/>
      <c r="P2534" s="5"/>
      <c r="Q2534" s="5"/>
      <c r="R2534" s="5"/>
      <c r="S2534" s="5"/>
      <c r="T2534" s="5"/>
      <c r="U2534" s="5"/>
    </row>
    <row r="2535" spans="1:21" ht="14.25" customHeight="1" x14ac:dyDescent="0.25">
      <c r="A2535" s="36"/>
      <c r="B2535" s="5"/>
      <c r="C2535" s="5"/>
      <c r="D2535" s="5"/>
      <c r="E2535" s="5"/>
      <c r="F2535" s="5"/>
      <c r="G2535" s="5"/>
      <c r="H2535" s="5"/>
      <c r="I2535" s="5"/>
      <c r="J2535" s="5"/>
      <c r="K2535" s="5"/>
      <c r="L2535" s="5"/>
      <c r="M2535" s="5"/>
      <c r="N2535" s="5"/>
      <c r="O2535" s="5"/>
      <c r="P2535" s="5"/>
      <c r="Q2535" s="5"/>
      <c r="R2535" s="5"/>
      <c r="S2535" s="5"/>
      <c r="T2535" s="5"/>
      <c r="U2535" s="5"/>
    </row>
    <row r="2536" spans="1:21" ht="14.25" customHeight="1" x14ac:dyDescent="0.25">
      <c r="A2536" s="36"/>
      <c r="B2536" s="5"/>
      <c r="C2536" s="5"/>
      <c r="D2536" s="5"/>
      <c r="E2536" s="5"/>
      <c r="F2536" s="5"/>
      <c r="G2536" s="5"/>
      <c r="H2536" s="5"/>
      <c r="I2536" s="5"/>
      <c r="J2536" s="5"/>
      <c r="K2536" s="5"/>
      <c r="L2536" s="5"/>
      <c r="M2536" s="5"/>
      <c r="N2536" s="5"/>
      <c r="O2536" s="5"/>
      <c r="P2536" s="5"/>
      <c r="Q2536" s="5"/>
      <c r="R2536" s="5"/>
      <c r="S2536" s="5"/>
      <c r="T2536" s="5"/>
      <c r="U2536" s="5"/>
    </row>
    <row r="2537" spans="1:21" ht="14.25" customHeight="1" x14ac:dyDescent="0.25">
      <c r="A2537" s="36"/>
      <c r="B2537" s="5"/>
      <c r="C2537" s="5"/>
      <c r="D2537" s="5"/>
      <c r="E2537" s="5"/>
      <c r="F2537" s="5"/>
      <c r="G2537" s="5"/>
      <c r="H2537" s="5"/>
      <c r="I2537" s="5"/>
      <c r="J2537" s="5"/>
      <c r="K2537" s="5"/>
      <c r="L2537" s="5"/>
      <c r="M2537" s="5"/>
      <c r="N2537" s="5"/>
      <c r="O2537" s="5"/>
      <c r="P2537" s="5"/>
      <c r="Q2537" s="5"/>
      <c r="R2537" s="5"/>
      <c r="S2537" s="5"/>
      <c r="T2537" s="5"/>
      <c r="U2537" s="5"/>
    </row>
    <row r="2538" spans="1:21" ht="14.25" customHeight="1" x14ac:dyDescent="0.25">
      <c r="A2538" s="36"/>
      <c r="B2538" s="5"/>
      <c r="C2538" s="5"/>
      <c r="D2538" s="5"/>
      <c r="E2538" s="5"/>
      <c r="F2538" s="5"/>
      <c r="G2538" s="5"/>
      <c r="H2538" s="5"/>
      <c r="I2538" s="5"/>
      <c r="J2538" s="5"/>
      <c r="K2538" s="5"/>
      <c r="L2538" s="5"/>
      <c r="M2538" s="5"/>
      <c r="N2538" s="5"/>
      <c r="O2538" s="5"/>
      <c r="P2538" s="5"/>
      <c r="Q2538" s="5"/>
      <c r="R2538" s="5"/>
      <c r="S2538" s="5"/>
      <c r="T2538" s="5"/>
      <c r="U2538" s="5"/>
    </row>
    <row r="2539" spans="1:21" ht="14.25" customHeight="1" x14ac:dyDescent="0.25">
      <c r="A2539" s="36"/>
      <c r="B2539" s="5"/>
      <c r="C2539" s="5"/>
      <c r="D2539" s="5"/>
      <c r="E2539" s="5"/>
      <c r="F2539" s="5"/>
      <c r="G2539" s="5"/>
      <c r="H2539" s="5"/>
      <c r="I2539" s="5"/>
      <c r="J2539" s="5"/>
      <c r="K2539" s="5"/>
      <c r="L2539" s="5"/>
      <c r="M2539" s="5"/>
      <c r="N2539" s="5"/>
      <c r="O2539" s="5"/>
      <c r="P2539" s="5"/>
      <c r="Q2539" s="5"/>
      <c r="R2539" s="5"/>
      <c r="S2539" s="5"/>
      <c r="T2539" s="5"/>
      <c r="U2539" s="5"/>
    </row>
    <row r="2540" spans="1:21" ht="14.25" customHeight="1" x14ac:dyDescent="0.25">
      <c r="A2540" s="36"/>
      <c r="B2540" s="5"/>
      <c r="C2540" s="5"/>
      <c r="D2540" s="5"/>
      <c r="E2540" s="5"/>
      <c r="F2540" s="5"/>
      <c r="G2540" s="5"/>
      <c r="H2540" s="5"/>
      <c r="I2540" s="5"/>
      <c r="J2540" s="5"/>
      <c r="K2540" s="5"/>
      <c r="L2540" s="5"/>
      <c r="M2540" s="5"/>
      <c r="N2540" s="5"/>
      <c r="O2540" s="5"/>
      <c r="P2540" s="5"/>
      <c r="Q2540" s="5"/>
      <c r="R2540" s="5"/>
      <c r="S2540" s="5"/>
      <c r="T2540" s="5"/>
      <c r="U2540" s="5"/>
    </row>
    <row r="2541" spans="1:21" ht="14.25" customHeight="1" x14ac:dyDescent="0.25">
      <c r="A2541" s="36"/>
      <c r="B2541" s="5"/>
      <c r="C2541" s="5"/>
      <c r="D2541" s="5"/>
      <c r="E2541" s="5"/>
      <c r="F2541" s="5"/>
      <c r="G2541" s="5"/>
      <c r="H2541" s="5"/>
      <c r="I2541" s="5"/>
      <c r="J2541" s="5"/>
      <c r="K2541" s="5"/>
      <c r="L2541" s="5"/>
      <c r="M2541" s="5"/>
      <c r="N2541" s="5"/>
      <c r="O2541" s="5"/>
      <c r="P2541" s="5"/>
      <c r="Q2541" s="5"/>
      <c r="R2541" s="5"/>
      <c r="S2541" s="5"/>
      <c r="T2541" s="5"/>
      <c r="U2541" s="5"/>
    </row>
    <row r="2542" spans="1:21" ht="14.25" customHeight="1" x14ac:dyDescent="0.25">
      <c r="A2542" s="36"/>
      <c r="B2542" s="5"/>
      <c r="C2542" s="5"/>
      <c r="D2542" s="5"/>
      <c r="E2542" s="5"/>
      <c r="F2542" s="5"/>
      <c r="G2542" s="5"/>
      <c r="H2542" s="5"/>
      <c r="I2542" s="5"/>
      <c r="J2542" s="5"/>
      <c r="K2542" s="5"/>
      <c r="L2542" s="5"/>
      <c r="M2542" s="5"/>
      <c r="N2542" s="5"/>
      <c r="O2542" s="5"/>
      <c r="P2542" s="5"/>
      <c r="Q2542" s="5"/>
      <c r="R2542" s="5"/>
      <c r="S2542" s="5"/>
      <c r="T2542" s="5"/>
      <c r="U2542" s="5"/>
    </row>
    <row r="2543" spans="1:21" ht="14.25" customHeight="1" x14ac:dyDescent="0.25">
      <c r="A2543" s="36"/>
      <c r="B2543" s="5"/>
      <c r="C2543" s="5"/>
      <c r="D2543" s="5"/>
      <c r="E2543" s="5"/>
      <c r="F2543" s="5"/>
      <c r="G2543" s="5"/>
      <c r="H2543" s="5"/>
      <c r="I2543" s="5"/>
      <c r="J2543" s="5"/>
      <c r="K2543" s="5"/>
      <c r="L2543" s="5"/>
      <c r="M2543" s="5"/>
      <c r="N2543" s="5"/>
      <c r="O2543" s="5"/>
      <c r="P2543" s="5"/>
      <c r="Q2543" s="5"/>
      <c r="R2543" s="5"/>
      <c r="S2543" s="5"/>
      <c r="T2543" s="5"/>
      <c r="U2543" s="5"/>
    </row>
    <row r="2544" spans="1:21" ht="14.25" customHeight="1" x14ac:dyDescent="0.25">
      <c r="A2544" s="36"/>
      <c r="B2544" s="5"/>
      <c r="C2544" s="5"/>
      <c r="D2544" s="5"/>
      <c r="E2544" s="5"/>
      <c r="F2544" s="5"/>
      <c r="G2544" s="5"/>
      <c r="H2544" s="5"/>
      <c r="I2544" s="5"/>
      <c r="J2544" s="5"/>
      <c r="K2544" s="5"/>
      <c r="L2544" s="5"/>
      <c r="M2544" s="5"/>
      <c r="N2544" s="5"/>
      <c r="O2544" s="5"/>
      <c r="P2544" s="5"/>
      <c r="Q2544" s="5"/>
      <c r="R2544" s="5"/>
      <c r="S2544" s="5"/>
      <c r="T2544" s="5"/>
      <c r="U2544" s="5"/>
    </row>
    <row r="2545" spans="1:21" ht="14.25" customHeight="1" x14ac:dyDescent="0.25">
      <c r="A2545" s="36"/>
      <c r="B2545" s="5"/>
      <c r="C2545" s="5"/>
      <c r="D2545" s="5"/>
      <c r="E2545" s="5"/>
      <c r="F2545" s="5"/>
      <c r="G2545" s="5"/>
      <c r="H2545" s="5"/>
      <c r="I2545" s="5"/>
      <c r="J2545" s="5"/>
      <c r="K2545" s="5"/>
      <c r="L2545" s="5"/>
      <c r="M2545" s="5"/>
      <c r="N2545" s="5"/>
      <c r="O2545" s="5"/>
      <c r="P2545" s="5"/>
      <c r="Q2545" s="5"/>
      <c r="R2545" s="5"/>
      <c r="S2545" s="5"/>
      <c r="T2545" s="5"/>
      <c r="U2545" s="5"/>
    </row>
    <row r="2546" spans="1:21" ht="14.25" customHeight="1" x14ac:dyDescent="0.25">
      <c r="A2546" s="36"/>
      <c r="B2546" s="5"/>
      <c r="C2546" s="5"/>
      <c r="D2546" s="5"/>
      <c r="E2546" s="5"/>
      <c r="F2546" s="5"/>
      <c r="G2546" s="5"/>
      <c r="H2546" s="5"/>
      <c r="I2546" s="5"/>
      <c r="J2546" s="5"/>
      <c r="K2546" s="5"/>
      <c r="L2546" s="5"/>
      <c r="M2546" s="5"/>
      <c r="N2546" s="5"/>
      <c r="O2546" s="5"/>
      <c r="P2546" s="5"/>
      <c r="Q2546" s="5"/>
      <c r="R2546" s="5"/>
      <c r="S2546" s="5"/>
      <c r="T2546" s="5"/>
      <c r="U2546" s="5"/>
    </row>
    <row r="2547" spans="1:21" ht="14.25" customHeight="1" x14ac:dyDescent="0.25">
      <c r="A2547" s="36"/>
      <c r="B2547" s="5"/>
      <c r="C2547" s="5"/>
      <c r="D2547" s="5"/>
      <c r="E2547" s="5"/>
      <c r="F2547" s="5"/>
      <c r="G2547" s="5"/>
      <c r="H2547" s="5"/>
      <c r="I2547" s="5"/>
      <c r="J2547" s="5"/>
      <c r="K2547" s="5"/>
      <c r="L2547" s="5"/>
      <c r="M2547" s="5"/>
      <c r="N2547" s="5"/>
      <c r="O2547" s="5"/>
      <c r="P2547" s="5"/>
      <c r="Q2547" s="5"/>
      <c r="R2547" s="5"/>
      <c r="S2547" s="5"/>
      <c r="T2547" s="5"/>
      <c r="U2547" s="5"/>
    </row>
    <row r="2548" spans="1:21" ht="14.25" customHeight="1" x14ac:dyDescent="0.25">
      <c r="A2548" s="36"/>
      <c r="B2548" s="5"/>
      <c r="C2548" s="5"/>
      <c r="D2548" s="5"/>
      <c r="E2548" s="5"/>
      <c r="F2548" s="5"/>
      <c r="G2548" s="5"/>
      <c r="H2548" s="5"/>
      <c r="I2548" s="5"/>
      <c r="J2548" s="5"/>
      <c r="K2548" s="5"/>
      <c r="L2548" s="5"/>
      <c r="M2548" s="5"/>
      <c r="N2548" s="5"/>
      <c r="O2548" s="5"/>
      <c r="P2548" s="5"/>
      <c r="Q2548" s="5"/>
      <c r="R2548" s="5"/>
      <c r="S2548" s="5"/>
      <c r="T2548" s="5"/>
      <c r="U2548" s="5"/>
    </row>
    <row r="2549" spans="1:21" ht="14.25" customHeight="1" x14ac:dyDescent="0.25">
      <c r="A2549" s="36"/>
      <c r="B2549" s="5"/>
      <c r="C2549" s="5"/>
      <c r="D2549" s="5"/>
      <c r="E2549" s="5"/>
      <c r="F2549" s="5"/>
      <c r="G2549" s="5"/>
      <c r="H2549" s="5"/>
      <c r="I2549" s="5"/>
      <c r="J2549" s="5"/>
      <c r="K2549" s="5"/>
      <c r="L2549" s="5"/>
      <c r="M2549" s="5"/>
      <c r="N2549" s="5"/>
      <c r="O2549" s="5"/>
      <c r="P2549" s="5"/>
      <c r="Q2549" s="5"/>
      <c r="R2549" s="5"/>
      <c r="S2549" s="5"/>
      <c r="T2549" s="5"/>
      <c r="U2549" s="5"/>
    </row>
    <row r="2550" spans="1:21" ht="14.25" customHeight="1" x14ac:dyDescent="0.25">
      <c r="A2550" s="36"/>
      <c r="B2550" s="5"/>
      <c r="C2550" s="5"/>
      <c r="D2550" s="5"/>
      <c r="E2550" s="5"/>
      <c r="F2550" s="5"/>
      <c r="G2550" s="5"/>
      <c r="H2550" s="5"/>
      <c r="I2550" s="5"/>
      <c r="J2550" s="5"/>
      <c r="K2550" s="5"/>
      <c r="L2550" s="5"/>
      <c r="M2550" s="5"/>
      <c r="N2550" s="5"/>
      <c r="O2550" s="5"/>
      <c r="P2550" s="5"/>
      <c r="Q2550" s="5"/>
      <c r="R2550" s="5"/>
      <c r="S2550" s="5"/>
      <c r="T2550" s="5"/>
      <c r="U2550" s="5"/>
    </row>
    <row r="2551" spans="1:21" ht="14.25" customHeight="1" x14ac:dyDescent="0.25">
      <c r="A2551" s="36"/>
      <c r="B2551" s="5"/>
      <c r="C2551" s="5"/>
      <c r="D2551" s="5"/>
      <c r="E2551" s="5"/>
      <c r="F2551" s="5"/>
      <c r="G2551" s="5"/>
      <c r="H2551" s="5"/>
      <c r="I2551" s="5"/>
      <c r="J2551" s="5"/>
      <c r="K2551" s="5"/>
      <c r="L2551" s="5"/>
      <c r="M2551" s="5"/>
      <c r="N2551" s="5"/>
      <c r="O2551" s="5"/>
      <c r="P2551" s="5"/>
      <c r="Q2551" s="5"/>
      <c r="R2551" s="5"/>
      <c r="S2551" s="5"/>
      <c r="T2551" s="5"/>
      <c r="U2551" s="5"/>
    </row>
    <row r="2552" spans="1:21" ht="14.25" customHeight="1" x14ac:dyDescent="0.25">
      <c r="A2552" s="36"/>
      <c r="B2552" s="5"/>
      <c r="C2552" s="5"/>
      <c r="D2552" s="5"/>
      <c r="E2552" s="5"/>
      <c r="F2552" s="5"/>
      <c r="G2552" s="5"/>
      <c r="H2552" s="5"/>
      <c r="I2552" s="5"/>
      <c r="J2552" s="5"/>
      <c r="K2552" s="5"/>
      <c r="L2552" s="5"/>
      <c r="M2552" s="5"/>
      <c r="N2552" s="5"/>
      <c r="O2552" s="5"/>
      <c r="P2552" s="5"/>
      <c r="Q2552" s="5"/>
      <c r="R2552" s="5"/>
      <c r="S2552" s="5"/>
      <c r="T2552" s="5"/>
      <c r="U2552" s="5"/>
    </row>
    <row r="2553" spans="1:21" ht="14.25" customHeight="1" x14ac:dyDescent="0.25">
      <c r="A2553" s="36"/>
      <c r="B2553" s="5"/>
      <c r="C2553" s="5"/>
      <c r="D2553" s="5"/>
      <c r="E2553" s="5"/>
      <c r="F2553" s="5"/>
      <c r="G2553" s="5"/>
      <c r="H2553" s="5"/>
      <c r="I2553" s="5"/>
      <c r="J2553" s="5"/>
      <c r="K2553" s="5"/>
      <c r="L2553" s="5"/>
      <c r="M2553" s="5"/>
      <c r="N2553" s="5"/>
      <c r="O2553" s="5"/>
      <c r="P2553" s="5"/>
      <c r="Q2553" s="5"/>
      <c r="R2553" s="5"/>
      <c r="S2553" s="5"/>
      <c r="T2553" s="5"/>
      <c r="U2553" s="5"/>
    </row>
    <row r="2554" spans="1:21" ht="14.25" customHeight="1" x14ac:dyDescent="0.25">
      <c r="A2554" s="36"/>
      <c r="B2554" s="5"/>
      <c r="C2554" s="5"/>
      <c r="D2554" s="5"/>
      <c r="E2554" s="5"/>
      <c r="F2554" s="5"/>
      <c r="G2554" s="5"/>
      <c r="H2554" s="5"/>
      <c r="I2554" s="5"/>
      <c r="J2554" s="5"/>
      <c r="K2554" s="5"/>
      <c r="L2554" s="5"/>
      <c r="M2554" s="5"/>
      <c r="N2554" s="5"/>
      <c r="O2554" s="5"/>
      <c r="P2554" s="5"/>
      <c r="Q2554" s="5"/>
      <c r="R2554" s="5"/>
      <c r="S2554" s="5"/>
      <c r="T2554" s="5"/>
      <c r="U2554" s="5"/>
    </row>
    <row r="2555" spans="1:21" ht="14.25" customHeight="1" x14ac:dyDescent="0.25">
      <c r="A2555" s="36"/>
      <c r="B2555" s="5"/>
      <c r="C2555" s="5"/>
      <c r="D2555" s="5"/>
      <c r="E2555" s="5"/>
      <c r="F2555" s="5"/>
      <c r="G2555" s="5"/>
      <c r="H2555" s="5"/>
      <c r="I2555" s="5"/>
      <c r="J2555" s="5"/>
      <c r="K2555" s="5"/>
      <c r="L2555" s="5"/>
      <c r="M2555" s="5"/>
      <c r="N2555" s="5"/>
      <c r="O2555" s="5"/>
      <c r="P2555" s="5"/>
      <c r="Q2555" s="5"/>
      <c r="R2555" s="5"/>
      <c r="S2555" s="5"/>
      <c r="T2555" s="5"/>
      <c r="U2555" s="5"/>
    </row>
    <row r="2556" spans="1:21" ht="14.25" customHeight="1" x14ac:dyDescent="0.25">
      <c r="A2556" s="36"/>
      <c r="B2556" s="5"/>
      <c r="C2556" s="5"/>
      <c r="D2556" s="5"/>
      <c r="E2556" s="5"/>
      <c r="F2556" s="5"/>
      <c r="G2556" s="5"/>
      <c r="H2556" s="5"/>
      <c r="I2556" s="5"/>
      <c r="J2556" s="5"/>
      <c r="K2556" s="5"/>
      <c r="L2556" s="5"/>
      <c r="M2556" s="5"/>
      <c r="N2556" s="5"/>
      <c r="O2556" s="5"/>
      <c r="P2556" s="5"/>
      <c r="Q2556" s="5"/>
      <c r="R2556" s="5"/>
      <c r="S2556" s="5"/>
      <c r="T2556" s="5"/>
      <c r="U2556" s="5"/>
    </row>
    <row r="2557" spans="1:21" ht="14.25" customHeight="1" x14ac:dyDescent="0.25">
      <c r="A2557" s="36"/>
      <c r="B2557" s="5"/>
      <c r="C2557" s="5"/>
      <c r="D2557" s="5"/>
      <c r="E2557" s="5"/>
      <c r="F2557" s="5"/>
      <c r="G2557" s="5"/>
      <c r="H2557" s="5"/>
      <c r="I2557" s="5"/>
      <c r="J2557" s="5"/>
      <c r="K2557" s="5"/>
      <c r="L2557" s="5"/>
      <c r="M2557" s="5"/>
      <c r="N2557" s="5"/>
      <c r="O2557" s="5"/>
      <c r="P2557" s="5"/>
      <c r="Q2557" s="5"/>
      <c r="R2557" s="5"/>
      <c r="S2557" s="5"/>
      <c r="T2557" s="5"/>
      <c r="U2557" s="5"/>
    </row>
    <row r="2558" spans="1:21" ht="14.25" customHeight="1" x14ac:dyDescent="0.25">
      <c r="A2558" s="36"/>
      <c r="B2558" s="5"/>
      <c r="C2558" s="5"/>
      <c r="D2558" s="5"/>
      <c r="E2558" s="5"/>
      <c r="F2558" s="5"/>
      <c r="G2558" s="5"/>
      <c r="H2558" s="5"/>
      <c r="I2558" s="5"/>
      <c r="J2558" s="5"/>
      <c r="K2558" s="5"/>
      <c r="L2558" s="5"/>
      <c r="M2558" s="5"/>
      <c r="N2558" s="5"/>
      <c r="O2558" s="5"/>
      <c r="P2558" s="5"/>
      <c r="Q2558" s="5"/>
      <c r="R2558" s="5"/>
      <c r="S2558" s="5"/>
      <c r="T2558" s="5"/>
      <c r="U2558" s="5"/>
    </row>
    <row r="2559" spans="1:21" ht="14.25" customHeight="1" x14ac:dyDescent="0.25">
      <c r="A2559" s="36"/>
      <c r="B2559" s="5"/>
      <c r="C2559" s="5"/>
      <c r="D2559" s="5"/>
      <c r="E2559" s="5"/>
      <c r="F2559" s="5"/>
      <c r="G2559" s="5"/>
      <c r="H2559" s="5"/>
      <c r="I2559" s="5"/>
      <c r="J2559" s="5"/>
      <c r="K2559" s="5"/>
      <c r="L2559" s="5"/>
      <c r="M2559" s="5"/>
      <c r="N2559" s="5"/>
      <c r="O2559" s="5"/>
      <c r="P2559" s="5"/>
      <c r="Q2559" s="5"/>
      <c r="R2559" s="5"/>
      <c r="S2559" s="5"/>
      <c r="T2559" s="5"/>
      <c r="U2559" s="5"/>
    </row>
    <row r="2560" spans="1:21" ht="14.25" customHeight="1" x14ac:dyDescent="0.25">
      <c r="A2560" s="36"/>
      <c r="B2560" s="5"/>
      <c r="C2560" s="5"/>
      <c r="D2560" s="5"/>
      <c r="E2560" s="5"/>
      <c r="F2560" s="5"/>
      <c r="G2560" s="5"/>
      <c r="H2560" s="5"/>
      <c r="I2560" s="5"/>
      <c r="J2560" s="5"/>
      <c r="K2560" s="5"/>
      <c r="L2560" s="5"/>
      <c r="M2560" s="5"/>
      <c r="N2560" s="5"/>
      <c r="O2560" s="5"/>
      <c r="P2560" s="5"/>
      <c r="Q2560" s="5"/>
      <c r="R2560" s="5"/>
      <c r="S2560" s="5"/>
      <c r="T2560" s="5"/>
      <c r="U2560" s="5"/>
    </row>
    <row r="2561" spans="1:21" ht="14.25" customHeight="1" x14ac:dyDescent="0.25">
      <c r="A2561" s="36"/>
      <c r="B2561" s="5"/>
      <c r="C2561" s="5"/>
      <c r="D2561" s="5"/>
      <c r="E2561" s="5"/>
      <c r="F2561" s="5"/>
      <c r="G2561" s="5"/>
      <c r="H2561" s="5"/>
      <c r="I2561" s="5"/>
      <c r="J2561" s="5"/>
      <c r="K2561" s="5"/>
      <c r="L2561" s="5"/>
      <c r="M2561" s="5"/>
      <c r="N2561" s="5"/>
      <c r="O2561" s="5"/>
      <c r="P2561" s="5"/>
      <c r="Q2561" s="5"/>
      <c r="R2561" s="5"/>
      <c r="S2561" s="5"/>
      <c r="T2561" s="5"/>
      <c r="U2561" s="5"/>
    </row>
    <row r="2562" spans="1:21" ht="14.25" customHeight="1" x14ac:dyDescent="0.25">
      <c r="A2562" s="36"/>
      <c r="B2562" s="5"/>
      <c r="C2562" s="5"/>
      <c r="D2562" s="5"/>
      <c r="E2562" s="5"/>
      <c r="F2562" s="5"/>
      <c r="G2562" s="5"/>
      <c r="H2562" s="5"/>
      <c r="I2562" s="5"/>
      <c r="J2562" s="5"/>
      <c r="K2562" s="5"/>
      <c r="L2562" s="5"/>
      <c r="M2562" s="5"/>
      <c r="N2562" s="5"/>
      <c r="O2562" s="5"/>
      <c r="P2562" s="5"/>
      <c r="Q2562" s="5"/>
      <c r="R2562" s="5"/>
      <c r="S2562" s="5"/>
      <c r="T2562" s="5"/>
      <c r="U2562" s="5"/>
    </row>
    <row r="2563" spans="1:21" ht="14.25" customHeight="1" x14ac:dyDescent="0.25">
      <c r="A2563" s="36"/>
      <c r="B2563" s="5"/>
      <c r="C2563" s="5"/>
      <c r="D2563" s="5"/>
      <c r="E2563" s="5"/>
      <c r="F2563" s="5"/>
      <c r="G2563" s="5"/>
      <c r="H2563" s="5"/>
      <c r="I2563" s="5"/>
      <c r="J2563" s="5"/>
      <c r="K2563" s="5"/>
      <c r="L2563" s="5"/>
      <c r="M2563" s="5"/>
      <c r="N2563" s="5"/>
      <c r="O2563" s="5"/>
      <c r="P2563" s="5"/>
      <c r="Q2563" s="5"/>
      <c r="R2563" s="5"/>
      <c r="S2563" s="5"/>
      <c r="T2563" s="5"/>
      <c r="U2563" s="5"/>
    </row>
    <row r="2564" spans="1:21" ht="14.25" customHeight="1" x14ac:dyDescent="0.25">
      <c r="A2564" s="36"/>
      <c r="B2564" s="5"/>
      <c r="C2564" s="5"/>
      <c r="D2564" s="5"/>
      <c r="E2564" s="5"/>
      <c r="F2564" s="5"/>
      <c r="G2564" s="5"/>
      <c r="H2564" s="5"/>
      <c r="I2564" s="5"/>
      <c r="J2564" s="5"/>
      <c r="K2564" s="5"/>
      <c r="L2564" s="5"/>
      <c r="M2564" s="5"/>
      <c r="N2564" s="5"/>
      <c r="O2564" s="5"/>
      <c r="P2564" s="5"/>
      <c r="Q2564" s="5"/>
      <c r="R2564" s="5"/>
      <c r="S2564" s="5"/>
      <c r="T2564" s="5"/>
      <c r="U2564" s="5"/>
    </row>
    <row r="2565" spans="1:21" ht="14.25" customHeight="1" x14ac:dyDescent="0.25">
      <c r="A2565" s="36"/>
      <c r="B2565" s="5"/>
      <c r="C2565" s="5"/>
      <c r="D2565" s="5"/>
      <c r="E2565" s="5"/>
      <c r="F2565" s="5"/>
      <c r="G2565" s="5"/>
      <c r="H2565" s="5"/>
      <c r="I2565" s="5"/>
      <c r="J2565" s="5"/>
      <c r="K2565" s="5"/>
      <c r="L2565" s="5"/>
      <c r="M2565" s="5"/>
      <c r="N2565" s="5"/>
      <c r="O2565" s="5"/>
      <c r="P2565" s="5"/>
      <c r="Q2565" s="5"/>
      <c r="R2565" s="5"/>
      <c r="S2565" s="5"/>
      <c r="T2565" s="5"/>
      <c r="U2565" s="5"/>
    </row>
    <row r="2566" spans="1:21" ht="14.25" customHeight="1" x14ac:dyDescent="0.25">
      <c r="A2566" s="36"/>
      <c r="B2566" s="5"/>
      <c r="C2566" s="5"/>
      <c r="D2566" s="5"/>
      <c r="E2566" s="5"/>
      <c r="F2566" s="5"/>
      <c r="G2566" s="5"/>
      <c r="H2566" s="5"/>
      <c r="I2566" s="5"/>
      <c r="J2566" s="5"/>
      <c r="K2566" s="5"/>
      <c r="L2566" s="5"/>
      <c r="M2566" s="5"/>
      <c r="N2566" s="5"/>
      <c r="O2566" s="5"/>
      <c r="P2566" s="5"/>
      <c r="Q2566" s="5"/>
      <c r="R2566" s="5"/>
      <c r="S2566" s="5"/>
      <c r="T2566" s="5"/>
      <c r="U2566" s="5"/>
    </row>
    <row r="2567" spans="1:21" ht="14.25" customHeight="1" x14ac:dyDescent="0.25">
      <c r="A2567" s="36"/>
      <c r="B2567" s="5"/>
      <c r="C2567" s="5"/>
      <c r="D2567" s="5"/>
      <c r="E2567" s="5"/>
      <c r="F2567" s="5"/>
      <c r="G2567" s="5"/>
      <c r="H2567" s="5"/>
      <c r="I2567" s="5"/>
      <c r="J2567" s="5"/>
      <c r="K2567" s="5"/>
      <c r="L2567" s="5"/>
      <c r="M2567" s="5"/>
      <c r="N2567" s="5"/>
      <c r="O2567" s="5"/>
      <c r="P2567" s="5"/>
      <c r="Q2567" s="5"/>
      <c r="R2567" s="5"/>
      <c r="S2567" s="5"/>
      <c r="T2567" s="5"/>
      <c r="U2567" s="5"/>
    </row>
    <row r="2568" spans="1:21" ht="14.25" customHeight="1" x14ac:dyDescent="0.25">
      <c r="A2568" s="36"/>
      <c r="B2568" s="5"/>
      <c r="C2568" s="5"/>
      <c r="D2568" s="5"/>
      <c r="E2568" s="5"/>
      <c r="F2568" s="5"/>
      <c r="G2568" s="5"/>
      <c r="H2568" s="5"/>
      <c r="I2568" s="5"/>
      <c r="J2568" s="5"/>
      <c r="K2568" s="5"/>
      <c r="L2568" s="5"/>
      <c r="M2568" s="5"/>
      <c r="N2568" s="5"/>
      <c r="O2568" s="5"/>
      <c r="P2568" s="5"/>
      <c r="Q2568" s="5"/>
      <c r="R2568" s="5"/>
      <c r="S2568" s="5"/>
      <c r="T2568" s="5"/>
      <c r="U2568" s="5"/>
    </row>
    <row r="2569" spans="1:21" ht="14.25" customHeight="1" x14ac:dyDescent="0.25">
      <c r="A2569" s="36"/>
      <c r="B2569" s="5"/>
      <c r="C2569" s="5"/>
      <c r="D2569" s="5"/>
      <c r="E2569" s="5"/>
      <c r="F2569" s="5"/>
      <c r="G2569" s="5"/>
      <c r="H2569" s="5"/>
      <c r="I2569" s="5"/>
      <c r="J2569" s="5"/>
      <c r="K2569" s="5"/>
      <c r="L2569" s="5"/>
      <c r="M2569" s="5"/>
      <c r="N2569" s="5"/>
      <c r="O2569" s="5"/>
      <c r="P2569" s="5"/>
      <c r="Q2569" s="5"/>
      <c r="R2569" s="5"/>
      <c r="S2569" s="5"/>
      <c r="T2569" s="5"/>
      <c r="U2569" s="5"/>
    </row>
    <row r="2570" spans="1:21" ht="14.25" customHeight="1" x14ac:dyDescent="0.25">
      <c r="A2570" s="36"/>
      <c r="B2570" s="5"/>
      <c r="C2570" s="5"/>
      <c r="D2570" s="5"/>
      <c r="E2570" s="5"/>
      <c r="F2570" s="5"/>
      <c r="G2570" s="5"/>
      <c r="H2570" s="5"/>
      <c r="I2570" s="5"/>
      <c r="J2570" s="5"/>
      <c r="K2570" s="5"/>
      <c r="L2570" s="5"/>
      <c r="M2570" s="5"/>
      <c r="N2570" s="5"/>
      <c r="O2570" s="5"/>
      <c r="P2570" s="5"/>
      <c r="Q2570" s="5"/>
      <c r="R2570" s="5"/>
      <c r="S2570" s="5"/>
      <c r="T2570" s="5"/>
      <c r="U2570" s="5"/>
    </row>
    <row r="2571" spans="1:21" ht="14.25" customHeight="1" x14ac:dyDescent="0.25">
      <c r="A2571" s="36"/>
      <c r="B2571" s="5"/>
      <c r="C2571" s="5"/>
      <c r="D2571" s="5"/>
      <c r="E2571" s="5"/>
      <c r="F2571" s="5"/>
      <c r="G2571" s="5"/>
      <c r="H2571" s="5"/>
      <c r="I2571" s="5"/>
      <c r="J2571" s="5"/>
      <c r="K2571" s="5"/>
      <c r="L2571" s="5"/>
      <c r="M2571" s="5"/>
      <c r="N2571" s="5"/>
      <c r="O2571" s="5"/>
      <c r="P2571" s="5"/>
      <c r="Q2571" s="5"/>
      <c r="R2571" s="5"/>
      <c r="S2571" s="5"/>
      <c r="T2571" s="5"/>
      <c r="U2571" s="5"/>
    </row>
    <row r="2572" spans="1:21" ht="14.25" customHeight="1" x14ac:dyDescent="0.25">
      <c r="A2572" s="36"/>
      <c r="B2572" s="5"/>
      <c r="C2572" s="5"/>
      <c r="D2572" s="5"/>
      <c r="E2572" s="5"/>
      <c r="F2572" s="5"/>
      <c r="G2572" s="5"/>
      <c r="H2572" s="5"/>
      <c r="I2572" s="5"/>
      <c r="J2572" s="5"/>
      <c r="K2572" s="5"/>
      <c r="L2572" s="5"/>
      <c r="M2572" s="5"/>
      <c r="N2572" s="5"/>
      <c r="O2572" s="5"/>
      <c r="P2572" s="5"/>
      <c r="Q2572" s="5"/>
      <c r="R2572" s="5"/>
      <c r="S2572" s="5"/>
      <c r="T2572" s="5"/>
      <c r="U2572" s="5"/>
    </row>
    <row r="2573" spans="1:21" ht="14.25" customHeight="1" x14ac:dyDescent="0.25">
      <c r="A2573" s="36"/>
      <c r="B2573" s="5"/>
      <c r="C2573" s="5"/>
      <c r="D2573" s="5"/>
      <c r="E2573" s="5"/>
      <c r="F2573" s="5"/>
      <c r="G2573" s="5"/>
      <c r="H2573" s="5"/>
      <c r="I2573" s="5"/>
      <c r="J2573" s="5"/>
      <c r="K2573" s="5"/>
      <c r="L2573" s="5"/>
      <c r="M2573" s="5"/>
      <c r="N2573" s="5"/>
      <c r="O2573" s="5"/>
      <c r="P2573" s="5"/>
      <c r="Q2573" s="5"/>
      <c r="R2573" s="5"/>
      <c r="S2573" s="5"/>
      <c r="T2573" s="5"/>
      <c r="U2573" s="5"/>
    </row>
    <row r="2574" spans="1:21" ht="14.25" customHeight="1" x14ac:dyDescent="0.25">
      <c r="A2574" s="36"/>
      <c r="B2574" s="5"/>
      <c r="C2574" s="5"/>
      <c r="D2574" s="5"/>
      <c r="E2574" s="5"/>
      <c r="F2574" s="5"/>
      <c r="G2574" s="5"/>
      <c r="H2574" s="5"/>
      <c r="I2574" s="5"/>
      <c r="J2574" s="5"/>
      <c r="K2574" s="5"/>
      <c r="L2574" s="5"/>
      <c r="M2574" s="5"/>
      <c r="N2574" s="5"/>
      <c r="O2574" s="5"/>
      <c r="P2574" s="5"/>
      <c r="Q2574" s="5"/>
      <c r="R2574" s="5"/>
      <c r="S2574" s="5"/>
      <c r="T2574" s="5"/>
      <c r="U2574" s="5"/>
    </row>
    <row r="2575" spans="1:21" ht="14.25" customHeight="1" x14ac:dyDescent="0.25">
      <c r="A2575" s="36"/>
      <c r="B2575" s="5"/>
      <c r="C2575" s="5"/>
      <c r="D2575" s="5"/>
      <c r="E2575" s="5"/>
      <c r="F2575" s="5"/>
      <c r="G2575" s="5"/>
      <c r="H2575" s="5"/>
      <c r="I2575" s="5"/>
      <c r="J2575" s="5"/>
      <c r="K2575" s="5"/>
      <c r="L2575" s="5"/>
      <c r="M2575" s="5"/>
      <c r="N2575" s="5"/>
      <c r="O2575" s="5"/>
      <c r="P2575" s="5"/>
      <c r="Q2575" s="5"/>
      <c r="R2575" s="5"/>
      <c r="S2575" s="5"/>
      <c r="T2575" s="5"/>
      <c r="U2575" s="5"/>
    </row>
    <row r="2576" spans="1:21" ht="14.25" customHeight="1" x14ac:dyDescent="0.25">
      <c r="A2576" s="36"/>
      <c r="B2576" s="5"/>
      <c r="C2576" s="5"/>
      <c r="D2576" s="5"/>
      <c r="E2576" s="5"/>
      <c r="F2576" s="5"/>
      <c r="G2576" s="5"/>
      <c r="H2576" s="5"/>
      <c r="I2576" s="5"/>
      <c r="J2576" s="5"/>
      <c r="K2576" s="5"/>
      <c r="L2576" s="5"/>
      <c r="M2576" s="5"/>
      <c r="N2576" s="5"/>
      <c r="O2576" s="5"/>
      <c r="P2576" s="5"/>
      <c r="Q2576" s="5"/>
      <c r="R2576" s="5"/>
      <c r="S2576" s="5"/>
      <c r="T2576" s="5"/>
      <c r="U2576" s="5"/>
    </row>
    <row r="2577" spans="1:21" ht="14.25" customHeight="1" x14ac:dyDescent="0.25">
      <c r="A2577" s="36"/>
      <c r="B2577" s="5"/>
      <c r="C2577" s="5"/>
      <c r="D2577" s="5"/>
      <c r="E2577" s="5"/>
      <c r="F2577" s="5"/>
      <c r="G2577" s="5"/>
      <c r="H2577" s="5"/>
      <c r="I2577" s="5"/>
      <c r="J2577" s="5"/>
      <c r="K2577" s="5"/>
      <c r="L2577" s="5"/>
      <c r="M2577" s="5"/>
      <c r="N2577" s="5"/>
      <c r="O2577" s="5"/>
      <c r="P2577" s="5"/>
      <c r="Q2577" s="5"/>
      <c r="R2577" s="5"/>
      <c r="S2577" s="5"/>
      <c r="T2577" s="5"/>
      <c r="U2577" s="5"/>
    </row>
    <row r="2578" spans="1:21" ht="14.25" customHeight="1" x14ac:dyDescent="0.25">
      <c r="A2578" s="36"/>
      <c r="B2578" s="5"/>
      <c r="C2578" s="5"/>
      <c r="D2578" s="5"/>
      <c r="E2578" s="5"/>
      <c r="F2578" s="5"/>
      <c r="G2578" s="5"/>
      <c r="H2578" s="5"/>
      <c r="I2578" s="5"/>
      <c r="J2578" s="5"/>
      <c r="K2578" s="5"/>
      <c r="L2578" s="5"/>
      <c r="M2578" s="5"/>
      <c r="N2578" s="5"/>
      <c r="O2578" s="5"/>
      <c r="P2578" s="5"/>
      <c r="Q2578" s="5"/>
      <c r="R2578" s="5"/>
      <c r="S2578" s="5"/>
      <c r="T2578" s="5"/>
      <c r="U2578" s="5"/>
    </row>
    <row r="2579" spans="1:21" ht="14.25" customHeight="1" x14ac:dyDescent="0.25">
      <c r="A2579" s="36"/>
      <c r="B2579" s="5"/>
      <c r="C2579" s="5"/>
      <c r="D2579" s="5"/>
      <c r="E2579" s="5"/>
      <c r="F2579" s="5"/>
      <c r="G2579" s="5"/>
      <c r="H2579" s="5"/>
      <c r="I2579" s="5"/>
      <c r="J2579" s="5"/>
      <c r="K2579" s="5"/>
      <c r="L2579" s="5"/>
      <c r="M2579" s="5"/>
      <c r="N2579" s="5"/>
      <c r="O2579" s="5"/>
      <c r="P2579" s="5"/>
      <c r="Q2579" s="5"/>
      <c r="R2579" s="5"/>
      <c r="S2579" s="5"/>
      <c r="T2579" s="5"/>
      <c r="U2579" s="5"/>
    </row>
    <row r="2580" spans="1:21" ht="14.25" customHeight="1" x14ac:dyDescent="0.25">
      <c r="A2580" s="36"/>
      <c r="B2580" s="5"/>
      <c r="C2580" s="5"/>
      <c r="D2580" s="5"/>
      <c r="E2580" s="5"/>
      <c r="F2580" s="5"/>
      <c r="G2580" s="5"/>
      <c r="H2580" s="5"/>
      <c r="I2580" s="5"/>
      <c r="J2580" s="5"/>
      <c r="K2580" s="5"/>
      <c r="L2580" s="5"/>
      <c r="M2580" s="5"/>
      <c r="N2580" s="5"/>
      <c r="O2580" s="5"/>
      <c r="P2580" s="5"/>
      <c r="Q2580" s="5"/>
      <c r="R2580" s="5"/>
      <c r="S2580" s="5"/>
      <c r="T2580" s="5"/>
      <c r="U2580" s="5"/>
    </row>
    <row r="2581" spans="1:21" ht="14.25" customHeight="1" x14ac:dyDescent="0.25">
      <c r="A2581" s="36"/>
      <c r="B2581" s="5"/>
      <c r="C2581" s="5"/>
      <c r="D2581" s="5"/>
      <c r="E2581" s="5"/>
      <c r="F2581" s="5"/>
      <c r="G2581" s="5"/>
      <c r="H2581" s="5"/>
      <c r="I2581" s="5"/>
      <c r="J2581" s="5"/>
      <c r="K2581" s="5"/>
      <c r="L2581" s="5"/>
      <c r="M2581" s="5"/>
      <c r="N2581" s="5"/>
      <c r="O2581" s="5"/>
      <c r="P2581" s="5"/>
      <c r="Q2581" s="5"/>
      <c r="R2581" s="5"/>
      <c r="S2581" s="5"/>
      <c r="T2581" s="5"/>
      <c r="U2581" s="5"/>
    </row>
    <row r="2582" spans="1:21" ht="14.25" customHeight="1" x14ac:dyDescent="0.25">
      <c r="A2582" s="36"/>
      <c r="B2582" s="5"/>
      <c r="C2582" s="5"/>
      <c r="D2582" s="5"/>
      <c r="E2582" s="5"/>
      <c r="F2582" s="5"/>
      <c r="G2582" s="5"/>
      <c r="H2582" s="5"/>
      <c r="I2582" s="5"/>
      <c r="J2582" s="5"/>
      <c r="K2582" s="5"/>
      <c r="L2582" s="5"/>
      <c r="M2582" s="5"/>
      <c r="N2582" s="5"/>
      <c r="O2582" s="5"/>
      <c r="P2582" s="5"/>
      <c r="Q2582" s="5"/>
      <c r="R2582" s="5"/>
      <c r="S2582" s="5"/>
      <c r="T2582" s="5"/>
      <c r="U2582" s="5"/>
    </row>
    <row r="2583" spans="1:21" ht="14.25" customHeight="1" x14ac:dyDescent="0.25">
      <c r="A2583" s="36"/>
      <c r="B2583" s="5"/>
      <c r="C2583" s="5"/>
      <c r="D2583" s="5"/>
      <c r="E2583" s="5"/>
      <c r="F2583" s="5"/>
      <c r="G2583" s="5"/>
      <c r="H2583" s="5"/>
      <c r="I2583" s="5"/>
      <c r="J2583" s="5"/>
      <c r="K2583" s="5"/>
      <c r="L2583" s="5"/>
      <c r="M2583" s="5"/>
      <c r="N2583" s="5"/>
      <c r="O2583" s="5"/>
      <c r="P2583" s="5"/>
      <c r="Q2583" s="5"/>
      <c r="R2583" s="5"/>
      <c r="S2583" s="5"/>
      <c r="T2583" s="5"/>
      <c r="U2583" s="5"/>
    </row>
    <row r="2584" spans="1:21" ht="14.25" customHeight="1" x14ac:dyDescent="0.25">
      <c r="A2584" s="36"/>
      <c r="B2584" s="5"/>
      <c r="C2584" s="5"/>
      <c r="D2584" s="5"/>
      <c r="E2584" s="5"/>
      <c r="F2584" s="5"/>
      <c r="G2584" s="5"/>
      <c r="H2584" s="5"/>
      <c r="I2584" s="5"/>
      <c r="J2584" s="5"/>
      <c r="K2584" s="5"/>
      <c r="L2584" s="5"/>
      <c r="M2584" s="5"/>
      <c r="N2584" s="5"/>
      <c r="O2584" s="5"/>
      <c r="P2584" s="5"/>
      <c r="Q2584" s="5"/>
      <c r="R2584" s="5"/>
      <c r="S2584" s="5"/>
      <c r="T2584" s="5"/>
      <c r="U2584" s="5"/>
    </row>
    <row r="2585" spans="1:21" ht="14.25" customHeight="1" x14ac:dyDescent="0.25">
      <c r="A2585" s="36"/>
      <c r="B2585" s="5"/>
      <c r="C2585" s="5"/>
      <c r="D2585" s="5"/>
      <c r="E2585" s="5"/>
      <c r="F2585" s="5"/>
      <c r="G2585" s="5"/>
      <c r="H2585" s="5"/>
      <c r="I2585" s="5"/>
      <c r="J2585" s="5"/>
      <c r="K2585" s="5"/>
      <c r="L2585" s="5"/>
      <c r="M2585" s="5"/>
      <c r="N2585" s="5"/>
      <c r="O2585" s="5"/>
      <c r="P2585" s="5"/>
      <c r="Q2585" s="5"/>
      <c r="R2585" s="5"/>
      <c r="S2585" s="5"/>
      <c r="T2585" s="5"/>
      <c r="U2585" s="5"/>
    </row>
    <row r="2586" spans="1:21" ht="14.25" customHeight="1" x14ac:dyDescent="0.25">
      <c r="A2586" s="36"/>
      <c r="B2586" s="5"/>
      <c r="C2586" s="5"/>
      <c r="D2586" s="5"/>
      <c r="E2586" s="5"/>
      <c r="F2586" s="5"/>
      <c r="G2586" s="5"/>
      <c r="H2586" s="5"/>
      <c r="I2586" s="5"/>
      <c r="J2586" s="5"/>
      <c r="K2586" s="5"/>
      <c r="L2586" s="5"/>
      <c r="M2586" s="5"/>
      <c r="N2586" s="5"/>
      <c r="O2586" s="5"/>
      <c r="P2586" s="5"/>
      <c r="Q2586" s="5"/>
      <c r="R2586" s="5"/>
      <c r="S2586" s="5"/>
      <c r="T2586" s="5"/>
      <c r="U2586" s="5"/>
    </row>
    <row r="2587" spans="1:21" ht="14.25" customHeight="1" x14ac:dyDescent="0.25">
      <c r="A2587" s="36"/>
      <c r="B2587" s="5"/>
      <c r="C2587" s="5"/>
      <c r="D2587" s="5"/>
      <c r="E2587" s="5"/>
      <c r="F2587" s="5"/>
      <c r="G2587" s="5"/>
      <c r="H2587" s="5"/>
      <c r="I2587" s="5"/>
      <c r="J2587" s="5"/>
      <c r="K2587" s="5"/>
      <c r="L2587" s="5"/>
      <c r="M2587" s="5"/>
      <c r="N2587" s="5"/>
      <c r="O2587" s="5"/>
      <c r="P2587" s="5"/>
      <c r="Q2587" s="5"/>
      <c r="R2587" s="5"/>
      <c r="S2587" s="5"/>
      <c r="T2587" s="5"/>
      <c r="U2587" s="5"/>
    </row>
    <row r="2588" spans="1:21" ht="14.25" customHeight="1" x14ac:dyDescent="0.25">
      <c r="A2588" s="36"/>
      <c r="B2588" s="5"/>
      <c r="C2588" s="5"/>
      <c r="D2588" s="5"/>
      <c r="E2588" s="5"/>
      <c r="F2588" s="5"/>
      <c r="G2588" s="5"/>
      <c r="H2588" s="5"/>
      <c r="I2588" s="5"/>
      <c r="J2588" s="5"/>
      <c r="K2588" s="5"/>
      <c r="L2588" s="5"/>
      <c r="M2588" s="5"/>
      <c r="N2588" s="5"/>
      <c r="O2588" s="5"/>
      <c r="P2588" s="5"/>
      <c r="Q2588" s="5"/>
      <c r="R2588" s="5"/>
      <c r="S2588" s="5"/>
      <c r="T2588" s="5"/>
      <c r="U2588" s="5"/>
    </row>
    <row r="2589" spans="1:21" ht="14.25" customHeight="1" x14ac:dyDescent="0.25">
      <c r="A2589" s="36"/>
      <c r="B2589" s="5"/>
      <c r="C2589" s="5"/>
      <c r="D2589" s="5"/>
      <c r="E2589" s="5"/>
      <c r="F2589" s="5"/>
      <c r="G2589" s="5"/>
      <c r="H2589" s="5"/>
      <c r="I2589" s="5"/>
      <c r="J2589" s="5"/>
      <c r="K2589" s="5"/>
      <c r="L2589" s="5"/>
      <c r="M2589" s="5"/>
      <c r="N2589" s="5"/>
      <c r="O2589" s="5"/>
      <c r="P2589" s="5"/>
      <c r="Q2589" s="5"/>
      <c r="R2589" s="5"/>
      <c r="S2589" s="5"/>
      <c r="T2589" s="5"/>
      <c r="U2589" s="5"/>
    </row>
    <row r="2590" spans="1:21" ht="14.25" customHeight="1" x14ac:dyDescent="0.25">
      <c r="A2590" s="36"/>
      <c r="B2590" s="5"/>
      <c r="C2590" s="5"/>
      <c r="D2590" s="5"/>
      <c r="E2590" s="5"/>
      <c r="F2590" s="5"/>
      <c r="G2590" s="5"/>
      <c r="H2590" s="5"/>
      <c r="I2590" s="5"/>
      <c r="J2590" s="5"/>
      <c r="K2590" s="5"/>
      <c r="L2590" s="5"/>
      <c r="M2590" s="5"/>
      <c r="N2590" s="5"/>
      <c r="O2590" s="5"/>
      <c r="P2590" s="5"/>
      <c r="Q2590" s="5"/>
      <c r="R2590" s="5"/>
      <c r="S2590" s="5"/>
      <c r="T2590" s="5"/>
      <c r="U2590" s="5"/>
    </row>
    <row r="2591" spans="1:21" ht="14.25" customHeight="1" x14ac:dyDescent="0.25">
      <c r="A2591" s="36"/>
      <c r="B2591" s="5"/>
      <c r="C2591" s="5"/>
      <c r="D2591" s="5"/>
      <c r="E2591" s="5"/>
      <c r="F2591" s="5"/>
      <c r="G2591" s="5"/>
      <c r="H2591" s="5"/>
      <c r="I2591" s="5"/>
      <c r="J2591" s="5"/>
      <c r="K2591" s="5"/>
      <c r="L2591" s="5"/>
      <c r="M2591" s="5"/>
      <c r="N2591" s="5"/>
      <c r="O2591" s="5"/>
      <c r="P2591" s="5"/>
      <c r="Q2591" s="5"/>
      <c r="R2591" s="5"/>
      <c r="S2591" s="5"/>
      <c r="T2591" s="5"/>
      <c r="U2591" s="5"/>
    </row>
    <row r="2592" spans="1:21" ht="14.25" customHeight="1" x14ac:dyDescent="0.25">
      <c r="A2592" s="36"/>
      <c r="B2592" s="5"/>
      <c r="C2592" s="5"/>
      <c r="D2592" s="5"/>
      <c r="E2592" s="5"/>
      <c r="F2592" s="5"/>
      <c r="G2592" s="5"/>
      <c r="H2592" s="5"/>
      <c r="I2592" s="5"/>
      <c r="J2592" s="5"/>
      <c r="K2592" s="5"/>
      <c r="L2592" s="5"/>
      <c r="M2592" s="5"/>
      <c r="N2592" s="5"/>
      <c r="O2592" s="5"/>
      <c r="P2592" s="5"/>
      <c r="Q2592" s="5"/>
      <c r="R2592" s="5"/>
      <c r="S2592" s="5"/>
      <c r="T2592" s="5"/>
      <c r="U2592" s="5"/>
    </row>
    <row r="2593" spans="1:21" ht="14.25" customHeight="1" x14ac:dyDescent="0.25">
      <c r="A2593" s="36"/>
      <c r="B2593" s="5"/>
      <c r="C2593" s="5"/>
      <c r="D2593" s="5"/>
      <c r="E2593" s="5"/>
      <c r="F2593" s="5"/>
      <c r="G2593" s="5"/>
      <c r="H2593" s="5"/>
      <c r="I2593" s="5"/>
      <c r="J2593" s="5"/>
      <c r="K2593" s="5"/>
      <c r="L2593" s="5"/>
      <c r="M2593" s="5"/>
      <c r="N2593" s="5"/>
      <c r="O2593" s="5"/>
      <c r="P2593" s="5"/>
      <c r="Q2593" s="5"/>
      <c r="R2593" s="5"/>
      <c r="S2593" s="5"/>
      <c r="T2593" s="5"/>
      <c r="U2593" s="5"/>
    </row>
    <row r="2594" spans="1:21" ht="14.25" customHeight="1" x14ac:dyDescent="0.25">
      <c r="A2594" s="36"/>
      <c r="B2594" s="5"/>
      <c r="C2594" s="5"/>
      <c r="D2594" s="5"/>
      <c r="E2594" s="5"/>
      <c r="F2594" s="5"/>
      <c r="G2594" s="5"/>
      <c r="H2594" s="5"/>
      <c r="I2594" s="5"/>
      <c r="J2594" s="5"/>
      <c r="K2594" s="5"/>
      <c r="L2594" s="5"/>
      <c r="M2594" s="5"/>
      <c r="N2594" s="5"/>
      <c r="O2594" s="5"/>
      <c r="P2594" s="5"/>
      <c r="Q2594" s="5"/>
      <c r="R2594" s="5"/>
      <c r="S2594" s="5"/>
      <c r="T2594" s="5"/>
      <c r="U2594" s="5"/>
    </row>
    <row r="2595" spans="1:21" ht="14.25" customHeight="1" x14ac:dyDescent="0.25">
      <c r="A2595" s="36"/>
      <c r="B2595" s="5"/>
      <c r="C2595" s="5"/>
      <c r="D2595" s="5"/>
      <c r="E2595" s="5"/>
      <c r="F2595" s="5"/>
      <c r="G2595" s="5"/>
      <c r="H2595" s="5"/>
      <c r="I2595" s="5"/>
      <c r="J2595" s="5"/>
      <c r="K2595" s="5"/>
      <c r="L2595" s="5"/>
      <c r="M2595" s="5"/>
      <c r="N2595" s="5"/>
      <c r="O2595" s="5"/>
      <c r="P2595" s="5"/>
      <c r="Q2595" s="5"/>
      <c r="R2595" s="5"/>
      <c r="S2595" s="5"/>
      <c r="T2595" s="5"/>
      <c r="U2595" s="5"/>
    </row>
    <row r="2596" spans="1:21" ht="14.25" customHeight="1" x14ac:dyDescent="0.25">
      <c r="A2596" s="36"/>
      <c r="B2596" s="5"/>
      <c r="C2596" s="5"/>
      <c r="D2596" s="5"/>
      <c r="E2596" s="5"/>
      <c r="F2596" s="5"/>
      <c r="G2596" s="5"/>
      <c r="H2596" s="5"/>
      <c r="I2596" s="5"/>
      <c r="J2596" s="5"/>
      <c r="K2596" s="5"/>
      <c r="L2596" s="5"/>
      <c r="M2596" s="5"/>
      <c r="N2596" s="5"/>
      <c r="O2596" s="5"/>
      <c r="P2596" s="5"/>
      <c r="Q2596" s="5"/>
      <c r="R2596" s="5"/>
      <c r="S2596" s="5"/>
      <c r="T2596" s="5"/>
      <c r="U2596" s="5"/>
    </row>
    <row r="2597" spans="1:21" ht="14.25" customHeight="1" x14ac:dyDescent="0.25">
      <c r="A2597" s="36"/>
      <c r="B2597" s="5"/>
      <c r="C2597" s="5"/>
      <c r="D2597" s="5"/>
      <c r="E2597" s="5"/>
      <c r="F2597" s="5"/>
      <c r="G2597" s="5"/>
      <c r="H2597" s="5"/>
      <c r="I2597" s="5"/>
      <c r="J2597" s="5"/>
      <c r="K2597" s="5"/>
      <c r="L2597" s="5"/>
      <c r="M2597" s="5"/>
      <c r="N2597" s="5"/>
      <c r="O2597" s="5"/>
      <c r="P2597" s="5"/>
      <c r="Q2597" s="5"/>
      <c r="R2597" s="5"/>
      <c r="S2597" s="5"/>
      <c r="T2597" s="5"/>
      <c r="U2597" s="5"/>
    </row>
    <row r="2598" spans="1:21" ht="14.25" customHeight="1" x14ac:dyDescent="0.25">
      <c r="A2598" s="36"/>
      <c r="B2598" s="5"/>
      <c r="C2598" s="5"/>
      <c r="D2598" s="5"/>
      <c r="E2598" s="5"/>
      <c r="F2598" s="5"/>
      <c r="G2598" s="5"/>
      <c r="H2598" s="5"/>
      <c r="I2598" s="5"/>
      <c r="J2598" s="5"/>
      <c r="K2598" s="5"/>
      <c r="L2598" s="5"/>
      <c r="M2598" s="5"/>
      <c r="N2598" s="5"/>
      <c r="O2598" s="5"/>
      <c r="P2598" s="5"/>
      <c r="Q2598" s="5"/>
      <c r="R2598" s="5"/>
      <c r="S2598" s="5"/>
      <c r="T2598" s="5"/>
      <c r="U2598" s="5"/>
    </row>
    <row r="2599" spans="1:21" ht="14.25" customHeight="1" x14ac:dyDescent="0.25">
      <c r="A2599" s="36"/>
      <c r="B2599" s="5"/>
      <c r="C2599" s="5"/>
      <c r="D2599" s="5"/>
      <c r="E2599" s="5"/>
      <c r="F2599" s="5"/>
      <c r="G2599" s="5"/>
      <c r="H2599" s="5"/>
      <c r="I2599" s="5"/>
      <c r="J2599" s="5"/>
      <c r="K2599" s="5"/>
      <c r="L2599" s="5"/>
      <c r="M2599" s="5"/>
      <c r="N2599" s="5"/>
      <c r="O2599" s="5"/>
      <c r="P2599" s="5"/>
      <c r="Q2599" s="5"/>
      <c r="R2599" s="5"/>
      <c r="S2599" s="5"/>
      <c r="T2599" s="5"/>
      <c r="U2599" s="5"/>
    </row>
    <row r="2600" spans="1:21" ht="14.25" customHeight="1" x14ac:dyDescent="0.25">
      <c r="A2600" s="36"/>
      <c r="B2600" s="5"/>
      <c r="C2600" s="5"/>
      <c r="D2600" s="5"/>
      <c r="E2600" s="5"/>
      <c r="F2600" s="5"/>
      <c r="G2600" s="5"/>
      <c r="H2600" s="5"/>
      <c r="I2600" s="5"/>
      <c r="J2600" s="5"/>
      <c r="K2600" s="5"/>
      <c r="L2600" s="5"/>
      <c r="M2600" s="5"/>
      <c r="N2600" s="5"/>
      <c r="O2600" s="5"/>
      <c r="P2600" s="5"/>
      <c r="Q2600" s="5"/>
      <c r="R2600" s="5"/>
      <c r="S2600" s="5"/>
      <c r="T2600" s="5"/>
      <c r="U2600" s="5"/>
    </row>
    <row r="2601" spans="1:21" ht="14.25" customHeight="1" x14ac:dyDescent="0.25">
      <c r="A2601" s="36"/>
      <c r="B2601" s="5"/>
      <c r="C2601" s="5"/>
      <c r="D2601" s="5"/>
      <c r="E2601" s="5"/>
      <c r="F2601" s="5"/>
      <c r="G2601" s="5"/>
      <c r="H2601" s="5"/>
      <c r="I2601" s="5"/>
      <c r="J2601" s="5"/>
      <c r="K2601" s="5"/>
      <c r="L2601" s="5"/>
      <c r="M2601" s="5"/>
      <c r="N2601" s="5"/>
      <c r="O2601" s="5"/>
      <c r="P2601" s="5"/>
      <c r="Q2601" s="5"/>
      <c r="R2601" s="5"/>
      <c r="S2601" s="5"/>
      <c r="T2601" s="5"/>
      <c r="U2601" s="5"/>
    </row>
    <row r="2602" spans="1:21" ht="14.25" customHeight="1" x14ac:dyDescent="0.25">
      <c r="A2602" s="36"/>
      <c r="B2602" s="5"/>
      <c r="C2602" s="5"/>
      <c r="D2602" s="5"/>
      <c r="E2602" s="5"/>
      <c r="F2602" s="5"/>
      <c r="G2602" s="5"/>
      <c r="H2602" s="5"/>
      <c r="I2602" s="5"/>
      <c r="J2602" s="5"/>
      <c r="K2602" s="5"/>
      <c r="L2602" s="5"/>
      <c r="M2602" s="5"/>
      <c r="N2602" s="5"/>
      <c r="O2602" s="5"/>
      <c r="P2602" s="5"/>
      <c r="Q2602" s="5"/>
      <c r="R2602" s="5"/>
      <c r="S2602" s="5"/>
      <c r="T2602" s="5"/>
      <c r="U2602" s="5"/>
    </row>
    <row r="2603" spans="1:21" ht="14.25" customHeight="1" x14ac:dyDescent="0.25">
      <c r="A2603" s="36"/>
      <c r="B2603" s="5"/>
      <c r="C2603" s="5"/>
      <c r="D2603" s="5"/>
      <c r="E2603" s="5"/>
      <c r="F2603" s="5"/>
      <c r="G2603" s="5"/>
      <c r="H2603" s="5"/>
      <c r="I2603" s="5"/>
      <c r="J2603" s="5"/>
      <c r="K2603" s="5"/>
      <c r="L2603" s="5"/>
      <c r="M2603" s="5"/>
      <c r="N2603" s="5"/>
      <c r="O2603" s="5"/>
      <c r="P2603" s="5"/>
      <c r="Q2603" s="5"/>
      <c r="R2603" s="5"/>
      <c r="S2603" s="5"/>
      <c r="T2603" s="5"/>
      <c r="U2603" s="5"/>
    </row>
    <row r="2604" spans="1:21" ht="14.25" customHeight="1" x14ac:dyDescent="0.25">
      <c r="A2604" s="36"/>
      <c r="B2604" s="5"/>
      <c r="C2604" s="5"/>
      <c r="D2604" s="5"/>
      <c r="E2604" s="5"/>
      <c r="F2604" s="5"/>
      <c r="G2604" s="5"/>
      <c r="H2604" s="5"/>
      <c r="I2604" s="5"/>
      <c r="J2604" s="5"/>
      <c r="K2604" s="5"/>
      <c r="L2604" s="5"/>
      <c r="M2604" s="5"/>
      <c r="N2604" s="5"/>
      <c r="O2604" s="5"/>
      <c r="P2604" s="5"/>
      <c r="Q2604" s="5"/>
      <c r="R2604" s="5"/>
      <c r="S2604" s="5"/>
      <c r="T2604" s="5"/>
      <c r="U2604" s="5"/>
    </row>
    <row r="2605" spans="1:21" ht="14.25" customHeight="1" x14ac:dyDescent="0.25">
      <c r="A2605" s="36"/>
      <c r="B2605" s="5"/>
      <c r="C2605" s="5"/>
      <c r="D2605" s="5"/>
      <c r="E2605" s="5"/>
      <c r="F2605" s="5"/>
      <c r="G2605" s="5"/>
      <c r="H2605" s="5"/>
      <c r="I2605" s="5"/>
      <c r="J2605" s="5"/>
      <c r="K2605" s="5"/>
      <c r="L2605" s="5"/>
      <c r="M2605" s="5"/>
      <c r="N2605" s="5"/>
      <c r="O2605" s="5"/>
      <c r="P2605" s="5"/>
      <c r="Q2605" s="5"/>
      <c r="R2605" s="5"/>
      <c r="S2605" s="5"/>
      <c r="T2605" s="5"/>
      <c r="U2605" s="5"/>
    </row>
    <row r="2606" spans="1:21" ht="14.25" customHeight="1" x14ac:dyDescent="0.25">
      <c r="A2606" s="36"/>
      <c r="B2606" s="5"/>
      <c r="C2606" s="5"/>
      <c r="D2606" s="5"/>
      <c r="E2606" s="5"/>
      <c r="F2606" s="5"/>
      <c r="G2606" s="5"/>
      <c r="H2606" s="5"/>
      <c r="I2606" s="5"/>
      <c r="J2606" s="5"/>
      <c r="K2606" s="5"/>
      <c r="L2606" s="5"/>
      <c r="M2606" s="5"/>
      <c r="N2606" s="5"/>
      <c r="O2606" s="5"/>
      <c r="P2606" s="5"/>
      <c r="Q2606" s="5"/>
      <c r="R2606" s="5"/>
      <c r="S2606" s="5"/>
      <c r="T2606" s="5"/>
      <c r="U2606" s="5"/>
    </row>
    <row r="2607" spans="1:21" ht="14.25" customHeight="1" x14ac:dyDescent="0.25">
      <c r="A2607" s="36"/>
      <c r="B2607" s="5"/>
      <c r="C2607" s="5"/>
      <c r="D2607" s="5"/>
      <c r="E2607" s="5"/>
      <c r="F2607" s="5"/>
      <c r="G2607" s="5"/>
      <c r="H2607" s="5"/>
      <c r="I2607" s="5"/>
      <c r="J2607" s="5"/>
      <c r="K2607" s="5"/>
      <c r="L2607" s="5"/>
      <c r="M2607" s="5"/>
      <c r="N2607" s="5"/>
      <c r="O2607" s="5"/>
      <c r="P2607" s="5"/>
      <c r="Q2607" s="5"/>
      <c r="R2607" s="5"/>
      <c r="S2607" s="5"/>
      <c r="T2607" s="5"/>
      <c r="U2607" s="5"/>
    </row>
    <row r="2608" spans="1:21" ht="14.25" customHeight="1" x14ac:dyDescent="0.25">
      <c r="A2608" s="36"/>
      <c r="B2608" s="5"/>
      <c r="C2608" s="5"/>
      <c r="D2608" s="5"/>
      <c r="E2608" s="5"/>
      <c r="F2608" s="5"/>
      <c r="G2608" s="5"/>
      <c r="H2608" s="5"/>
      <c r="I2608" s="5"/>
      <c r="J2608" s="5"/>
      <c r="K2608" s="5"/>
      <c r="L2608" s="5"/>
      <c r="M2608" s="5"/>
      <c r="N2608" s="5"/>
      <c r="O2608" s="5"/>
      <c r="P2608" s="5"/>
      <c r="Q2608" s="5"/>
      <c r="R2608" s="5"/>
      <c r="S2608" s="5"/>
      <c r="T2608" s="5"/>
      <c r="U2608" s="5"/>
    </row>
    <row r="2609" spans="1:21" ht="14.25" customHeight="1" x14ac:dyDescent="0.25">
      <c r="A2609" s="36"/>
      <c r="B2609" s="5"/>
      <c r="C2609" s="5"/>
      <c r="D2609" s="5"/>
      <c r="E2609" s="5"/>
      <c r="F2609" s="5"/>
      <c r="G2609" s="5"/>
      <c r="H2609" s="5"/>
      <c r="I2609" s="5"/>
      <c r="J2609" s="5"/>
      <c r="K2609" s="5"/>
      <c r="L2609" s="5"/>
      <c r="M2609" s="5"/>
      <c r="N2609" s="5"/>
      <c r="O2609" s="5"/>
      <c r="P2609" s="5"/>
      <c r="Q2609" s="5"/>
      <c r="R2609" s="5"/>
      <c r="S2609" s="5"/>
      <c r="T2609" s="5"/>
      <c r="U2609" s="5"/>
    </row>
    <row r="2610" spans="1:21" ht="14.25" customHeight="1" x14ac:dyDescent="0.25">
      <c r="A2610" s="36"/>
      <c r="B2610" s="5"/>
      <c r="C2610" s="5"/>
      <c r="D2610" s="5"/>
      <c r="E2610" s="5"/>
      <c r="F2610" s="5"/>
      <c r="G2610" s="5"/>
      <c r="H2610" s="5"/>
      <c r="I2610" s="5"/>
      <c r="J2610" s="5"/>
      <c r="K2610" s="5"/>
      <c r="L2610" s="5"/>
      <c r="M2610" s="5"/>
      <c r="N2610" s="5"/>
      <c r="O2610" s="5"/>
      <c r="P2610" s="5"/>
      <c r="Q2610" s="5"/>
      <c r="R2610" s="5"/>
      <c r="S2610" s="5"/>
      <c r="T2610" s="5"/>
      <c r="U2610" s="5"/>
    </row>
    <row r="2611" spans="1:21" ht="14.25" customHeight="1" x14ac:dyDescent="0.25">
      <c r="A2611" s="36"/>
      <c r="B2611" s="5"/>
      <c r="C2611" s="5"/>
      <c r="D2611" s="5"/>
      <c r="E2611" s="5"/>
      <c r="F2611" s="5"/>
      <c r="G2611" s="5"/>
      <c r="H2611" s="5"/>
      <c r="I2611" s="5"/>
      <c r="J2611" s="5"/>
      <c r="K2611" s="5"/>
      <c r="L2611" s="5"/>
      <c r="M2611" s="5"/>
      <c r="N2611" s="5"/>
      <c r="O2611" s="5"/>
      <c r="P2611" s="5"/>
      <c r="Q2611" s="5"/>
      <c r="R2611" s="5"/>
      <c r="S2611" s="5"/>
      <c r="T2611" s="5"/>
      <c r="U2611" s="5"/>
    </row>
    <row r="2612" spans="1:21" ht="14.25" customHeight="1" x14ac:dyDescent="0.25">
      <c r="A2612" s="36"/>
      <c r="B2612" s="5"/>
      <c r="C2612" s="5"/>
      <c r="D2612" s="5"/>
      <c r="E2612" s="5"/>
      <c r="F2612" s="5"/>
      <c r="G2612" s="5"/>
      <c r="H2612" s="5"/>
      <c r="I2612" s="5"/>
      <c r="J2612" s="5"/>
      <c r="K2612" s="5"/>
      <c r="L2612" s="5"/>
      <c r="M2612" s="5"/>
      <c r="N2612" s="5"/>
      <c r="O2612" s="5"/>
      <c r="P2612" s="5"/>
      <c r="Q2612" s="5"/>
      <c r="R2612" s="5"/>
      <c r="S2612" s="5"/>
      <c r="T2612" s="5"/>
      <c r="U2612" s="5"/>
    </row>
    <row r="2613" spans="1:21" ht="14.25" customHeight="1" x14ac:dyDescent="0.25">
      <c r="A2613" s="36"/>
      <c r="B2613" s="5"/>
      <c r="C2613" s="5"/>
      <c r="D2613" s="5"/>
      <c r="E2613" s="5"/>
      <c r="F2613" s="5"/>
      <c r="G2613" s="5"/>
      <c r="H2613" s="5"/>
      <c r="I2613" s="5"/>
      <c r="J2613" s="5"/>
      <c r="K2613" s="5"/>
      <c r="L2613" s="5"/>
      <c r="M2613" s="5"/>
      <c r="N2613" s="5"/>
      <c r="O2613" s="5"/>
      <c r="P2613" s="5"/>
      <c r="Q2613" s="5"/>
      <c r="R2613" s="5"/>
      <c r="S2613" s="5"/>
      <c r="T2613" s="5"/>
      <c r="U2613" s="5"/>
    </row>
    <row r="2614" spans="1:21" ht="14.25" customHeight="1" x14ac:dyDescent="0.25">
      <c r="A2614" s="36"/>
      <c r="B2614" s="5"/>
      <c r="C2614" s="5"/>
      <c r="D2614" s="5"/>
      <c r="E2614" s="5"/>
      <c r="F2614" s="5"/>
      <c r="G2614" s="5"/>
      <c r="H2614" s="5"/>
      <c r="I2614" s="5"/>
      <c r="J2614" s="5"/>
      <c r="K2614" s="5"/>
      <c r="L2614" s="5"/>
      <c r="M2614" s="5"/>
      <c r="N2614" s="5"/>
      <c r="O2614" s="5"/>
      <c r="P2614" s="5"/>
      <c r="Q2614" s="5"/>
      <c r="R2614" s="5"/>
      <c r="S2614" s="5"/>
      <c r="T2614" s="5"/>
      <c r="U2614" s="5"/>
    </row>
    <row r="2615" spans="1:21" ht="14.25" customHeight="1" x14ac:dyDescent="0.25">
      <c r="A2615" s="36"/>
      <c r="B2615" s="5"/>
      <c r="C2615" s="5"/>
      <c r="D2615" s="5"/>
      <c r="E2615" s="5"/>
      <c r="F2615" s="5"/>
      <c r="G2615" s="5"/>
      <c r="H2615" s="5"/>
      <c r="I2615" s="5"/>
      <c r="J2615" s="5"/>
      <c r="K2615" s="5"/>
      <c r="L2615" s="5"/>
      <c r="M2615" s="5"/>
      <c r="N2615" s="5"/>
      <c r="O2615" s="5"/>
      <c r="P2615" s="5"/>
      <c r="Q2615" s="5"/>
      <c r="R2615" s="5"/>
      <c r="S2615" s="5"/>
      <c r="T2615" s="5"/>
      <c r="U2615" s="5"/>
    </row>
    <row r="2616" spans="1:21" ht="14.25" customHeight="1" x14ac:dyDescent="0.25">
      <c r="A2616" s="36"/>
      <c r="B2616" s="5"/>
      <c r="C2616" s="5"/>
      <c r="D2616" s="5"/>
      <c r="E2616" s="5"/>
      <c r="F2616" s="5"/>
      <c r="G2616" s="5"/>
      <c r="H2616" s="5"/>
      <c r="I2616" s="5"/>
      <c r="J2616" s="5"/>
      <c r="K2616" s="5"/>
      <c r="L2616" s="5"/>
      <c r="M2616" s="5"/>
      <c r="N2616" s="5"/>
      <c r="O2616" s="5"/>
      <c r="P2616" s="5"/>
      <c r="Q2616" s="5"/>
      <c r="R2616" s="5"/>
      <c r="S2616" s="5"/>
      <c r="T2616" s="5"/>
      <c r="U2616" s="5"/>
    </row>
    <row r="2617" spans="1:21" ht="14.25" customHeight="1" x14ac:dyDescent="0.25">
      <c r="A2617" s="36"/>
      <c r="B2617" s="5"/>
      <c r="C2617" s="5"/>
      <c r="D2617" s="5"/>
      <c r="E2617" s="5"/>
      <c r="F2617" s="5"/>
      <c r="G2617" s="5"/>
      <c r="H2617" s="5"/>
      <c r="I2617" s="5"/>
      <c r="J2617" s="5"/>
      <c r="K2617" s="5"/>
      <c r="L2617" s="5"/>
      <c r="M2617" s="5"/>
      <c r="N2617" s="5"/>
      <c r="O2617" s="5"/>
      <c r="P2617" s="5"/>
      <c r="Q2617" s="5"/>
      <c r="R2617" s="5"/>
      <c r="S2617" s="5"/>
      <c r="T2617" s="5"/>
      <c r="U2617" s="5"/>
    </row>
    <row r="2618" spans="1:21" ht="14.25" customHeight="1" x14ac:dyDescent="0.25">
      <c r="A2618" s="36"/>
      <c r="B2618" s="5"/>
      <c r="C2618" s="5"/>
      <c r="D2618" s="5"/>
      <c r="E2618" s="5"/>
      <c r="F2618" s="5"/>
      <c r="G2618" s="5"/>
      <c r="H2618" s="5"/>
      <c r="I2618" s="5"/>
      <c r="J2618" s="5"/>
      <c r="K2618" s="5"/>
      <c r="L2618" s="5"/>
      <c r="M2618" s="5"/>
      <c r="N2618" s="5"/>
      <c r="O2618" s="5"/>
      <c r="P2618" s="5"/>
      <c r="Q2618" s="5"/>
      <c r="R2618" s="5"/>
      <c r="S2618" s="5"/>
      <c r="T2618" s="5"/>
      <c r="U2618" s="5"/>
    </row>
    <row r="2619" spans="1:21" ht="14.25" customHeight="1" x14ac:dyDescent="0.25">
      <c r="A2619" s="36"/>
      <c r="B2619" s="5"/>
      <c r="C2619" s="5"/>
      <c r="D2619" s="5"/>
      <c r="E2619" s="5"/>
      <c r="F2619" s="5"/>
      <c r="G2619" s="5"/>
      <c r="H2619" s="5"/>
      <c r="I2619" s="5"/>
      <c r="J2619" s="5"/>
      <c r="K2619" s="5"/>
      <c r="L2619" s="5"/>
      <c r="M2619" s="5"/>
      <c r="N2619" s="5"/>
      <c r="O2619" s="5"/>
      <c r="P2619" s="5"/>
      <c r="Q2619" s="5"/>
      <c r="R2619" s="5"/>
      <c r="S2619" s="5"/>
      <c r="T2619" s="5"/>
      <c r="U2619" s="5"/>
    </row>
    <row r="2620" spans="1:21" ht="14.25" customHeight="1" x14ac:dyDescent="0.25">
      <c r="A2620" s="36"/>
      <c r="B2620" s="5"/>
      <c r="C2620" s="5"/>
      <c r="D2620" s="5"/>
      <c r="E2620" s="5"/>
      <c r="F2620" s="5"/>
      <c r="G2620" s="5"/>
      <c r="H2620" s="5"/>
      <c r="I2620" s="5"/>
      <c r="J2620" s="5"/>
      <c r="K2620" s="5"/>
      <c r="L2620" s="5"/>
      <c r="M2620" s="5"/>
      <c r="N2620" s="5"/>
      <c r="O2620" s="5"/>
      <c r="P2620" s="5"/>
      <c r="Q2620" s="5"/>
      <c r="R2620" s="5"/>
      <c r="S2620" s="5"/>
      <c r="T2620" s="5"/>
      <c r="U2620" s="5"/>
    </row>
    <row r="2621" spans="1:21" ht="14.25" customHeight="1" x14ac:dyDescent="0.25">
      <c r="A2621" s="36"/>
      <c r="B2621" s="5"/>
      <c r="C2621" s="5"/>
      <c r="D2621" s="5"/>
      <c r="E2621" s="5"/>
      <c r="F2621" s="5"/>
      <c r="G2621" s="5"/>
      <c r="H2621" s="5"/>
      <c r="I2621" s="5"/>
      <c r="J2621" s="5"/>
      <c r="K2621" s="5"/>
      <c r="L2621" s="5"/>
      <c r="M2621" s="5"/>
      <c r="N2621" s="5"/>
      <c r="O2621" s="5"/>
      <c r="P2621" s="5"/>
      <c r="Q2621" s="5"/>
      <c r="R2621" s="5"/>
      <c r="S2621" s="5"/>
      <c r="T2621" s="5"/>
      <c r="U2621" s="5"/>
    </row>
    <row r="2622" spans="1:21" ht="14.25" customHeight="1" x14ac:dyDescent="0.25">
      <c r="A2622" s="36"/>
      <c r="B2622" s="5"/>
      <c r="C2622" s="5"/>
      <c r="D2622" s="5"/>
      <c r="E2622" s="5"/>
      <c r="F2622" s="5"/>
      <c r="G2622" s="5"/>
      <c r="H2622" s="5"/>
      <c r="I2622" s="5"/>
      <c r="J2622" s="5"/>
      <c r="K2622" s="5"/>
      <c r="L2622" s="5"/>
      <c r="M2622" s="5"/>
      <c r="N2622" s="5"/>
      <c r="O2622" s="5"/>
      <c r="P2622" s="5"/>
      <c r="Q2622" s="5"/>
      <c r="R2622" s="5"/>
      <c r="S2622" s="5"/>
      <c r="T2622" s="5"/>
      <c r="U2622" s="5"/>
    </row>
    <row r="2623" spans="1:21" ht="14.25" customHeight="1" x14ac:dyDescent="0.25">
      <c r="A2623" s="36"/>
      <c r="B2623" s="5"/>
      <c r="C2623" s="5"/>
      <c r="D2623" s="5"/>
      <c r="E2623" s="5"/>
      <c r="F2623" s="5"/>
      <c r="G2623" s="5"/>
      <c r="H2623" s="5"/>
      <c r="I2623" s="5"/>
      <c r="J2623" s="5"/>
      <c r="K2623" s="5"/>
      <c r="L2623" s="5"/>
      <c r="M2623" s="5"/>
      <c r="N2623" s="5"/>
      <c r="O2623" s="5"/>
      <c r="P2623" s="5"/>
      <c r="Q2623" s="5"/>
      <c r="R2623" s="5"/>
      <c r="S2623" s="5"/>
      <c r="T2623" s="5"/>
      <c r="U2623" s="5"/>
    </row>
    <row r="2624" spans="1:21" ht="14.25" customHeight="1" x14ac:dyDescent="0.25">
      <c r="A2624" s="36"/>
      <c r="B2624" s="5"/>
      <c r="C2624" s="5"/>
      <c r="D2624" s="5"/>
      <c r="E2624" s="5"/>
      <c r="F2624" s="5"/>
      <c r="G2624" s="5"/>
      <c r="H2624" s="5"/>
      <c r="I2624" s="5"/>
      <c r="J2624" s="5"/>
      <c r="K2624" s="5"/>
      <c r="L2624" s="5"/>
      <c r="M2624" s="5"/>
      <c r="N2624" s="5"/>
      <c r="O2624" s="5"/>
      <c r="P2624" s="5"/>
      <c r="Q2624" s="5"/>
      <c r="R2624" s="5"/>
      <c r="S2624" s="5"/>
      <c r="T2624" s="5"/>
      <c r="U2624" s="5"/>
    </row>
    <row r="2625" spans="1:21" ht="14.25" customHeight="1" x14ac:dyDescent="0.25">
      <c r="A2625" s="36"/>
      <c r="B2625" s="5"/>
      <c r="C2625" s="5"/>
      <c r="D2625" s="5"/>
      <c r="E2625" s="5"/>
      <c r="F2625" s="5"/>
      <c r="G2625" s="5"/>
      <c r="H2625" s="5"/>
      <c r="I2625" s="5"/>
      <c r="J2625" s="5"/>
      <c r="K2625" s="5"/>
      <c r="L2625" s="5"/>
      <c r="M2625" s="5"/>
      <c r="N2625" s="5"/>
      <c r="O2625" s="5"/>
      <c r="P2625" s="5"/>
      <c r="Q2625" s="5"/>
      <c r="R2625" s="5"/>
      <c r="S2625" s="5"/>
      <c r="T2625" s="5"/>
      <c r="U2625" s="5"/>
    </row>
    <row r="2626" spans="1:21" ht="14.25" customHeight="1" x14ac:dyDescent="0.25">
      <c r="A2626" s="36"/>
      <c r="B2626" s="5"/>
      <c r="C2626" s="5"/>
      <c r="D2626" s="5"/>
      <c r="E2626" s="5"/>
      <c r="F2626" s="5"/>
      <c r="G2626" s="5"/>
      <c r="H2626" s="5"/>
      <c r="I2626" s="5"/>
      <c r="J2626" s="5"/>
      <c r="K2626" s="5"/>
      <c r="L2626" s="5"/>
      <c r="M2626" s="5"/>
      <c r="N2626" s="5"/>
      <c r="O2626" s="5"/>
      <c r="P2626" s="5"/>
      <c r="Q2626" s="5"/>
      <c r="R2626" s="5"/>
      <c r="S2626" s="5"/>
      <c r="T2626" s="5"/>
      <c r="U2626" s="5"/>
    </row>
    <row r="2627" spans="1:21" ht="14.25" customHeight="1" x14ac:dyDescent="0.25">
      <c r="A2627" s="36"/>
      <c r="B2627" s="5"/>
      <c r="C2627" s="5"/>
      <c r="D2627" s="5"/>
      <c r="E2627" s="5"/>
      <c r="F2627" s="5"/>
      <c r="G2627" s="5"/>
      <c r="H2627" s="5"/>
      <c r="I2627" s="5"/>
      <c r="J2627" s="5"/>
      <c r="K2627" s="5"/>
      <c r="L2627" s="5"/>
      <c r="M2627" s="5"/>
      <c r="N2627" s="5"/>
      <c r="O2627" s="5"/>
      <c r="P2627" s="5"/>
      <c r="Q2627" s="5"/>
      <c r="R2627" s="5"/>
      <c r="S2627" s="5"/>
      <c r="T2627" s="5"/>
      <c r="U2627" s="5"/>
    </row>
    <row r="2628" spans="1:21" ht="14.25" customHeight="1" x14ac:dyDescent="0.25">
      <c r="A2628" s="36"/>
      <c r="B2628" s="5"/>
      <c r="C2628" s="5"/>
      <c r="D2628" s="5"/>
      <c r="E2628" s="5"/>
      <c r="F2628" s="5"/>
      <c r="G2628" s="5"/>
      <c r="H2628" s="5"/>
      <c r="I2628" s="5"/>
      <c r="J2628" s="5"/>
      <c r="K2628" s="5"/>
      <c r="L2628" s="5"/>
      <c r="M2628" s="5"/>
      <c r="N2628" s="5"/>
      <c r="O2628" s="5"/>
      <c r="P2628" s="5"/>
      <c r="Q2628" s="5"/>
      <c r="R2628" s="5"/>
      <c r="S2628" s="5"/>
      <c r="T2628" s="5"/>
      <c r="U2628" s="5"/>
    </row>
    <row r="2629" spans="1:21" ht="14.25" customHeight="1" x14ac:dyDescent="0.25">
      <c r="A2629" s="36"/>
      <c r="B2629" s="5"/>
      <c r="C2629" s="5"/>
      <c r="D2629" s="5"/>
      <c r="E2629" s="5"/>
      <c r="F2629" s="5"/>
      <c r="G2629" s="5"/>
      <c r="H2629" s="5"/>
      <c r="I2629" s="5"/>
      <c r="J2629" s="5"/>
      <c r="K2629" s="5"/>
      <c r="L2629" s="5"/>
      <c r="M2629" s="5"/>
      <c r="N2629" s="5"/>
      <c r="O2629" s="5"/>
      <c r="P2629" s="5"/>
      <c r="Q2629" s="5"/>
      <c r="R2629" s="5"/>
      <c r="S2629" s="5"/>
      <c r="T2629" s="5"/>
      <c r="U2629" s="5"/>
    </row>
    <row r="2630" spans="1:21" ht="14.25" customHeight="1" x14ac:dyDescent="0.25">
      <c r="A2630" s="36"/>
      <c r="B2630" s="5"/>
      <c r="C2630" s="5"/>
      <c r="D2630" s="5"/>
      <c r="E2630" s="5"/>
      <c r="F2630" s="5"/>
      <c r="G2630" s="5"/>
      <c r="H2630" s="5"/>
      <c r="I2630" s="5"/>
      <c r="J2630" s="5"/>
      <c r="K2630" s="5"/>
      <c r="L2630" s="5"/>
      <c r="M2630" s="5"/>
      <c r="N2630" s="5"/>
      <c r="O2630" s="5"/>
      <c r="P2630" s="5"/>
      <c r="Q2630" s="5"/>
      <c r="R2630" s="5"/>
      <c r="S2630" s="5"/>
      <c r="T2630" s="5"/>
      <c r="U2630" s="5"/>
    </row>
    <row r="2631" spans="1:21" ht="14.25" customHeight="1" x14ac:dyDescent="0.25">
      <c r="A2631" s="36"/>
      <c r="B2631" s="5"/>
      <c r="C2631" s="5"/>
      <c r="D2631" s="5"/>
      <c r="E2631" s="5"/>
      <c r="F2631" s="5"/>
      <c r="G2631" s="5"/>
      <c r="H2631" s="5"/>
      <c r="I2631" s="5"/>
      <c r="J2631" s="5"/>
      <c r="K2631" s="5"/>
      <c r="L2631" s="5"/>
      <c r="M2631" s="5"/>
      <c r="N2631" s="5"/>
      <c r="O2631" s="5"/>
      <c r="P2631" s="5"/>
      <c r="Q2631" s="5"/>
      <c r="R2631" s="5"/>
      <c r="S2631" s="5"/>
      <c r="T2631" s="5"/>
      <c r="U2631" s="5"/>
    </row>
    <row r="2632" spans="1:21" ht="14.25" customHeight="1" x14ac:dyDescent="0.25">
      <c r="A2632" s="36"/>
      <c r="B2632" s="5"/>
      <c r="C2632" s="5"/>
      <c r="D2632" s="5"/>
      <c r="E2632" s="5"/>
      <c r="F2632" s="5"/>
      <c r="G2632" s="5"/>
      <c r="H2632" s="5"/>
      <c r="I2632" s="5"/>
      <c r="J2632" s="5"/>
      <c r="K2632" s="5"/>
      <c r="L2632" s="5"/>
      <c r="M2632" s="5"/>
      <c r="N2632" s="5"/>
      <c r="O2632" s="5"/>
      <c r="P2632" s="5"/>
      <c r="Q2632" s="5"/>
      <c r="R2632" s="5"/>
      <c r="S2632" s="5"/>
      <c r="T2632" s="5"/>
      <c r="U2632" s="5"/>
    </row>
    <row r="2633" spans="1:21" ht="14.25" customHeight="1" x14ac:dyDescent="0.25">
      <c r="A2633" s="36"/>
      <c r="B2633" s="5"/>
      <c r="C2633" s="5"/>
      <c r="D2633" s="5"/>
      <c r="E2633" s="5"/>
      <c r="F2633" s="5"/>
      <c r="G2633" s="5"/>
      <c r="H2633" s="5"/>
      <c r="I2633" s="5"/>
      <c r="J2633" s="5"/>
      <c r="K2633" s="5"/>
      <c r="L2633" s="5"/>
      <c r="M2633" s="5"/>
      <c r="N2633" s="5"/>
      <c r="O2633" s="5"/>
      <c r="P2633" s="5"/>
      <c r="Q2633" s="5"/>
      <c r="R2633" s="5"/>
      <c r="S2633" s="5"/>
      <c r="T2633" s="5"/>
      <c r="U2633" s="5"/>
    </row>
    <row r="2634" spans="1:21" ht="14.25" customHeight="1" x14ac:dyDescent="0.25">
      <c r="A2634" s="36"/>
      <c r="B2634" s="5"/>
      <c r="C2634" s="5"/>
      <c r="D2634" s="5"/>
      <c r="E2634" s="5"/>
      <c r="F2634" s="5"/>
      <c r="G2634" s="5"/>
      <c r="H2634" s="5"/>
      <c r="I2634" s="5"/>
      <c r="J2634" s="5"/>
      <c r="K2634" s="5"/>
      <c r="L2634" s="5"/>
      <c r="M2634" s="5"/>
      <c r="N2634" s="5"/>
      <c r="O2634" s="5"/>
      <c r="P2634" s="5"/>
      <c r="Q2634" s="5"/>
      <c r="R2634" s="5"/>
      <c r="S2634" s="5"/>
      <c r="T2634" s="5"/>
      <c r="U2634" s="5"/>
    </row>
    <row r="2635" spans="1:21" ht="14.25" customHeight="1" x14ac:dyDescent="0.25">
      <c r="A2635" s="36"/>
      <c r="B2635" s="5"/>
      <c r="C2635" s="5"/>
      <c r="D2635" s="5"/>
      <c r="E2635" s="5"/>
      <c r="F2635" s="5"/>
      <c r="G2635" s="5"/>
      <c r="H2635" s="5"/>
      <c r="I2635" s="5"/>
      <c r="J2635" s="5"/>
      <c r="K2635" s="5"/>
      <c r="L2635" s="5"/>
      <c r="M2635" s="5"/>
      <c r="N2635" s="5"/>
      <c r="O2635" s="5"/>
      <c r="P2635" s="5"/>
      <c r="Q2635" s="5"/>
      <c r="R2635" s="5"/>
      <c r="S2635" s="5"/>
      <c r="T2635" s="5"/>
      <c r="U2635" s="5"/>
    </row>
    <row r="2636" spans="1:21" ht="14.25" customHeight="1" x14ac:dyDescent="0.25">
      <c r="A2636" s="36"/>
      <c r="B2636" s="5"/>
      <c r="C2636" s="5"/>
      <c r="D2636" s="5"/>
      <c r="E2636" s="5"/>
      <c r="F2636" s="5"/>
      <c r="G2636" s="5"/>
      <c r="H2636" s="5"/>
      <c r="I2636" s="5"/>
      <c r="J2636" s="5"/>
      <c r="K2636" s="5"/>
      <c r="L2636" s="5"/>
      <c r="M2636" s="5"/>
      <c r="N2636" s="5"/>
      <c r="O2636" s="5"/>
      <c r="P2636" s="5"/>
      <c r="Q2636" s="5"/>
      <c r="R2636" s="5"/>
      <c r="S2636" s="5"/>
      <c r="T2636" s="5"/>
      <c r="U2636" s="5"/>
    </row>
    <row r="2637" spans="1:21" ht="14.25" customHeight="1" x14ac:dyDescent="0.25">
      <c r="A2637" s="36"/>
      <c r="B2637" s="5"/>
      <c r="C2637" s="5"/>
      <c r="D2637" s="5"/>
      <c r="E2637" s="5"/>
      <c r="F2637" s="5"/>
      <c r="G2637" s="5"/>
      <c r="H2637" s="5"/>
      <c r="I2637" s="5"/>
      <c r="J2637" s="5"/>
      <c r="K2637" s="5"/>
      <c r="L2637" s="5"/>
      <c r="M2637" s="5"/>
      <c r="N2637" s="5"/>
      <c r="O2637" s="5"/>
      <c r="P2637" s="5"/>
      <c r="Q2637" s="5"/>
      <c r="R2637" s="5"/>
      <c r="S2637" s="5"/>
      <c r="T2637" s="5"/>
      <c r="U2637" s="5"/>
    </row>
    <row r="2638" spans="1:21" ht="14.25" customHeight="1" x14ac:dyDescent="0.25">
      <c r="A2638" s="36"/>
      <c r="B2638" s="5"/>
      <c r="C2638" s="5"/>
      <c r="D2638" s="5"/>
      <c r="E2638" s="5"/>
      <c r="F2638" s="5"/>
      <c r="G2638" s="5"/>
      <c r="H2638" s="5"/>
      <c r="I2638" s="5"/>
      <c r="J2638" s="5"/>
      <c r="K2638" s="5"/>
      <c r="L2638" s="5"/>
      <c r="M2638" s="5"/>
      <c r="N2638" s="5"/>
      <c r="O2638" s="5"/>
      <c r="P2638" s="5"/>
      <c r="Q2638" s="5"/>
      <c r="R2638" s="5"/>
      <c r="S2638" s="5"/>
      <c r="T2638" s="5"/>
      <c r="U2638" s="5"/>
    </row>
    <row r="2639" spans="1:21" ht="14.25" customHeight="1" x14ac:dyDescent="0.25">
      <c r="A2639" s="36"/>
      <c r="B2639" s="5"/>
      <c r="C2639" s="5"/>
      <c r="D2639" s="5"/>
      <c r="E2639" s="5"/>
      <c r="F2639" s="5"/>
      <c r="G2639" s="5"/>
      <c r="H2639" s="5"/>
      <c r="I2639" s="5"/>
      <c r="J2639" s="5"/>
      <c r="K2639" s="5"/>
      <c r="L2639" s="5"/>
      <c r="M2639" s="5"/>
      <c r="N2639" s="5"/>
      <c r="O2639" s="5"/>
      <c r="P2639" s="5"/>
      <c r="Q2639" s="5"/>
      <c r="R2639" s="5"/>
      <c r="S2639" s="5"/>
      <c r="T2639" s="5"/>
      <c r="U2639" s="5"/>
    </row>
    <row r="2640" spans="1:21" ht="14.25" customHeight="1" x14ac:dyDescent="0.25">
      <c r="A2640" s="36"/>
      <c r="B2640" s="5"/>
      <c r="C2640" s="5"/>
      <c r="D2640" s="5"/>
      <c r="E2640" s="5"/>
      <c r="F2640" s="5"/>
      <c r="G2640" s="5"/>
      <c r="H2640" s="5"/>
      <c r="I2640" s="5"/>
      <c r="J2640" s="5"/>
      <c r="K2640" s="5"/>
      <c r="L2640" s="5"/>
      <c r="M2640" s="5"/>
      <c r="N2640" s="5"/>
      <c r="O2640" s="5"/>
      <c r="P2640" s="5"/>
      <c r="Q2640" s="5"/>
      <c r="R2640" s="5"/>
      <c r="S2640" s="5"/>
      <c r="T2640" s="5"/>
      <c r="U2640" s="5"/>
    </row>
    <row r="2641" spans="1:21" ht="14.25" customHeight="1" x14ac:dyDescent="0.25">
      <c r="A2641" s="36"/>
      <c r="B2641" s="5"/>
      <c r="C2641" s="5"/>
      <c r="D2641" s="5"/>
      <c r="E2641" s="5"/>
      <c r="F2641" s="5"/>
      <c r="G2641" s="5"/>
      <c r="H2641" s="5"/>
      <c r="I2641" s="5"/>
      <c r="J2641" s="5"/>
      <c r="K2641" s="5"/>
      <c r="L2641" s="5"/>
      <c r="M2641" s="5"/>
      <c r="N2641" s="5"/>
      <c r="O2641" s="5"/>
      <c r="P2641" s="5"/>
      <c r="Q2641" s="5"/>
      <c r="R2641" s="5"/>
      <c r="S2641" s="5"/>
      <c r="T2641" s="5"/>
      <c r="U2641" s="5"/>
    </row>
    <row r="2642" spans="1:21" ht="14.25" customHeight="1" x14ac:dyDescent="0.25">
      <c r="A2642" s="36"/>
      <c r="B2642" s="5"/>
      <c r="C2642" s="5"/>
      <c r="D2642" s="5"/>
      <c r="E2642" s="5"/>
      <c r="F2642" s="5"/>
      <c r="G2642" s="5"/>
      <c r="H2642" s="5"/>
      <c r="I2642" s="5"/>
      <c r="J2642" s="5"/>
      <c r="K2642" s="5"/>
      <c r="L2642" s="5"/>
      <c r="M2642" s="5"/>
      <c r="N2642" s="5"/>
      <c r="O2642" s="5"/>
      <c r="P2642" s="5"/>
      <c r="Q2642" s="5"/>
      <c r="R2642" s="5"/>
      <c r="S2642" s="5"/>
      <c r="T2642" s="5"/>
      <c r="U2642" s="5"/>
    </row>
    <row r="2643" spans="1:21" ht="14.25" customHeight="1" x14ac:dyDescent="0.25">
      <c r="A2643" s="36"/>
      <c r="B2643" s="5"/>
      <c r="C2643" s="5"/>
      <c r="D2643" s="5"/>
      <c r="E2643" s="5"/>
      <c r="F2643" s="5"/>
      <c r="G2643" s="5"/>
      <c r="H2643" s="5"/>
      <c r="I2643" s="5"/>
      <c r="J2643" s="5"/>
      <c r="K2643" s="5"/>
      <c r="L2643" s="5"/>
      <c r="M2643" s="5"/>
      <c r="N2643" s="5"/>
      <c r="O2643" s="5"/>
      <c r="P2643" s="5"/>
      <c r="Q2643" s="5"/>
      <c r="R2643" s="5"/>
      <c r="S2643" s="5"/>
      <c r="T2643" s="5"/>
      <c r="U2643" s="5"/>
    </row>
    <row r="2644" spans="1:21" ht="14.25" customHeight="1" x14ac:dyDescent="0.25">
      <c r="A2644" s="36"/>
      <c r="B2644" s="5"/>
      <c r="C2644" s="5"/>
      <c r="D2644" s="5"/>
      <c r="E2644" s="5"/>
      <c r="F2644" s="5"/>
      <c r="G2644" s="5"/>
      <c r="H2644" s="5"/>
      <c r="I2644" s="5"/>
      <c r="J2644" s="5"/>
      <c r="K2644" s="5"/>
      <c r="L2644" s="5"/>
      <c r="M2644" s="5"/>
      <c r="N2644" s="5"/>
      <c r="O2644" s="5"/>
      <c r="P2644" s="5"/>
      <c r="Q2644" s="5"/>
      <c r="R2644" s="5"/>
      <c r="S2644" s="5"/>
      <c r="T2644" s="5"/>
      <c r="U2644" s="5"/>
    </row>
    <row r="2645" spans="1:21" ht="14.25" customHeight="1" x14ac:dyDescent="0.25">
      <c r="A2645" s="36"/>
      <c r="B2645" s="5"/>
      <c r="C2645" s="5"/>
      <c r="D2645" s="5"/>
      <c r="E2645" s="5"/>
      <c r="F2645" s="5"/>
      <c r="G2645" s="5"/>
      <c r="H2645" s="5"/>
      <c r="I2645" s="5"/>
      <c r="J2645" s="5"/>
      <c r="K2645" s="5"/>
      <c r="L2645" s="5"/>
      <c r="M2645" s="5"/>
      <c r="N2645" s="5"/>
      <c r="O2645" s="5"/>
      <c r="P2645" s="5"/>
      <c r="Q2645" s="5"/>
      <c r="R2645" s="5"/>
      <c r="S2645" s="5"/>
      <c r="T2645" s="5"/>
      <c r="U2645" s="5"/>
    </row>
    <row r="2646" spans="1:21" ht="14.25" customHeight="1" x14ac:dyDescent="0.25">
      <c r="A2646" s="36"/>
      <c r="B2646" s="5"/>
      <c r="C2646" s="5"/>
      <c r="D2646" s="5"/>
      <c r="E2646" s="5"/>
      <c r="F2646" s="5"/>
      <c r="G2646" s="5"/>
      <c r="H2646" s="5"/>
      <c r="I2646" s="5"/>
      <c r="J2646" s="5"/>
      <c r="K2646" s="5"/>
      <c r="L2646" s="5"/>
      <c r="M2646" s="5"/>
      <c r="N2646" s="5"/>
      <c r="O2646" s="5"/>
      <c r="P2646" s="5"/>
      <c r="Q2646" s="5"/>
      <c r="R2646" s="5"/>
      <c r="S2646" s="5"/>
      <c r="T2646" s="5"/>
      <c r="U2646" s="5"/>
    </row>
    <row r="2647" spans="1:21" ht="14.25" customHeight="1" x14ac:dyDescent="0.25">
      <c r="A2647" s="36"/>
      <c r="B2647" s="5"/>
      <c r="C2647" s="5"/>
      <c r="D2647" s="5"/>
      <c r="E2647" s="5"/>
      <c r="F2647" s="5"/>
      <c r="G2647" s="5"/>
      <c r="H2647" s="5"/>
      <c r="I2647" s="5"/>
      <c r="J2647" s="5"/>
      <c r="K2647" s="5"/>
      <c r="L2647" s="5"/>
      <c r="M2647" s="5"/>
      <c r="N2647" s="5"/>
      <c r="O2647" s="5"/>
      <c r="P2647" s="5"/>
      <c r="Q2647" s="5"/>
      <c r="R2647" s="5"/>
      <c r="S2647" s="5"/>
      <c r="T2647" s="5"/>
      <c r="U2647" s="5"/>
    </row>
    <row r="2648" spans="1:21" ht="14.25" customHeight="1" x14ac:dyDescent="0.25">
      <c r="A2648" s="36"/>
      <c r="B2648" s="5"/>
      <c r="C2648" s="5"/>
      <c r="D2648" s="5"/>
      <c r="E2648" s="5"/>
      <c r="F2648" s="5"/>
      <c r="G2648" s="5"/>
      <c r="H2648" s="5"/>
      <c r="I2648" s="5"/>
      <c r="J2648" s="5"/>
      <c r="K2648" s="5"/>
      <c r="L2648" s="5"/>
      <c r="M2648" s="5"/>
      <c r="N2648" s="5"/>
      <c r="O2648" s="5"/>
      <c r="P2648" s="5"/>
      <c r="Q2648" s="5"/>
      <c r="R2648" s="5"/>
      <c r="S2648" s="5"/>
      <c r="T2648" s="5"/>
      <c r="U2648" s="5"/>
    </row>
    <row r="2649" spans="1:21" ht="14.25" customHeight="1" x14ac:dyDescent="0.25">
      <c r="A2649" s="36"/>
      <c r="B2649" s="5"/>
      <c r="C2649" s="5"/>
      <c r="D2649" s="5"/>
      <c r="E2649" s="5"/>
      <c r="F2649" s="5"/>
      <c r="G2649" s="5"/>
      <c r="H2649" s="5"/>
      <c r="I2649" s="5"/>
      <c r="J2649" s="5"/>
      <c r="K2649" s="5"/>
      <c r="L2649" s="5"/>
      <c r="M2649" s="5"/>
      <c r="N2649" s="5"/>
      <c r="O2649" s="5"/>
      <c r="P2649" s="5"/>
      <c r="Q2649" s="5"/>
      <c r="R2649" s="5"/>
      <c r="S2649" s="5"/>
      <c r="T2649" s="5"/>
      <c r="U2649" s="5"/>
    </row>
  </sheetData>
  <autoFilter ref="A1:K1657">
    <filterColumn colId="4">
      <filters>
        <filter val="14CĐ_HL1_17CNÔ14"/>
        <filter val="14CĐ_HL1_17KML2"/>
        <filter val="14CĐ_HL1_DLANH"/>
        <filter val="14CĐ_HL1_M"/>
        <filter val="14CĐ_HL1_MTT"/>
        <filter val="14TC_HL1_CK"/>
        <filter val="14TC_HL1_DLUC"/>
        <filter val="15CĐ_HL1_17CĐT1"/>
        <filter val="15CĐ_HL1_17CMT2"/>
        <filter val="15CĐ_HL1_17CNM1"/>
        <filter val="15CĐ_HL1_17CNÔ1"/>
        <filter val="15CĐ_HL1_17CNÔ12"/>
        <filter val="15CĐ_HL1_17CNÔ14"/>
        <filter val="15CĐ_HL1_17CNÔ2"/>
        <filter val="15CĐ_HL1_17CNÔ4"/>
        <filter val="15CĐ_HL1_17CNÔ5"/>
        <filter val="15CĐ_HL1_17CTM3"/>
        <filter val="15CĐ_HL1_17THU1"/>
        <filter val="15CĐ_HL1_17VSL1"/>
        <filter val="15CĐ_HL1_ĐLUC"/>
        <filter val="15CĐ_HL1_KHCB"/>
        <filter val="15CĐ-CĐ1"/>
        <filter val="15CĐ-CĐT1"/>
        <filter val="15CĐ-CTM1"/>
        <filter val="15CĐ-CTM2"/>
        <filter val="15CĐ-CTM3"/>
        <filter val="15CĐ-CTM4"/>
        <filter val="15CĐ-CTM5"/>
        <filter val="15CĐ-ĐCN1"/>
        <filter val="15CĐ-ĐCN2"/>
        <filter val="15CĐ-ĐCN3"/>
        <filter val="15CĐ-ĐCN4"/>
        <filter val="15CĐ-ĐL1"/>
        <filter val="15CĐ-ĐL2"/>
        <filter val="15CĐ-ĐTCN1"/>
        <filter val="15CĐ-HL1_17CCK3"/>
        <filter val="15CĐ-HL1_17CNM1"/>
        <filter val="15CĐ-HL1_17CNÔ11"/>
        <filter val="15CĐ-HL1_17ĐCN3"/>
        <filter val="15CĐ-HL1-17ĐCN4"/>
        <filter val="15CĐ-LTCK"/>
        <filter val="15CĐ-LTĐ"/>
        <filter val="15CĐ-LTÔTÔ"/>
        <filter val="15CĐ-MTT1"/>
        <filter val="15CĐ-MTT2"/>
        <filter val="15CĐN-Ô"/>
        <filter val="15CĐN-QTD"/>
        <filter val="15CĐ-Ô1"/>
        <filter val="15CĐ-Ô2"/>
        <filter val="15CĐ-Ô3"/>
        <filter val="15CĐ-Ô4"/>
        <filter val="15CĐ-Ô5"/>
        <filter val="15CĐ-Ô6"/>
        <filter val="15CĐ-TĐH1"/>
        <filter val="15CĐ-TM1"/>
        <filter val="15CĐ-TP1"/>
        <filter val="15CĐ-TP2"/>
        <filter val="15CĐ-TW"/>
        <filter val="15TC_HL1_KHCB1"/>
        <filter val="15TC_HL1_KHCB2"/>
        <filter val="15TC_HL1_KHCB3"/>
        <filter val="15TC-Đ"/>
        <filter val="15TCN-CKL"/>
        <filter val="15TCN-Đ"/>
        <filter val="15TCN-ĐT"/>
        <filter val="15TCN-KTD"/>
        <filter val="15TC-NL"/>
        <filter val="15TCN-LĐL"/>
        <filter val="15TCN-MTT"/>
        <filter val="15TCN-Ô1"/>
        <filter val="15TC-Ô"/>
        <filter val="15TC-QTM"/>
        <filter val="15TCT_HL1_17CKL1"/>
        <filter val="15TCT_HL1_DLUC"/>
        <filter val="15TCT_HL1_KHCB"/>
        <filter val="15TCT_HL1_NL"/>
        <filter val="15TN_HL1_CK"/>
        <filter val="16CĐ_HL1_17CCK1"/>
        <filter val="16CĐ_HL1_17CCK4"/>
        <filter val="16CĐ_HL1_17CCK8"/>
        <filter val="16CĐ_HL1_17CMT2"/>
        <filter val="16CĐ_HL1_17CNM1"/>
        <filter val="16CĐ_HL1_17CNÔ1"/>
        <filter val="16CĐ_HL1_17CNÔ14"/>
        <filter val="16CĐ_HL1_17CNÔ3"/>
        <filter val="16CĐ_HL1_17CTM3"/>
        <filter val="16CĐ_HL1_17ĐĐT2"/>
        <filter val="16CĐ_HL1_CK"/>
        <filter val="16CĐ_HL1_DLUC"/>
        <filter val="16CĐ_HL1_KHCB"/>
        <filter val="16CĐ-CĐ1"/>
        <filter val="16CĐ-CĐT1"/>
        <filter val="16CĐ-CNC1"/>
        <filter val="16CĐ-CTM1"/>
        <filter val="16CĐ-CTM2"/>
        <filter val="16CĐ-CTM3"/>
        <filter val="16CĐ-CTM4"/>
        <filter val="16CĐ-CTM5"/>
        <filter val="16CĐ-ĐCN1"/>
        <filter val="16CĐ-ĐCN2"/>
        <filter val="16CĐ-ĐCN3"/>
        <filter val="16CĐ-ĐCN4"/>
        <filter val="16CĐ-ĐCN5"/>
        <filter val="16CĐ-ĐL1"/>
        <filter val="16CĐ-ĐL2"/>
        <filter val="16CĐ-ĐL3"/>
        <filter val="16CĐ-ĐTCN1"/>
        <filter val="16CĐ-LTCNTT"/>
        <filter val="16CĐ-LTĐ"/>
        <filter val="16CĐ-LTÔTÔ"/>
        <filter val="16CĐ-MTT1"/>
        <filter val="16CĐ-MTT2"/>
        <filter val="16CĐN_HL1_16TCNQTD"/>
        <filter val="16CĐN_HL1_17ĐĐT3"/>
        <filter val="16CĐN_HL1_17T4QTD1"/>
        <filter val="16CĐN_HL1_ĐLUC"/>
        <filter val="16CĐN-Ô1"/>
        <filter val="16CĐN-Ô2"/>
        <filter val="16CĐN-QTD"/>
        <filter val="16CĐ-Ô1"/>
        <filter val="16CĐ-Ô10"/>
        <filter val="16CĐ-Ô11"/>
        <filter val="16CĐ-Ô12"/>
        <filter val="16CĐ-Ô2"/>
        <filter val="16CĐ-Ô3"/>
        <filter val="16CĐ-Ô4"/>
        <filter val="16CĐ-Ô5"/>
        <filter val="16CĐ-Ô6"/>
        <filter val="16CĐ-Ô7"/>
        <filter val="16CĐ-Ô8"/>
        <filter val="16CĐ-Ô9"/>
        <filter val="16CĐ-TĐH1"/>
        <filter val="16CĐ-TM1"/>
        <filter val="16CĐ-TM2"/>
        <filter val="16CĐ-TP1"/>
        <filter val="16CĐ-TP2"/>
        <filter val="16CĐ-TW1"/>
        <filter val="16CĐ-TW2"/>
        <filter val="16TC-MTT"/>
        <filter val="16TCN_HL1_17CNÔ3"/>
        <filter val="16TCN-CKL"/>
        <filter val="16TCN-Đ"/>
        <filter val="16TCN-ĐT"/>
        <filter val="16TCN-KTD"/>
        <filter val="16TCN-LĐL1"/>
        <filter val="16TCN-Ô1"/>
        <filter val="16TCN-Ô2"/>
        <filter val="16TCN-QTD"/>
        <filter val="16TCN-QTM1"/>
        <filter val="16TCN-QTM2"/>
        <filter val="16TC-Ô1"/>
        <filter val="16TC-QTM"/>
        <filter val="16TCT_HL1_DLUC"/>
        <filter val="16TCT-Đ"/>
        <filter val="16TCT-Ô1"/>
        <filter val="16TCT-Ô2"/>
        <filter val="16TCT-QTM"/>
        <filter val="17C1-BCN1"/>
        <filter val="17C1-CCK1"/>
        <filter val="17C1-CCK2"/>
        <filter val="17C1-CCK3"/>
        <filter val="17C1-CCK4"/>
        <filter val="17C1-CCK5"/>
        <filter val="17C1-CCK6"/>
        <filter val="17C1-CCK7"/>
        <filter val="17C1-CCK8"/>
        <filter val="17C1-CCK9"/>
        <filter val="17C1-CĐT1"/>
        <filter val="17C1-CKL1"/>
        <filter val="17C1-CMT2"/>
        <filter val="17C1-CNL1"/>
        <filter val="17C1-CNM1"/>
        <filter val="17C1-CNM2"/>
        <filter val="17C1-CNÔ1"/>
        <filter val="17C1-CNÔ10"/>
        <filter val="17C1-CNÔ11"/>
        <filter val="17C1-CNÔ12"/>
        <filter val="17C1-CNÔ13"/>
        <filter val="17C1-CNÔ14"/>
        <filter val="17C1-CNÔ15"/>
        <filter val="17C1-CNÔ16"/>
        <filter val="17C1-CNÔ2"/>
        <filter val="17C1-CNÔ3"/>
        <filter val="17C1-CNÔ4"/>
        <filter val="17C1-CNÔ5"/>
        <filter val="17C1-CNÔ6"/>
        <filter val="17C1-CNÔ7"/>
        <filter val="17C1-CNÔ8"/>
        <filter val="17C1-CNÔ9"/>
        <filter val="17C1-CTM1"/>
        <filter val="17C1-CTM2"/>
        <filter val="17C1-CTM3"/>
        <filter val="17C1-ĐCN1"/>
        <filter val="17C1-ĐCN2"/>
        <filter val="17C1-ĐCN3"/>
        <filter val="17C1-ĐCN4"/>
        <filter val="17C1-ĐĐT1"/>
        <filter val="17C1-ĐĐT2"/>
        <filter val="17C1-ĐĐT3"/>
        <filter val="17C1-ĐĐT4"/>
        <filter val="17C1-ĐTC1"/>
        <filter val="17C1-KML1"/>
        <filter val="17C1-KML2"/>
        <filter val="17C1-KTD1"/>
        <filter val="17C1-NNA1"/>
        <filter val="17C1-NNA2"/>
        <filter val="17C1-QTD1"/>
        <filter val="17C1-TĐH1"/>
        <filter val="17C1-THU1"/>
        <filter val="17C1-TKW1"/>
        <filter val="17C1-VSL1"/>
        <filter val="17C1-VSL2"/>
        <filter val="17C2-CCK1"/>
        <filter val="17C2-CNÔ1"/>
        <filter val="17C2-ĐĐT1"/>
        <filter val="17C2-QTM1"/>
        <filter val="17T2-ĐCN1"/>
        <filter val="17T2-QTM1"/>
        <filter val="17T4-CCK1"/>
        <filter val="17T4-CCK2"/>
        <filter val="17T4-CKL1"/>
        <filter val="17T4-CMT1"/>
        <filter val="17T4-CNL1"/>
        <filter val="17T4-CNM1"/>
        <filter val="17T4-CNÔ1"/>
        <filter val="17T4-CNÔ2"/>
        <filter val="17T4-CNÔ3"/>
        <filter val="17T4-CNÔ4"/>
        <filter val="17T4-ĐCN1"/>
        <filter val="17T4-ĐCN2"/>
        <filter val="17T4-ĐĐT1"/>
        <filter val="17T4-ĐTC1"/>
        <filter val="17T4-KTD1"/>
        <filter val="17T4-LĐL1"/>
        <filter val="17T4-LĐL2"/>
        <filter val="17T4-LTM1"/>
        <filter val="17T4-NNA1"/>
        <filter val="17T4-NNA2"/>
        <filter val="17T4-QTD1"/>
        <filter val="17T4-QTM1"/>
        <filter val="17T4-QTM2"/>
        <filter val="17T4-TKW1"/>
        <filter val="CHUYENDIEM_1"/>
        <filter val="CHUYENDIEM_2"/>
        <filter val="NHAPHOC"/>
      </filters>
    </filterColumn>
    <filterColumn colId="7">
      <filters>
        <filter val="Lê Hồng  Thái"/>
        <filter val="Lê Hồng  Thái, Nguyễn Cao Phong"/>
        <filter val="Lê Hồng  Thái, Nguyễn Văn Danh"/>
      </filters>
    </filterColumn>
  </autoFilter>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506"/>
  <sheetViews>
    <sheetView topLeftCell="B656" workbookViewId="0">
      <selection activeCell="H681" sqref="H681"/>
    </sheetView>
  </sheetViews>
  <sheetFormatPr defaultColWidth="11.25" defaultRowHeight="15" customHeight="1" x14ac:dyDescent="0.25"/>
  <cols>
    <col min="1" max="1" width="3.625" style="60" customWidth="1"/>
    <col min="2" max="2" width="10.5" style="60" customWidth="1"/>
    <col min="3" max="3" width="7.25" style="60" customWidth="1"/>
    <col min="4" max="4" width="14.125" style="60" customWidth="1"/>
    <col min="5" max="5" width="23.75" style="60" customWidth="1"/>
    <col min="6" max="6" width="12.75" style="60" customWidth="1"/>
    <col min="7" max="7" width="4.875" style="60" customWidth="1"/>
    <col min="8" max="8" width="6.125" style="60" customWidth="1"/>
    <col min="9" max="9" width="6.75" style="60" customWidth="1"/>
    <col min="10" max="10" width="7" style="60" customWidth="1"/>
    <col min="11" max="11" width="7.375" style="60" customWidth="1"/>
    <col min="12" max="12" width="5.375" style="60" customWidth="1"/>
    <col min="13" max="13" width="8.25" style="60" customWidth="1"/>
    <col min="14" max="15" width="5" style="60" customWidth="1"/>
    <col min="16" max="16" width="5.75" style="60" customWidth="1"/>
    <col min="17" max="29" width="5" style="60" customWidth="1"/>
    <col min="30" max="39" width="9" style="60" customWidth="1"/>
    <col min="40" max="16384" width="11.25" style="60"/>
  </cols>
  <sheetData>
    <row r="1" spans="1:39" ht="16.5" hidden="1" customHeight="1" x14ac:dyDescent="0.25">
      <c r="A1" s="57"/>
      <c r="B1" s="57"/>
      <c r="C1" s="57"/>
      <c r="D1" s="57"/>
      <c r="E1" s="57"/>
      <c r="F1" s="57"/>
      <c r="G1" s="57"/>
      <c r="H1" s="58"/>
      <c r="I1" s="58"/>
      <c r="J1" s="58"/>
      <c r="K1" s="58"/>
      <c r="L1" s="58"/>
      <c r="M1" s="58"/>
      <c r="N1" s="58"/>
      <c r="O1" s="58"/>
      <c r="P1" s="58"/>
      <c r="Q1" s="58"/>
      <c r="R1" s="58"/>
      <c r="S1" s="58"/>
      <c r="T1" s="58"/>
      <c r="U1" s="58"/>
      <c r="V1" s="58"/>
      <c r="W1" s="58"/>
      <c r="X1" s="58"/>
      <c r="Y1" s="58"/>
      <c r="Z1" s="58"/>
      <c r="AA1" s="57"/>
      <c r="AB1" s="59" t="s">
        <v>2707</v>
      </c>
      <c r="AC1" s="57"/>
      <c r="AD1" s="57"/>
      <c r="AE1" s="57"/>
      <c r="AF1" s="57"/>
      <c r="AG1" s="57"/>
      <c r="AH1" s="57"/>
      <c r="AI1" s="57"/>
      <c r="AJ1" s="57"/>
      <c r="AK1" s="57"/>
      <c r="AL1" s="57"/>
      <c r="AM1" s="57"/>
    </row>
    <row r="2" spans="1:39" ht="25.5" hidden="1" customHeight="1" x14ac:dyDescent="0.25">
      <c r="A2" s="186" t="s">
        <v>2652</v>
      </c>
      <c r="B2" s="183"/>
      <c r="C2" s="183"/>
      <c r="D2" s="183"/>
      <c r="E2" s="183"/>
      <c r="F2" s="183"/>
      <c r="G2" s="63"/>
      <c r="H2" s="67"/>
      <c r="I2" s="67"/>
      <c r="J2" s="67"/>
      <c r="K2" s="67"/>
      <c r="L2" s="67"/>
      <c r="M2" s="67"/>
      <c r="N2" s="67"/>
      <c r="O2" s="58"/>
      <c r="P2" s="58"/>
      <c r="Q2" s="58"/>
      <c r="R2" s="58"/>
      <c r="S2" s="58"/>
      <c r="T2" s="58"/>
      <c r="U2" s="58"/>
      <c r="V2" s="184" t="s">
        <v>2653</v>
      </c>
      <c r="W2" s="183"/>
      <c r="X2" s="183"/>
      <c r="Y2" s="183"/>
      <c r="Z2" s="183"/>
      <c r="AA2" s="183"/>
      <c r="AB2" s="183"/>
      <c r="AC2" s="183"/>
      <c r="AD2" s="57"/>
      <c r="AE2" s="57"/>
      <c r="AF2" s="57"/>
      <c r="AG2" s="57"/>
      <c r="AH2" s="57"/>
      <c r="AI2" s="57"/>
      <c r="AJ2" s="57"/>
      <c r="AK2" s="57"/>
      <c r="AL2" s="57"/>
      <c r="AM2" s="57"/>
    </row>
    <row r="3" spans="1:39" ht="33.75" hidden="1" customHeight="1" x14ac:dyDescent="0.25">
      <c r="A3" s="187" t="s">
        <v>2654</v>
      </c>
      <c r="B3" s="183"/>
      <c r="C3" s="183"/>
      <c r="D3" s="183"/>
      <c r="E3" s="183"/>
      <c r="F3" s="183"/>
      <c r="G3" s="90"/>
      <c r="H3" s="66"/>
      <c r="I3" s="66"/>
      <c r="J3" s="66"/>
      <c r="K3" s="66"/>
      <c r="L3" s="66"/>
      <c r="M3" s="66"/>
      <c r="N3" s="66"/>
      <c r="O3" s="61"/>
      <c r="P3" s="58"/>
      <c r="Q3" s="58"/>
      <c r="R3" s="58"/>
      <c r="S3" s="58"/>
      <c r="T3" s="58"/>
      <c r="U3" s="58"/>
      <c r="V3" s="182" t="s">
        <v>2655</v>
      </c>
      <c r="W3" s="183"/>
      <c r="X3" s="183"/>
      <c r="Y3" s="183"/>
      <c r="Z3" s="183"/>
      <c r="AA3" s="183"/>
      <c r="AB3" s="183"/>
      <c r="AC3" s="183"/>
      <c r="AD3" s="57"/>
      <c r="AE3" s="57"/>
      <c r="AF3" s="57"/>
      <c r="AG3" s="57"/>
      <c r="AH3" s="57"/>
      <c r="AI3" s="57"/>
      <c r="AJ3" s="57"/>
      <c r="AK3" s="57"/>
      <c r="AL3" s="57"/>
      <c r="AM3" s="57"/>
    </row>
    <row r="4" spans="1:39" ht="39" hidden="1" customHeight="1" x14ac:dyDescent="0.3">
      <c r="A4" s="185" t="s">
        <v>2708</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62"/>
      <c r="AE4" s="62"/>
      <c r="AF4" s="62"/>
      <c r="AG4" s="62"/>
      <c r="AH4" s="62"/>
      <c r="AI4" s="62"/>
      <c r="AJ4" s="62"/>
      <c r="AK4" s="62"/>
      <c r="AL4" s="62"/>
      <c r="AM4" s="62"/>
    </row>
    <row r="5" spans="1:39" ht="26.25" hidden="1" customHeight="1" x14ac:dyDescent="0.3">
      <c r="A5" s="185" t="s">
        <v>2709</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62"/>
      <c r="AE5" s="62"/>
      <c r="AF5" s="62"/>
      <c r="AG5" s="62"/>
      <c r="AH5" s="62"/>
      <c r="AI5" s="62"/>
      <c r="AJ5" s="62"/>
      <c r="AK5" s="62"/>
      <c r="AL5" s="62"/>
      <c r="AM5" s="62"/>
    </row>
    <row r="6" spans="1:39" ht="8.25" hidden="1" customHeight="1" x14ac:dyDescent="0.25">
      <c r="A6" s="63"/>
      <c r="B6" s="63"/>
      <c r="C6" s="63"/>
      <c r="D6" s="63"/>
      <c r="E6" s="63"/>
      <c r="F6" s="63"/>
      <c r="G6" s="63"/>
      <c r="H6" s="65"/>
      <c r="I6" s="65"/>
      <c r="J6" s="65"/>
      <c r="K6" s="65"/>
      <c r="L6" s="65"/>
      <c r="M6" s="65"/>
      <c r="N6" s="65"/>
      <c r="O6" s="66"/>
      <c r="P6" s="66"/>
      <c r="Q6" s="66"/>
      <c r="R6" s="66"/>
      <c r="S6" s="66"/>
      <c r="T6" s="67"/>
      <c r="U6" s="67"/>
      <c r="V6" s="66"/>
      <c r="W6" s="66"/>
      <c r="X6" s="66"/>
      <c r="Y6" s="66"/>
      <c r="Z6" s="66"/>
      <c r="AA6" s="66"/>
      <c r="AB6" s="66"/>
      <c r="AC6" s="63"/>
      <c r="AD6" s="63"/>
      <c r="AE6" s="63"/>
      <c r="AF6" s="63"/>
      <c r="AG6" s="63"/>
      <c r="AH6" s="63"/>
      <c r="AI6" s="63"/>
      <c r="AJ6" s="63"/>
      <c r="AK6" s="63"/>
      <c r="AL6" s="63"/>
      <c r="AM6" s="63"/>
    </row>
    <row r="7" spans="1:39" ht="23.25" hidden="1" customHeight="1" x14ac:dyDescent="0.25">
      <c r="A7" s="195" t="s">
        <v>2658</v>
      </c>
      <c r="B7" s="203" t="s">
        <v>2659</v>
      </c>
      <c r="C7" s="191"/>
      <c r="D7" s="91"/>
      <c r="E7" s="195" t="s">
        <v>2710</v>
      </c>
      <c r="F7" s="195" t="s">
        <v>2711</v>
      </c>
      <c r="G7" s="223" t="s">
        <v>2712</v>
      </c>
      <c r="H7" s="221" t="s">
        <v>2660</v>
      </c>
      <c r="I7" s="201"/>
      <c r="J7" s="201"/>
      <c r="K7" s="201"/>
      <c r="L7" s="201"/>
      <c r="M7" s="201"/>
      <c r="N7" s="201"/>
      <c r="O7" s="201"/>
      <c r="P7" s="201"/>
      <c r="Q7" s="201"/>
      <c r="R7" s="197"/>
      <c r="S7" s="218" t="s">
        <v>2713</v>
      </c>
      <c r="T7" s="179" t="s">
        <v>2714</v>
      </c>
      <c r="U7" s="218" t="s">
        <v>2715</v>
      </c>
      <c r="V7" s="179" t="s">
        <v>2662</v>
      </c>
      <c r="W7" s="218" t="s">
        <v>2716</v>
      </c>
      <c r="X7" s="226" t="s">
        <v>2663</v>
      </c>
      <c r="Y7" s="226" t="s">
        <v>2664</v>
      </c>
      <c r="Z7" s="226" t="s">
        <v>2665</v>
      </c>
      <c r="AA7" s="226" t="s">
        <v>2666</v>
      </c>
      <c r="AB7" s="226" t="s">
        <v>2668</v>
      </c>
      <c r="AC7" s="225" t="s">
        <v>2667</v>
      </c>
      <c r="AD7" s="63"/>
      <c r="AE7" s="63"/>
      <c r="AF7" s="63"/>
      <c r="AG7" s="63"/>
      <c r="AH7" s="63"/>
      <c r="AI7" s="63"/>
      <c r="AJ7" s="63"/>
      <c r="AK7" s="63"/>
      <c r="AL7" s="63"/>
      <c r="AM7" s="63"/>
    </row>
    <row r="8" spans="1:39" ht="55.5" customHeight="1" x14ac:dyDescent="0.25">
      <c r="A8" s="180"/>
      <c r="B8" s="204"/>
      <c r="C8" s="205"/>
      <c r="D8" s="219" t="s">
        <v>2717</v>
      </c>
      <c r="E8" s="180"/>
      <c r="F8" s="180"/>
      <c r="G8" s="180"/>
      <c r="H8" s="222" t="s">
        <v>2718</v>
      </c>
      <c r="I8" s="197"/>
      <c r="J8" s="92" t="s">
        <v>2719</v>
      </c>
      <c r="K8" s="220" t="s">
        <v>2720</v>
      </c>
      <c r="L8" s="197"/>
      <c r="M8" s="179" t="s">
        <v>2670</v>
      </c>
      <c r="N8" s="179" t="s">
        <v>2671</v>
      </c>
      <c r="O8" s="179" t="s">
        <v>2672</v>
      </c>
      <c r="P8" s="179" t="s">
        <v>2673</v>
      </c>
      <c r="Q8" s="179" t="s">
        <v>2674</v>
      </c>
      <c r="R8" s="179" t="s">
        <v>2675</v>
      </c>
      <c r="S8" s="180"/>
      <c r="T8" s="180"/>
      <c r="U8" s="180"/>
      <c r="V8" s="180"/>
      <c r="W8" s="180"/>
      <c r="X8" s="180"/>
      <c r="Y8" s="180"/>
      <c r="Z8" s="180"/>
      <c r="AA8" s="180"/>
      <c r="AB8" s="180"/>
      <c r="AC8" s="180"/>
      <c r="AD8" s="63"/>
      <c r="AE8" s="63"/>
      <c r="AF8" s="63"/>
      <c r="AG8" s="63"/>
      <c r="AH8" s="63"/>
      <c r="AI8" s="63"/>
      <c r="AJ8" s="63"/>
      <c r="AK8" s="63"/>
      <c r="AL8" s="63"/>
      <c r="AM8" s="63"/>
    </row>
    <row r="9" spans="1:39" ht="117" customHeight="1" x14ac:dyDescent="0.25">
      <c r="A9" s="181"/>
      <c r="B9" s="192"/>
      <c r="C9" s="194"/>
      <c r="D9" s="181"/>
      <c r="E9" s="181"/>
      <c r="F9" s="181"/>
      <c r="G9" s="181"/>
      <c r="H9" s="93" t="s">
        <v>2721</v>
      </c>
      <c r="I9" s="93" t="s">
        <v>2722</v>
      </c>
      <c r="J9" s="94" t="s">
        <v>2723</v>
      </c>
      <c r="K9" s="95" t="s">
        <v>2721</v>
      </c>
      <c r="L9" s="93" t="s">
        <v>2722</v>
      </c>
      <c r="M9" s="181"/>
      <c r="N9" s="181"/>
      <c r="O9" s="181"/>
      <c r="P9" s="181"/>
      <c r="Q9" s="181"/>
      <c r="R9" s="181"/>
      <c r="S9" s="180"/>
      <c r="T9" s="181"/>
      <c r="U9" s="180"/>
      <c r="V9" s="181"/>
      <c r="W9" s="180"/>
      <c r="X9" s="181"/>
      <c r="Y9" s="181"/>
      <c r="Z9" s="181"/>
      <c r="AA9" s="181"/>
      <c r="AB9" s="181"/>
      <c r="AC9" s="181"/>
      <c r="AD9" s="63"/>
      <c r="AE9" s="63"/>
      <c r="AF9" s="63"/>
      <c r="AG9" s="63"/>
      <c r="AH9" s="63"/>
      <c r="AI9" s="63"/>
      <c r="AJ9" s="63"/>
      <c r="AK9" s="63"/>
      <c r="AL9" s="63"/>
      <c r="AM9" s="63"/>
    </row>
    <row r="10" spans="1:39" ht="14.25" customHeight="1" x14ac:dyDescent="0.25">
      <c r="A10" s="69" t="s">
        <v>2679</v>
      </c>
      <c r="B10" s="96" t="s">
        <v>2680</v>
      </c>
      <c r="C10" s="97"/>
      <c r="D10" s="98"/>
      <c r="E10" s="98" t="s">
        <v>2681</v>
      </c>
      <c r="F10" s="98" t="s">
        <v>2682</v>
      </c>
      <c r="G10" s="98" t="s">
        <v>2683</v>
      </c>
      <c r="H10" s="69" t="s">
        <v>2684</v>
      </c>
      <c r="I10" s="69" t="s">
        <v>2685</v>
      </c>
      <c r="J10" s="99"/>
      <c r="K10" s="98" t="s">
        <v>2686</v>
      </c>
      <c r="L10" s="69" t="s">
        <v>2687</v>
      </c>
      <c r="M10" s="69" t="s">
        <v>2688</v>
      </c>
      <c r="N10" s="69" t="s">
        <v>2689</v>
      </c>
      <c r="O10" s="70" t="s">
        <v>2690</v>
      </c>
      <c r="P10" s="70" t="s">
        <v>2691</v>
      </c>
      <c r="Q10" s="70" t="s">
        <v>2692</v>
      </c>
      <c r="R10" s="70" t="s">
        <v>2693</v>
      </c>
      <c r="S10" s="181"/>
      <c r="T10" s="70" t="s">
        <v>2694</v>
      </c>
      <c r="U10" s="181"/>
      <c r="V10" s="100" t="s">
        <v>2695</v>
      </c>
      <c r="W10" s="181"/>
      <c r="X10" s="100" t="s">
        <v>2696</v>
      </c>
      <c r="Y10" s="69" t="s">
        <v>2724</v>
      </c>
      <c r="Z10" s="70" t="s">
        <v>2725</v>
      </c>
      <c r="AA10" s="70" t="s">
        <v>2726</v>
      </c>
      <c r="AB10" s="70" t="s">
        <v>2727</v>
      </c>
      <c r="AC10" s="70" t="s">
        <v>2728</v>
      </c>
      <c r="AD10" s="72"/>
      <c r="AE10" s="72"/>
      <c r="AF10" s="72"/>
      <c r="AG10" s="72"/>
      <c r="AH10" s="72"/>
      <c r="AI10" s="72"/>
      <c r="AJ10" s="72"/>
      <c r="AK10" s="72"/>
      <c r="AL10" s="72"/>
      <c r="AM10" s="72"/>
    </row>
    <row r="11" spans="1:39" ht="18" customHeight="1" x14ac:dyDescent="0.25">
      <c r="A11" s="73">
        <v>1</v>
      </c>
      <c r="B11" s="76" t="s">
        <v>2729</v>
      </c>
      <c r="C11" s="101" t="s">
        <v>2730</v>
      </c>
      <c r="D11" s="102" t="s">
        <v>2731</v>
      </c>
      <c r="E11" s="103" t="s">
        <v>2732</v>
      </c>
      <c r="F11" s="104" t="s">
        <v>1918</v>
      </c>
      <c r="G11" s="105">
        <v>2</v>
      </c>
      <c r="H11" s="106">
        <v>30</v>
      </c>
      <c r="I11" s="106">
        <v>60</v>
      </c>
      <c r="J11" s="107">
        <v>27</v>
      </c>
      <c r="K11" s="148">
        <f t="shared" ref="K11:K40" si="0">IF(OR(LEFT(E11,2)="ĐA",LEFT(E11,2)="DA",LEFT(E11,5)="Đồ án",LEFT(E11,5)="Đồán ",LEFT(E11,9)="Sinh hoạt",LEFT(E11,9)="sinh hoạt",LEFT(E11,6)="Cố vấn",LEFT(E11,6)="cố vấn",LEFT(E11,4)="cvht",LEFT(E11,4)="CVHT",LEFT(E11,4)="shcn",LEFT(E11,4)="SHCN"),0,(IF(AND(H11&gt;0,J11&gt;0),IF(J11&gt;60,1.3,IF(J11&gt;35,1.2,1)),0)))</f>
        <v>1</v>
      </c>
      <c r="L11" s="148">
        <f t="shared" ref="L11:L40" si="1">IF(OR(LEFT(E11,2)="ĐA",LEFT(E11,2)="DA",LEFT(E11,5)="Đồ án",LEFT(E11,5)="Đồán "),0,IF(AND(J11&gt;0,I11&gt;0),IF(AND(OR(LEFT(E11,4)="GDQP",LEFT(E11,4)="gdqp",LEFT(E11,19)="Giáo dục quốc phòng"),J11&gt;50),1.3,IF(J11&gt;35,1.2,IF(J11&gt;29,1.1,1))),0))</f>
        <v>1</v>
      </c>
      <c r="M11" s="149">
        <f t="shared" ref="M11:M119" si="2">ROUND(IF(OR(LEFT(E11,2)="ĐA",LEFT(E11,2)="DA",LEFT(E11,5)="Đồ án",LEFT(E11,5)="Đồán "),J11*0.5,(IF(H11&gt;0,H11*K11,"0")+IF(I11&gt;0,(I11*0.75)*L11,"0"))),1)</f>
        <v>75</v>
      </c>
      <c r="N11" s="210">
        <v>157.5</v>
      </c>
      <c r="O11" s="210">
        <v>0</v>
      </c>
      <c r="P11" s="206">
        <f>SUM(M11:M40)+N11+O11</f>
        <v>778.3</v>
      </c>
      <c r="Q11" s="224">
        <f>60/2.8</f>
        <v>21.428571428571431</v>
      </c>
      <c r="R11" s="213">
        <v>56</v>
      </c>
      <c r="S11" s="209">
        <v>450</v>
      </c>
      <c r="T11" s="210">
        <v>450</v>
      </c>
      <c r="U11" s="209">
        <v>112</v>
      </c>
      <c r="V11" s="210">
        <v>112</v>
      </c>
      <c r="W11" s="209">
        <v>56</v>
      </c>
      <c r="X11" s="210">
        <v>56</v>
      </c>
      <c r="Y11" s="206">
        <f>ROUND((P11-T11),1)</f>
        <v>328.3</v>
      </c>
      <c r="Z11" s="211">
        <f>IF(OR(SUM(V11:V40)="",SUM(Q11:Q40)=""),0,IF(OR(SUM(U11:U40)=320,SUM(V11:V40)&gt;0),ROUND((SUM(Q11:Q40)-SUM(V11:V40)),1),0))</f>
        <v>-90.6</v>
      </c>
      <c r="AA11" s="211">
        <f>IF(OR(SUM(X11:X40)="",SUM(R11:R40)=""),0,IF(OR(SUM(W11:W40)=160,SUM(X11:X40)&gt;0),ROUND((SUM(R11:R40)-SUM(X11:X40)),1),0))</f>
        <v>0</v>
      </c>
      <c r="AB11" s="210"/>
      <c r="AC11" s="212">
        <f>SUM(Y11:AA40)</f>
        <v>237.70000000000002</v>
      </c>
      <c r="AD11" s="75"/>
      <c r="AE11" s="75"/>
      <c r="AF11" s="75"/>
      <c r="AG11" s="75"/>
      <c r="AH11" s="75"/>
      <c r="AI11" s="75"/>
      <c r="AJ11" s="75"/>
      <c r="AK11" s="75"/>
      <c r="AL11" s="75"/>
      <c r="AM11" s="75"/>
    </row>
    <row r="12" spans="1:39" ht="18" customHeight="1" x14ac:dyDescent="0.25">
      <c r="A12" s="109"/>
      <c r="B12" s="110"/>
      <c r="C12" s="111"/>
      <c r="D12" s="102" t="s">
        <v>1192</v>
      </c>
      <c r="E12" s="103" t="s">
        <v>1193</v>
      </c>
      <c r="F12" s="104" t="s">
        <v>1210</v>
      </c>
      <c r="G12" s="105">
        <v>1</v>
      </c>
      <c r="H12" s="106">
        <v>30</v>
      </c>
      <c r="I12" s="106">
        <v>30</v>
      </c>
      <c r="J12" s="107">
        <v>34</v>
      </c>
      <c r="K12" s="148">
        <f t="shared" si="0"/>
        <v>1</v>
      </c>
      <c r="L12" s="148">
        <f t="shared" si="1"/>
        <v>1.1000000000000001</v>
      </c>
      <c r="M12" s="149">
        <f t="shared" si="2"/>
        <v>54.8</v>
      </c>
      <c r="N12" s="180"/>
      <c r="O12" s="180"/>
      <c r="P12" s="207"/>
      <c r="Q12" s="207"/>
      <c r="R12" s="180"/>
      <c r="S12" s="180"/>
      <c r="T12" s="180"/>
      <c r="U12" s="180"/>
      <c r="V12" s="180"/>
      <c r="W12" s="180"/>
      <c r="X12" s="180"/>
      <c r="Y12" s="207"/>
      <c r="Z12" s="207"/>
      <c r="AA12" s="207"/>
      <c r="AB12" s="180"/>
      <c r="AC12" s="207"/>
      <c r="AD12" s="75"/>
      <c r="AE12" s="75"/>
      <c r="AF12" s="75"/>
      <c r="AG12" s="75"/>
      <c r="AH12" s="75"/>
      <c r="AI12" s="75"/>
      <c r="AJ12" s="75"/>
      <c r="AK12" s="75"/>
      <c r="AL12" s="75"/>
      <c r="AM12" s="75"/>
    </row>
    <row r="13" spans="1:39" ht="18" customHeight="1" x14ac:dyDescent="0.25">
      <c r="A13" s="109"/>
      <c r="B13" s="112"/>
      <c r="C13" s="113"/>
      <c r="D13" s="102" t="s">
        <v>1204</v>
      </c>
      <c r="E13" s="103" t="s">
        <v>1193</v>
      </c>
      <c r="F13" s="104" t="s">
        <v>1219</v>
      </c>
      <c r="G13" s="105">
        <v>1</v>
      </c>
      <c r="H13" s="106">
        <v>30</v>
      </c>
      <c r="I13" s="106">
        <v>30</v>
      </c>
      <c r="J13" s="107">
        <v>44</v>
      </c>
      <c r="K13" s="148">
        <f t="shared" si="0"/>
        <v>1.2</v>
      </c>
      <c r="L13" s="148">
        <f t="shared" si="1"/>
        <v>1.2</v>
      </c>
      <c r="M13" s="149">
        <f t="shared" si="2"/>
        <v>63</v>
      </c>
      <c r="N13" s="180"/>
      <c r="O13" s="180"/>
      <c r="P13" s="207"/>
      <c r="Q13" s="207"/>
      <c r="R13" s="180"/>
      <c r="S13" s="180"/>
      <c r="T13" s="180"/>
      <c r="U13" s="180"/>
      <c r="V13" s="180"/>
      <c r="W13" s="180"/>
      <c r="X13" s="180"/>
      <c r="Y13" s="207"/>
      <c r="Z13" s="207"/>
      <c r="AA13" s="207"/>
      <c r="AB13" s="180"/>
      <c r="AC13" s="207"/>
      <c r="AD13" s="75"/>
      <c r="AE13" s="75"/>
      <c r="AF13" s="75"/>
      <c r="AG13" s="75"/>
      <c r="AH13" s="75"/>
      <c r="AI13" s="75"/>
      <c r="AJ13" s="75"/>
      <c r="AK13" s="75"/>
      <c r="AL13" s="75"/>
      <c r="AM13" s="75"/>
    </row>
    <row r="14" spans="1:39" ht="18" customHeight="1" x14ac:dyDescent="0.25">
      <c r="A14" s="109"/>
      <c r="B14" s="112"/>
      <c r="C14" s="113"/>
      <c r="D14" s="102" t="s">
        <v>1217</v>
      </c>
      <c r="E14" s="103" t="s">
        <v>1193</v>
      </c>
      <c r="F14" s="104" t="s">
        <v>1191</v>
      </c>
      <c r="G14" s="105">
        <v>1</v>
      </c>
      <c r="H14" s="106">
        <v>45</v>
      </c>
      <c r="I14" s="106">
        <v>30</v>
      </c>
      <c r="J14" s="107">
        <v>49</v>
      </c>
      <c r="K14" s="148">
        <f t="shared" si="0"/>
        <v>1.2</v>
      </c>
      <c r="L14" s="148">
        <f t="shared" si="1"/>
        <v>1.2</v>
      </c>
      <c r="M14" s="149">
        <f t="shared" si="2"/>
        <v>81</v>
      </c>
      <c r="N14" s="180"/>
      <c r="O14" s="180"/>
      <c r="P14" s="207"/>
      <c r="Q14" s="207"/>
      <c r="R14" s="180"/>
      <c r="S14" s="180"/>
      <c r="T14" s="180"/>
      <c r="U14" s="180"/>
      <c r="V14" s="180"/>
      <c r="W14" s="180"/>
      <c r="X14" s="180"/>
      <c r="Y14" s="207"/>
      <c r="Z14" s="207"/>
      <c r="AA14" s="207"/>
      <c r="AB14" s="180"/>
      <c r="AC14" s="207"/>
      <c r="AD14" s="75"/>
      <c r="AE14" s="75"/>
      <c r="AF14" s="75"/>
      <c r="AG14" s="75"/>
      <c r="AH14" s="75"/>
      <c r="AI14" s="75"/>
      <c r="AJ14" s="75"/>
      <c r="AK14" s="75"/>
      <c r="AL14" s="75"/>
      <c r="AM14" s="75"/>
    </row>
    <row r="15" spans="1:39" ht="18" customHeight="1" x14ac:dyDescent="0.25">
      <c r="A15" s="109"/>
      <c r="B15" s="112"/>
      <c r="C15" s="113"/>
      <c r="D15" s="102" t="s">
        <v>1224</v>
      </c>
      <c r="E15" s="103" t="s">
        <v>1193</v>
      </c>
      <c r="F15" s="104" t="s">
        <v>1203</v>
      </c>
      <c r="G15" s="105">
        <v>1</v>
      </c>
      <c r="H15" s="106">
        <v>45</v>
      </c>
      <c r="I15" s="106">
        <v>30</v>
      </c>
      <c r="J15" s="107">
        <v>43</v>
      </c>
      <c r="K15" s="148">
        <f t="shared" si="0"/>
        <v>1.2</v>
      </c>
      <c r="L15" s="148">
        <f t="shared" si="1"/>
        <v>1.2</v>
      </c>
      <c r="M15" s="149">
        <f t="shared" si="2"/>
        <v>81</v>
      </c>
      <c r="N15" s="180"/>
      <c r="O15" s="180"/>
      <c r="P15" s="207"/>
      <c r="Q15" s="207"/>
      <c r="R15" s="180"/>
      <c r="S15" s="180"/>
      <c r="T15" s="180"/>
      <c r="U15" s="180"/>
      <c r="V15" s="180"/>
      <c r="W15" s="180"/>
      <c r="X15" s="180"/>
      <c r="Y15" s="207"/>
      <c r="Z15" s="207"/>
      <c r="AA15" s="207"/>
      <c r="AB15" s="180"/>
      <c r="AC15" s="207"/>
      <c r="AD15" s="75"/>
      <c r="AE15" s="75"/>
      <c r="AF15" s="75"/>
      <c r="AG15" s="75"/>
      <c r="AH15" s="75"/>
      <c r="AI15" s="75"/>
      <c r="AJ15" s="75"/>
      <c r="AK15" s="75"/>
      <c r="AL15" s="75"/>
      <c r="AM15" s="75"/>
    </row>
    <row r="16" spans="1:39" ht="18" customHeight="1" x14ac:dyDescent="0.25">
      <c r="A16" s="109"/>
      <c r="B16" s="112"/>
      <c r="C16" s="113"/>
      <c r="D16" s="102">
        <v>21100094307</v>
      </c>
      <c r="E16" s="103" t="s">
        <v>2732</v>
      </c>
      <c r="F16" s="104" t="s">
        <v>2058</v>
      </c>
      <c r="G16" s="105">
        <v>2</v>
      </c>
      <c r="H16" s="106">
        <v>30</v>
      </c>
      <c r="I16" s="106">
        <v>60</v>
      </c>
      <c r="J16" s="107">
        <v>19</v>
      </c>
      <c r="K16" s="148">
        <f t="shared" si="0"/>
        <v>1</v>
      </c>
      <c r="L16" s="148">
        <f t="shared" si="1"/>
        <v>1</v>
      </c>
      <c r="M16" s="149">
        <f t="shared" si="2"/>
        <v>75</v>
      </c>
      <c r="N16" s="180"/>
      <c r="O16" s="180"/>
      <c r="P16" s="207"/>
      <c r="Q16" s="207"/>
      <c r="R16" s="180"/>
      <c r="S16" s="180"/>
      <c r="T16" s="180"/>
      <c r="U16" s="180"/>
      <c r="V16" s="180"/>
      <c r="W16" s="180"/>
      <c r="X16" s="180"/>
      <c r="Y16" s="207"/>
      <c r="Z16" s="207"/>
      <c r="AA16" s="207"/>
      <c r="AB16" s="180"/>
      <c r="AC16" s="207"/>
      <c r="AD16" s="75"/>
      <c r="AE16" s="75"/>
      <c r="AF16" s="75"/>
      <c r="AG16" s="75"/>
      <c r="AH16" s="75"/>
      <c r="AI16" s="75"/>
      <c r="AJ16" s="75"/>
      <c r="AK16" s="75"/>
      <c r="AL16" s="75"/>
      <c r="AM16" s="75"/>
    </row>
    <row r="17" spans="1:39" ht="25.5" customHeight="1" x14ac:dyDescent="0.25">
      <c r="A17" s="109"/>
      <c r="B17" s="112"/>
      <c r="C17" s="113"/>
      <c r="D17" s="102"/>
      <c r="E17" s="103" t="s">
        <v>1193</v>
      </c>
      <c r="F17" s="104" t="s">
        <v>1918</v>
      </c>
      <c r="G17" s="105">
        <v>2</v>
      </c>
      <c r="H17" s="106">
        <v>15</v>
      </c>
      <c r="I17" s="106">
        <v>60</v>
      </c>
      <c r="J17" s="107">
        <v>27</v>
      </c>
      <c r="K17" s="148">
        <f t="shared" si="0"/>
        <v>1</v>
      </c>
      <c r="L17" s="148">
        <f t="shared" si="1"/>
        <v>1</v>
      </c>
      <c r="M17" s="149">
        <f t="shared" si="2"/>
        <v>60</v>
      </c>
      <c r="N17" s="180"/>
      <c r="O17" s="180"/>
      <c r="P17" s="207"/>
      <c r="Q17" s="207"/>
      <c r="R17" s="180"/>
      <c r="S17" s="180"/>
      <c r="T17" s="180"/>
      <c r="U17" s="180"/>
      <c r="V17" s="180"/>
      <c r="W17" s="180"/>
      <c r="X17" s="180"/>
      <c r="Y17" s="207"/>
      <c r="Z17" s="207"/>
      <c r="AA17" s="207"/>
      <c r="AB17" s="180"/>
      <c r="AC17" s="207"/>
      <c r="AD17" s="75"/>
      <c r="AE17" s="75"/>
      <c r="AF17" s="75"/>
      <c r="AG17" s="75"/>
      <c r="AH17" s="75"/>
      <c r="AI17" s="75"/>
      <c r="AJ17" s="75"/>
      <c r="AK17" s="75"/>
      <c r="AL17" s="75"/>
      <c r="AM17" s="75"/>
    </row>
    <row r="18" spans="1:39" ht="18" customHeight="1" x14ac:dyDescent="0.25">
      <c r="A18" s="109"/>
      <c r="B18" s="112"/>
      <c r="C18" s="113"/>
      <c r="D18" s="102">
        <v>50600084401</v>
      </c>
      <c r="E18" s="103" t="s">
        <v>1193</v>
      </c>
      <c r="F18" s="104" t="s">
        <v>264</v>
      </c>
      <c r="G18" s="105">
        <v>2</v>
      </c>
      <c r="H18" s="106">
        <v>34</v>
      </c>
      <c r="I18" s="114">
        <v>32</v>
      </c>
      <c r="J18" s="107">
        <v>29</v>
      </c>
      <c r="K18" s="148">
        <f t="shared" si="0"/>
        <v>1</v>
      </c>
      <c r="L18" s="148">
        <f t="shared" si="1"/>
        <v>1</v>
      </c>
      <c r="M18" s="149">
        <f t="shared" si="2"/>
        <v>58</v>
      </c>
      <c r="N18" s="180"/>
      <c r="O18" s="180"/>
      <c r="P18" s="207"/>
      <c r="Q18" s="207"/>
      <c r="R18" s="180"/>
      <c r="S18" s="180"/>
      <c r="T18" s="180"/>
      <c r="U18" s="180"/>
      <c r="V18" s="180"/>
      <c r="W18" s="180"/>
      <c r="X18" s="180"/>
      <c r="Y18" s="207"/>
      <c r="Z18" s="207"/>
      <c r="AA18" s="207"/>
      <c r="AB18" s="180"/>
      <c r="AC18" s="207"/>
      <c r="AD18" s="75"/>
      <c r="AE18" s="75"/>
      <c r="AF18" s="75"/>
      <c r="AG18" s="75"/>
      <c r="AH18" s="75"/>
      <c r="AI18" s="75"/>
      <c r="AJ18" s="75"/>
      <c r="AK18" s="75"/>
      <c r="AL18" s="75"/>
      <c r="AM18" s="75"/>
    </row>
    <row r="19" spans="1:39" ht="18" customHeight="1" x14ac:dyDescent="0.25">
      <c r="A19" s="109"/>
      <c r="B19" s="112"/>
      <c r="C19" s="113"/>
      <c r="D19" s="102">
        <v>50600084402</v>
      </c>
      <c r="E19" s="103" t="s">
        <v>1193</v>
      </c>
      <c r="F19" s="104" t="s">
        <v>278</v>
      </c>
      <c r="G19" s="105">
        <v>2</v>
      </c>
      <c r="H19" s="106">
        <v>34</v>
      </c>
      <c r="I19" s="106">
        <v>52</v>
      </c>
      <c r="J19" s="107">
        <v>23</v>
      </c>
      <c r="K19" s="148">
        <f t="shared" si="0"/>
        <v>1</v>
      </c>
      <c r="L19" s="148">
        <f t="shared" si="1"/>
        <v>1</v>
      </c>
      <c r="M19" s="149">
        <f t="shared" si="2"/>
        <v>73</v>
      </c>
      <c r="N19" s="180"/>
      <c r="O19" s="180"/>
      <c r="P19" s="207"/>
      <c r="Q19" s="207"/>
      <c r="R19" s="180"/>
      <c r="S19" s="180"/>
      <c r="T19" s="180"/>
      <c r="U19" s="180"/>
      <c r="V19" s="180"/>
      <c r="W19" s="180"/>
      <c r="X19" s="180"/>
      <c r="Y19" s="207"/>
      <c r="Z19" s="207"/>
      <c r="AA19" s="207"/>
      <c r="AB19" s="180"/>
      <c r="AC19" s="207"/>
      <c r="AD19" s="75"/>
      <c r="AE19" s="75"/>
      <c r="AF19" s="75"/>
      <c r="AG19" s="75"/>
      <c r="AH19" s="75"/>
      <c r="AI19" s="75"/>
      <c r="AJ19" s="75"/>
      <c r="AK19" s="75"/>
      <c r="AL19" s="75"/>
      <c r="AM19" s="75"/>
    </row>
    <row r="20" spans="1:39" ht="18" hidden="1" customHeight="1" x14ac:dyDescent="0.25">
      <c r="A20" s="109"/>
      <c r="B20" s="112"/>
      <c r="C20" s="113"/>
      <c r="D20" s="102"/>
      <c r="E20" s="103"/>
      <c r="F20" s="104"/>
      <c r="G20" s="105"/>
      <c r="H20" s="106"/>
      <c r="I20" s="106"/>
      <c r="J20" s="107"/>
      <c r="K20" s="148">
        <f t="shared" si="0"/>
        <v>0</v>
      </c>
      <c r="L20" s="148">
        <f t="shared" si="1"/>
        <v>0</v>
      </c>
      <c r="M20" s="149">
        <f t="shared" si="2"/>
        <v>0</v>
      </c>
      <c r="N20" s="180"/>
      <c r="O20" s="180"/>
      <c r="P20" s="207"/>
      <c r="Q20" s="207"/>
      <c r="R20" s="180"/>
      <c r="S20" s="180"/>
      <c r="T20" s="180"/>
      <c r="U20" s="180"/>
      <c r="V20" s="180"/>
      <c r="W20" s="180"/>
      <c r="X20" s="180"/>
      <c r="Y20" s="207"/>
      <c r="Z20" s="207"/>
      <c r="AA20" s="207"/>
      <c r="AB20" s="180"/>
      <c r="AC20" s="207"/>
      <c r="AD20" s="75"/>
      <c r="AE20" s="75"/>
      <c r="AF20" s="75"/>
      <c r="AG20" s="75"/>
      <c r="AH20" s="75"/>
      <c r="AI20" s="75"/>
      <c r="AJ20" s="75"/>
      <c r="AK20" s="75"/>
      <c r="AL20" s="75"/>
      <c r="AM20" s="75"/>
    </row>
    <row r="21" spans="1:39" ht="29.25" hidden="1" customHeight="1" x14ac:dyDescent="0.25">
      <c r="A21" s="109"/>
      <c r="B21" s="112"/>
      <c r="C21" s="113"/>
      <c r="D21" s="102"/>
      <c r="E21" s="103"/>
      <c r="F21" s="104"/>
      <c r="G21" s="105"/>
      <c r="H21" s="106"/>
      <c r="I21" s="106"/>
      <c r="J21" s="107"/>
      <c r="K21" s="148">
        <f t="shared" si="0"/>
        <v>0</v>
      </c>
      <c r="L21" s="148">
        <f t="shared" si="1"/>
        <v>0</v>
      </c>
      <c r="M21" s="149">
        <f t="shared" si="2"/>
        <v>0</v>
      </c>
      <c r="N21" s="180"/>
      <c r="O21" s="180"/>
      <c r="P21" s="207"/>
      <c r="Q21" s="207"/>
      <c r="R21" s="180"/>
      <c r="S21" s="180"/>
      <c r="T21" s="180"/>
      <c r="U21" s="180"/>
      <c r="V21" s="180"/>
      <c r="W21" s="180"/>
      <c r="X21" s="180"/>
      <c r="Y21" s="207"/>
      <c r="Z21" s="207"/>
      <c r="AA21" s="207"/>
      <c r="AB21" s="180"/>
      <c r="AC21" s="207"/>
      <c r="AD21" s="75"/>
      <c r="AE21" s="75"/>
      <c r="AF21" s="75"/>
      <c r="AG21" s="75"/>
      <c r="AH21" s="75"/>
      <c r="AI21" s="75"/>
      <c r="AJ21" s="75"/>
      <c r="AK21" s="75"/>
      <c r="AL21" s="75"/>
      <c r="AM21" s="75"/>
    </row>
    <row r="22" spans="1:39" ht="18" hidden="1" customHeight="1" x14ac:dyDescent="0.25">
      <c r="A22" s="109"/>
      <c r="B22" s="112"/>
      <c r="C22" s="113"/>
      <c r="D22" s="102"/>
      <c r="E22" s="102"/>
      <c r="F22" s="102"/>
      <c r="G22" s="105"/>
      <c r="H22" s="106"/>
      <c r="I22" s="106"/>
      <c r="J22" s="107"/>
      <c r="K22" s="148">
        <f t="shared" si="0"/>
        <v>0</v>
      </c>
      <c r="L22" s="148">
        <f t="shared" si="1"/>
        <v>0</v>
      </c>
      <c r="M22" s="149">
        <f t="shared" si="2"/>
        <v>0</v>
      </c>
      <c r="N22" s="180"/>
      <c r="O22" s="180"/>
      <c r="P22" s="207"/>
      <c r="Q22" s="207"/>
      <c r="R22" s="180"/>
      <c r="S22" s="180"/>
      <c r="T22" s="180"/>
      <c r="U22" s="180"/>
      <c r="V22" s="180"/>
      <c r="W22" s="180"/>
      <c r="X22" s="180"/>
      <c r="Y22" s="207"/>
      <c r="Z22" s="207"/>
      <c r="AA22" s="207"/>
      <c r="AB22" s="180"/>
      <c r="AC22" s="207"/>
      <c r="AD22" s="75"/>
      <c r="AE22" s="75"/>
      <c r="AF22" s="75"/>
      <c r="AG22" s="75"/>
      <c r="AH22" s="75"/>
      <c r="AI22" s="75"/>
      <c r="AJ22" s="75"/>
      <c r="AK22" s="75"/>
      <c r="AL22" s="75"/>
      <c r="AM22" s="75"/>
    </row>
    <row r="23" spans="1:39" ht="18" hidden="1" customHeight="1" x14ac:dyDescent="0.25">
      <c r="A23" s="109"/>
      <c r="B23" s="112"/>
      <c r="C23" s="113"/>
      <c r="D23" s="102"/>
      <c r="E23" s="102"/>
      <c r="F23" s="102"/>
      <c r="G23" s="105"/>
      <c r="H23" s="106"/>
      <c r="I23" s="106"/>
      <c r="J23" s="107"/>
      <c r="K23" s="148">
        <f t="shared" si="0"/>
        <v>0</v>
      </c>
      <c r="L23" s="148">
        <f t="shared" si="1"/>
        <v>0</v>
      </c>
      <c r="M23" s="149">
        <f t="shared" si="2"/>
        <v>0</v>
      </c>
      <c r="N23" s="180"/>
      <c r="O23" s="180"/>
      <c r="P23" s="207"/>
      <c r="Q23" s="207"/>
      <c r="R23" s="180"/>
      <c r="S23" s="180"/>
      <c r="T23" s="180"/>
      <c r="U23" s="180"/>
      <c r="V23" s="180"/>
      <c r="W23" s="180"/>
      <c r="X23" s="180"/>
      <c r="Y23" s="207"/>
      <c r="Z23" s="207"/>
      <c r="AA23" s="207"/>
      <c r="AB23" s="180"/>
      <c r="AC23" s="207"/>
      <c r="AD23" s="75"/>
      <c r="AE23" s="75"/>
      <c r="AF23" s="75"/>
      <c r="AG23" s="75"/>
      <c r="AH23" s="75"/>
      <c r="AI23" s="75"/>
      <c r="AJ23" s="75"/>
      <c r="AK23" s="75"/>
      <c r="AL23" s="75"/>
      <c r="AM23" s="75"/>
    </row>
    <row r="24" spans="1:39" ht="18" hidden="1" customHeight="1" x14ac:dyDescent="0.25">
      <c r="A24" s="109"/>
      <c r="B24" s="112"/>
      <c r="C24" s="113"/>
      <c r="D24" s="102"/>
      <c r="E24" s="102"/>
      <c r="F24" s="102"/>
      <c r="G24" s="105"/>
      <c r="H24" s="106"/>
      <c r="I24" s="106"/>
      <c r="J24" s="115"/>
      <c r="K24" s="148">
        <f t="shared" si="0"/>
        <v>0</v>
      </c>
      <c r="L24" s="148">
        <f t="shared" si="1"/>
        <v>0</v>
      </c>
      <c r="M24" s="149">
        <f t="shared" si="2"/>
        <v>0</v>
      </c>
      <c r="N24" s="180"/>
      <c r="O24" s="180"/>
      <c r="P24" s="207"/>
      <c r="Q24" s="207"/>
      <c r="R24" s="180"/>
      <c r="S24" s="180"/>
      <c r="T24" s="180"/>
      <c r="U24" s="180"/>
      <c r="V24" s="180"/>
      <c r="W24" s="180"/>
      <c r="X24" s="180"/>
      <c r="Y24" s="207"/>
      <c r="Z24" s="207"/>
      <c r="AA24" s="207"/>
      <c r="AB24" s="180"/>
      <c r="AC24" s="207"/>
      <c r="AD24" s="75"/>
      <c r="AE24" s="75"/>
      <c r="AF24" s="75"/>
      <c r="AG24" s="75"/>
      <c r="AH24" s="75"/>
      <c r="AI24" s="75"/>
      <c r="AJ24" s="75"/>
      <c r="AK24" s="75"/>
      <c r="AL24" s="75"/>
      <c r="AM24" s="75"/>
    </row>
    <row r="25" spans="1:39" ht="18" hidden="1" customHeight="1" x14ac:dyDescent="0.25">
      <c r="A25" s="109"/>
      <c r="B25" s="112"/>
      <c r="C25" s="113"/>
      <c r="D25" s="102"/>
      <c r="E25" s="102"/>
      <c r="F25" s="102"/>
      <c r="G25" s="105"/>
      <c r="H25" s="106"/>
      <c r="I25" s="106"/>
      <c r="J25" s="115"/>
      <c r="K25" s="148">
        <f t="shared" si="0"/>
        <v>0</v>
      </c>
      <c r="L25" s="148">
        <f t="shared" si="1"/>
        <v>0</v>
      </c>
      <c r="M25" s="149">
        <f t="shared" si="2"/>
        <v>0</v>
      </c>
      <c r="N25" s="180"/>
      <c r="O25" s="180"/>
      <c r="P25" s="207"/>
      <c r="Q25" s="207"/>
      <c r="R25" s="180"/>
      <c r="S25" s="180"/>
      <c r="T25" s="180"/>
      <c r="U25" s="180"/>
      <c r="V25" s="180"/>
      <c r="W25" s="180"/>
      <c r="X25" s="180"/>
      <c r="Y25" s="207"/>
      <c r="Z25" s="207"/>
      <c r="AA25" s="207"/>
      <c r="AB25" s="180"/>
      <c r="AC25" s="207"/>
      <c r="AD25" s="75"/>
      <c r="AE25" s="75"/>
      <c r="AF25" s="75"/>
      <c r="AG25" s="75"/>
      <c r="AH25" s="75"/>
      <c r="AI25" s="75"/>
      <c r="AJ25" s="75"/>
      <c r="AK25" s="75"/>
      <c r="AL25" s="75"/>
      <c r="AM25" s="75"/>
    </row>
    <row r="26" spans="1:39" ht="18" hidden="1" customHeight="1" x14ac:dyDescent="0.25">
      <c r="A26" s="109"/>
      <c r="B26" s="112"/>
      <c r="C26" s="113"/>
      <c r="D26" s="102"/>
      <c r="E26" s="102"/>
      <c r="F26" s="104"/>
      <c r="G26" s="105"/>
      <c r="H26" s="106"/>
      <c r="I26" s="106"/>
      <c r="J26" s="115"/>
      <c r="K26" s="148">
        <f t="shared" si="0"/>
        <v>0</v>
      </c>
      <c r="L26" s="148">
        <f t="shared" si="1"/>
        <v>0</v>
      </c>
      <c r="M26" s="149">
        <f t="shared" si="2"/>
        <v>0</v>
      </c>
      <c r="N26" s="180"/>
      <c r="O26" s="180"/>
      <c r="P26" s="207"/>
      <c r="Q26" s="207"/>
      <c r="R26" s="180"/>
      <c r="S26" s="180"/>
      <c r="T26" s="180"/>
      <c r="U26" s="180"/>
      <c r="V26" s="180"/>
      <c r="W26" s="180"/>
      <c r="X26" s="180"/>
      <c r="Y26" s="207"/>
      <c r="Z26" s="207"/>
      <c r="AA26" s="207"/>
      <c r="AB26" s="180"/>
      <c r="AC26" s="207"/>
      <c r="AD26" s="75"/>
      <c r="AE26" s="75"/>
      <c r="AF26" s="75"/>
      <c r="AG26" s="75"/>
      <c r="AH26" s="75"/>
      <c r="AI26" s="75"/>
      <c r="AJ26" s="75"/>
      <c r="AK26" s="75"/>
      <c r="AL26" s="75"/>
      <c r="AM26" s="75"/>
    </row>
    <row r="27" spans="1:39" ht="25.5" hidden="1" customHeight="1" x14ac:dyDescent="0.25">
      <c r="A27" s="109"/>
      <c r="B27" s="112"/>
      <c r="C27" s="113"/>
      <c r="D27" s="102"/>
      <c r="E27" s="102"/>
      <c r="F27" s="104"/>
      <c r="G27" s="105"/>
      <c r="H27" s="106"/>
      <c r="I27" s="106"/>
      <c r="J27" s="115"/>
      <c r="K27" s="148">
        <f t="shared" si="0"/>
        <v>0</v>
      </c>
      <c r="L27" s="148">
        <f t="shared" si="1"/>
        <v>0</v>
      </c>
      <c r="M27" s="149">
        <f t="shared" si="2"/>
        <v>0</v>
      </c>
      <c r="N27" s="180"/>
      <c r="O27" s="180"/>
      <c r="P27" s="207"/>
      <c r="Q27" s="207"/>
      <c r="R27" s="180"/>
      <c r="S27" s="180"/>
      <c r="T27" s="180"/>
      <c r="U27" s="180"/>
      <c r="V27" s="180"/>
      <c r="W27" s="180"/>
      <c r="X27" s="180"/>
      <c r="Y27" s="207"/>
      <c r="Z27" s="207"/>
      <c r="AA27" s="207"/>
      <c r="AB27" s="180"/>
      <c r="AC27" s="207"/>
      <c r="AD27" s="75"/>
      <c r="AE27" s="75"/>
      <c r="AF27" s="75"/>
      <c r="AG27" s="75"/>
      <c r="AH27" s="75"/>
      <c r="AI27" s="75"/>
      <c r="AJ27" s="75"/>
      <c r="AK27" s="75"/>
      <c r="AL27" s="75"/>
      <c r="AM27" s="75"/>
    </row>
    <row r="28" spans="1:39" ht="18" hidden="1" customHeight="1" x14ac:dyDescent="0.25">
      <c r="A28" s="109"/>
      <c r="B28" s="112"/>
      <c r="C28" s="113"/>
      <c r="D28" s="102"/>
      <c r="E28" s="102"/>
      <c r="F28" s="104"/>
      <c r="G28" s="105"/>
      <c r="H28" s="106"/>
      <c r="I28" s="114"/>
      <c r="J28" s="116"/>
      <c r="K28" s="148">
        <f t="shared" si="0"/>
        <v>0</v>
      </c>
      <c r="L28" s="148">
        <f t="shared" si="1"/>
        <v>0</v>
      </c>
      <c r="M28" s="149">
        <f t="shared" si="2"/>
        <v>0</v>
      </c>
      <c r="N28" s="180"/>
      <c r="O28" s="180"/>
      <c r="P28" s="207"/>
      <c r="Q28" s="207"/>
      <c r="R28" s="180"/>
      <c r="S28" s="180"/>
      <c r="T28" s="180"/>
      <c r="U28" s="180"/>
      <c r="V28" s="180"/>
      <c r="W28" s="180"/>
      <c r="X28" s="180"/>
      <c r="Y28" s="207"/>
      <c r="Z28" s="207"/>
      <c r="AA28" s="207"/>
      <c r="AB28" s="180"/>
      <c r="AC28" s="207"/>
      <c r="AD28" s="75"/>
      <c r="AE28" s="75"/>
      <c r="AF28" s="75"/>
      <c r="AG28" s="75"/>
      <c r="AH28" s="75"/>
      <c r="AI28" s="75"/>
      <c r="AJ28" s="75"/>
      <c r="AK28" s="75"/>
      <c r="AL28" s="75"/>
      <c r="AM28" s="75"/>
    </row>
    <row r="29" spans="1:39" ht="18" hidden="1" customHeight="1" x14ac:dyDescent="0.25">
      <c r="A29" s="109"/>
      <c r="B29" s="112"/>
      <c r="C29" s="113"/>
      <c r="D29" s="102"/>
      <c r="E29" s="102"/>
      <c r="F29" s="104"/>
      <c r="G29" s="105"/>
      <c r="H29" s="114"/>
      <c r="I29" s="106"/>
      <c r="J29" s="116"/>
      <c r="K29" s="148">
        <f t="shared" si="0"/>
        <v>0</v>
      </c>
      <c r="L29" s="148">
        <f t="shared" si="1"/>
        <v>0</v>
      </c>
      <c r="M29" s="149">
        <f t="shared" si="2"/>
        <v>0</v>
      </c>
      <c r="N29" s="180"/>
      <c r="O29" s="180"/>
      <c r="P29" s="207"/>
      <c r="Q29" s="207"/>
      <c r="R29" s="180"/>
      <c r="S29" s="180"/>
      <c r="T29" s="180"/>
      <c r="U29" s="180"/>
      <c r="V29" s="180"/>
      <c r="W29" s="180"/>
      <c r="X29" s="180"/>
      <c r="Y29" s="207"/>
      <c r="Z29" s="207"/>
      <c r="AA29" s="207"/>
      <c r="AB29" s="180"/>
      <c r="AC29" s="207"/>
      <c r="AD29" s="75"/>
      <c r="AE29" s="75"/>
      <c r="AF29" s="75"/>
      <c r="AG29" s="75"/>
      <c r="AH29" s="75"/>
      <c r="AI29" s="75"/>
      <c r="AJ29" s="75"/>
      <c r="AK29" s="75"/>
      <c r="AL29" s="75"/>
      <c r="AM29" s="75"/>
    </row>
    <row r="30" spans="1:39" ht="18" hidden="1" customHeight="1" x14ac:dyDescent="0.25">
      <c r="A30" s="109"/>
      <c r="B30" s="112"/>
      <c r="C30" s="113"/>
      <c r="D30" s="102"/>
      <c r="E30" s="102"/>
      <c r="F30" s="104"/>
      <c r="G30" s="105"/>
      <c r="H30" s="106"/>
      <c r="I30" s="106"/>
      <c r="J30" s="115"/>
      <c r="K30" s="148">
        <f t="shared" si="0"/>
        <v>0</v>
      </c>
      <c r="L30" s="148">
        <f t="shared" si="1"/>
        <v>0</v>
      </c>
      <c r="M30" s="149">
        <f t="shared" si="2"/>
        <v>0</v>
      </c>
      <c r="N30" s="180"/>
      <c r="O30" s="180"/>
      <c r="P30" s="207"/>
      <c r="Q30" s="207"/>
      <c r="R30" s="180"/>
      <c r="S30" s="180"/>
      <c r="T30" s="180"/>
      <c r="U30" s="180"/>
      <c r="V30" s="180"/>
      <c r="W30" s="180"/>
      <c r="X30" s="180"/>
      <c r="Y30" s="207"/>
      <c r="Z30" s="207"/>
      <c r="AA30" s="207"/>
      <c r="AB30" s="180"/>
      <c r="AC30" s="207"/>
      <c r="AD30" s="75"/>
      <c r="AE30" s="75"/>
      <c r="AF30" s="75"/>
      <c r="AG30" s="75"/>
      <c r="AH30" s="75"/>
      <c r="AI30" s="75"/>
      <c r="AJ30" s="75"/>
      <c r="AK30" s="75"/>
      <c r="AL30" s="75"/>
      <c r="AM30" s="75"/>
    </row>
    <row r="31" spans="1:39" ht="18" hidden="1" customHeight="1" x14ac:dyDescent="0.25">
      <c r="A31" s="109"/>
      <c r="B31" s="112"/>
      <c r="C31" s="113"/>
      <c r="D31" s="102"/>
      <c r="E31" s="102"/>
      <c r="F31" s="104"/>
      <c r="G31" s="105"/>
      <c r="H31" s="106"/>
      <c r="I31" s="106"/>
      <c r="J31" s="115"/>
      <c r="K31" s="148">
        <f t="shared" si="0"/>
        <v>0</v>
      </c>
      <c r="L31" s="148">
        <f t="shared" si="1"/>
        <v>0</v>
      </c>
      <c r="M31" s="149">
        <f t="shared" si="2"/>
        <v>0</v>
      </c>
      <c r="N31" s="180"/>
      <c r="O31" s="180"/>
      <c r="P31" s="207"/>
      <c r="Q31" s="207"/>
      <c r="R31" s="180"/>
      <c r="S31" s="180"/>
      <c r="T31" s="180"/>
      <c r="U31" s="180"/>
      <c r="V31" s="180"/>
      <c r="W31" s="180"/>
      <c r="X31" s="180"/>
      <c r="Y31" s="207"/>
      <c r="Z31" s="207"/>
      <c r="AA31" s="207"/>
      <c r="AB31" s="180"/>
      <c r="AC31" s="207"/>
      <c r="AD31" s="75"/>
      <c r="AE31" s="75"/>
      <c r="AF31" s="75"/>
      <c r="AG31" s="75"/>
      <c r="AH31" s="75"/>
      <c r="AI31" s="75"/>
      <c r="AJ31" s="75"/>
      <c r="AK31" s="75"/>
      <c r="AL31" s="75"/>
      <c r="AM31" s="75"/>
    </row>
    <row r="32" spans="1:39" ht="18" hidden="1" customHeight="1" x14ac:dyDescent="0.25">
      <c r="A32" s="109"/>
      <c r="B32" s="112"/>
      <c r="C32" s="113"/>
      <c r="D32" s="102"/>
      <c r="E32" s="102"/>
      <c r="F32" s="104"/>
      <c r="G32" s="105"/>
      <c r="H32" s="106"/>
      <c r="I32" s="106"/>
      <c r="J32" s="115"/>
      <c r="K32" s="148">
        <f t="shared" si="0"/>
        <v>0</v>
      </c>
      <c r="L32" s="148">
        <f t="shared" si="1"/>
        <v>0</v>
      </c>
      <c r="M32" s="149">
        <f t="shared" si="2"/>
        <v>0</v>
      </c>
      <c r="N32" s="180"/>
      <c r="O32" s="180"/>
      <c r="P32" s="207"/>
      <c r="Q32" s="207"/>
      <c r="R32" s="180"/>
      <c r="S32" s="180"/>
      <c r="T32" s="180"/>
      <c r="U32" s="180"/>
      <c r="V32" s="180"/>
      <c r="W32" s="180"/>
      <c r="X32" s="180"/>
      <c r="Y32" s="207"/>
      <c r="Z32" s="207"/>
      <c r="AA32" s="207"/>
      <c r="AB32" s="180"/>
      <c r="AC32" s="207"/>
      <c r="AD32" s="75"/>
      <c r="AE32" s="75"/>
      <c r="AF32" s="75"/>
      <c r="AG32" s="75"/>
      <c r="AH32" s="75"/>
      <c r="AI32" s="75"/>
      <c r="AJ32" s="75"/>
      <c r="AK32" s="75"/>
      <c r="AL32" s="75"/>
      <c r="AM32" s="75"/>
    </row>
    <row r="33" spans="1:39" ht="18" hidden="1" customHeight="1" x14ac:dyDescent="0.25">
      <c r="A33" s="109"/>
      <c r="B33" s="112"/>
      <c r="C33" s="113"/>
      <c r="D33" s="102"/>
      <c r="E33" s="117"/>
      <c r="F33" s="104"/>
      <c r="G33" s="105"/>
      <c r="H33" s="106"/>
      <c r="I33" s="106"/>
      <c r="J33" s="115"/>
      <c r="K33" s="148">
        <f t="shared" si="0"/>
        <v>0</v>
      </c>
      <c r="L33" s="148">
        <f t="shared" si="1"/>
        <v>0</v>
      </c>
      <c r="M33" s="149">
        <f t="shared" si="2"/>
        <v>0</v>
      </c>
      <c r="N33" s="180"/>
      <c r="O33" s="180"/>
      <c r="P33" s="207"/>
      <c r="Q33" s="207"/>
      <c r="R33" s="180"/>
      <c r="S33" s="180"/>
      <c r="T33" s="180"/>
      <c r="U33" s="180"/>
      <c r="V33" s="180"/>
      <c r="W33" s="180"/>
      <c r="X33" s="180"/>
      <c r="Y33" s="207"/>
      <c r="Z33" s="207"/>
      <c r="AA33" s="207"/>
      <c r="AB33" s="180"/>
      <c r="AC33" s="207"/>
      <c r="AD33" s="75"/>
      <c r="AE33" s="75"/>
      <c r="AF33" s="75"/>
      <c r="AG33" s="75"/>
      <c r="AH33" s="75"/>
      <c r="AI33" s="75"/>
      <c r="AJ33" s="75"/>
      <c r="AK33" s="75"/>
      <c r="AL33" s="75"/>
      <c r="AM33" s="75"/>
    </row>
    <row r="34" spans="1:39" ht="18" hidden="1" customHeight="1" x14ac:dyDescent="0.25">
      <c r="A34" s="109"/>
      <c r="B34" s="112"/>
      <c r="C34" s="113"/>
      <c r="D34" s="102"/>
      <c r="E34" s="117"/>
      <c r="F34" s="104"/>
      <c r="G34" s="105"/>
      <c r="H34" s="106"/>
      <c r="I34" s="106"/>
      <c r="J34" s="115"/>
      <c r="K34" s="148">
        <f t="shared" si="0"/>
        <v>0</v>
      </c>
      <c r="L34" s="148">
        <f t="shared" si="1"/>
        <v>0</v>
      </c>
      <c r="M34" s="149">
        <f t="shared" si="2"/>
        <v>0</v>
      </c>
      <c r="N34" s="180"/>
      <c r="O34" s="180"/>
      <c r="P34" s="207"/>
      <c r="Q34" s="207"/>
      <c r="R34" s="180"/>
      <c r="S34" s="180"/>
      <c r="T34" s="180"/>
      <c r="U34" s="180"/>
      <c r="V34" s="180"/>
      <c r="W34" s="180"/>
      <c r="X34" s="180"/>
      <c r="Y34" s="207"/>
      <c r="Z34" s="207"/>
      <c r="AA34" s="207"/>
      <c r="AB34" s="180"/>
      <c r="AC34" s="207"/>
      <c r="AD34" s="75"/>
      <c r="AE34" s="75"/>
      <c r="AF34" s="75"/>
      <c r="AG34" s="75"/>
      <c r="AH34" s="75"/>
      <c r="AI34" s="75"/>
      <c r="AJ34" s="75"/>
      <c r="AK34" s="75"/>
      <c r="AL34" s="75"/>
      <c r="AM34" s="75"/>
    </row>
    <row r="35" spans="1:39" ht="18" hidden="1" customHeight="1" x14ac:dyDescent="0.25">
      <c r="A35" s="109"/>
      <c r="B35" s="112"/>
      <c r="C35" s="113"/>
      <c r="D35" s="102"/>
      <c r="E35" s="117"/>
      <c r="F35" s="104"/>
      <c r="G35" s="105"/>
      <c r="H35" s="106"/>
      <c r="I35" s="106"/>
      <c r="J35" s="115"/>
      <c r="K35" s="148">
        <f t="shared" si="0"/>
        <v>0</v>
      </c>
      <c r="L35" s="148">
        <f t="shared" si="1"/>
        <v>0</v>
      </c>
      <c r="M35" s="149">
        <f t="shared" si="2"/>
        <v>0</v>
      </c>
      <c r="N35" s="180"/>
      <c r="O35" s="180"/>
      <c r="P35" s="207"/>
      <c r="Q35" s="207"/>
      <c r="R35" s="180"/>
      <c r="S35" s="180"/>
      <c r="T35" s="180"/>
      <c r="U35" s="180"/>
      <c r="V35" s="180"/>
      <c r="W35" s="180"/>
      <c r="X35" s="180"/>
      <c r="Y35" s="207"/>
      <c r="Z35" s="207"/>
      <c r="AA35" s="207"/>
      <c r="AB35" s="180"/>
      <c r="AC35" s="207"/>
      <c r="AD35" s="75"/>
      <c r="AE35" s="75"/>
      <c r="AF35" s="75"/>
      <c r="AG35" s="75"/>
      <c r="AH35" s="75"/>
      <c r="AI35" s="75"/>
      <c r="AJ35" s="75"/>
      <c r="AK35" s="75"/>
      <c r="AL35" s="75"/>
      <c r="AM35" s="75"/>
    </row>
    <row r="36" spans="1:39" ht="18" hidden="1" customHeight="1" x14ac:dyDescent="0.25">
      <c r="A36" s="109"/>
      <c r="B36" s="112"/>
      <c r="C36" s="113"/>
      <c r="D36" s="102"/>
      <c r="E36" s="117"/>
      <c r="F36" s="104"/>
      <c r="G36" s="105"/>
      <c r="H36" s="106"/>
      <c r="I36" s="106"/>
      <c r="J36" s="115"/>
      <c r="K36" s="148">
        <f t="shared" si="0"/>
        <v>0</v>
      </c>
      <c r="L36" s="148">
        <f t="shared" si="1"/>
        <v>0</v>
      </c>
      <c r="M36" s="149">
        <f t="shared" si="2"/>
        <v>0</v>
      </c>
      <c r="N36" s="180"/>
      <c r="O36" s="180"/>
      <c r="P36" s="207"/>
      <c r="Q36" s="207"/>
      <c r="R36" s="180"/>
      <c r="S36" s="180"/>
      <c r="T36" s="180"/>
      <c r="U36" s="180"/>
      <c r="V36" s="180"/>
      <c r="W36" s="180"/>
      <c r="X36" s="180"/>
      <c r="Y36" s="207"/>
      <c r="Z36" s="207"/>
      <c r="AA36" s="207"/>
      <c r="AB36" s="180"/>
      <c r="AC36" s="207"/>
      <c r="AD36" s="75"/>
      <c r="AE36" s="75"/>
      <c r="AF36" s="75"/>
      <c r="AG36" s="75"/>
      <c r="AH36" s="75"/>
      <c r="AI36" s="75"/>
      <c r="AJ36" s="75"/>
      <c r="AK36" s="75"/>
      <c r="AL36" s="75"/>
      <c r="AM36" s="75"/>
    </row>
    <row r="37" spans="1:39" ht="18" hidden="1" customHeight="1" x14ac:dyDescent="0.25">
      <c r="A37" s="109"/>
      <c r="B37" s="112"/>
      <c r="C37" s="113"/>
      <c r="D37" s="102"/>
      <c r="E37" s="117"/>
      <c r="F37" s="104"/>
      <c r="G37" s="105"/>
      <c r="H37" s="106"/>
      <c r="I37" s="106"/>
      <c r="J37" s="115"/>
      <c r="K37" s="148">
        <f t="shared" si="0"/>
        <v>0</v>
      </c>
      <c r="L37" s="148">
        <f t="shared" si="1"/>
        <v>0</v>
      </c>
      <c r="M37" s="149">
        <f t="shared" si="2"/>
        <v>0</v>
      </c>
      <c r="N37" s="180"/>
      <c r="O37" s="180"/>
      <c r="P37" s="207"/>
      <c r="Q37" s="207"/>
      <c r="R37" s="180"/>
      <c r="S37" s="180"/>
      <c r="T37" s="180"/>
      <c r="U37" s="180"/>
      <c r="V37" s="180"/>
      <c r="W37" s="180"/>
      <c r="X37" s="180"/>
      <c r="Y37" s="207"/>
      <c r="Z37" s="207"/>
      <c r="AA37" s="207"/>
      <c r="AB37" s="180"/>
      <c r="AC37" s="207"/>
      <c r="AD37" s="75"/>
      <c r="AE37" s="75"/>
      <c r="AF37" s="75"/>
      <c r="AG37" s="75"/>
      <c r="AH37" s="75"/>
      <c r="AI37" s="75"/>
      <c r="AJ37" s="75"/>
      <c r="AK37" s="75"/>
      <c r="AL37" s="75"/>
      <c r="AM37" s="75"/>
    </row>
    <row r="38" spans="1:39" ht="18" hidden="1" customHeight="1" x14ac:dyDescent="0.25">
      <c r="A38" s="109"/>
      <c r="B38" s="112"/>
      <c r="C38" s="113"/>
      <c r="D38" s="102"/>
      <c r="E38" s="117"/>
      <c r="F38" s="104"/>
      <c r="G38" s="105"/>
      <c r="H38" s="106"/>
      <c r="I38" s="106"/>
      <c r="J38" s="115"/>
      <c r="K38" s="148">
        <f t="shared" si="0"/>
        <v>0</v>
      </c>
      <c r="L38" s="148">
        <f t="shared" si="1"/>
        <v>0</v>
      </c>
      <c r="M38" s="149">
        <f t="shared" si="2"/>
        <v>0</v>
      </c>
      <c r="N38" s="180"/>
      <c r="O38" s="180"/>
      <c r="P38" s="207"/>
      <c r="Q38" s="207"/>
      <c r="R38" s="180"/>
      <c r="S38" s="180"/>
      <c r="T38" s="180"/>
      <c r="U38" s="180"/>
      <c r="V38" s="180"/>
      <c r="W38" s="180"/>
      <c r="X38" s="180"/>
      <c r="Y38" s="207"/>
      <c r="Z38" s="207"/>
      <c r="AA38" s="207"/>
      <c r="AB38" s="180"/>
      <c r="AC38" s="207"/>
      <c r="AD38" s="75"/>
      <c r="AE38" s="75"/>
      <c r="AF38" s="75"/>
      <c r="AG38" s="75"/>
      <c r="AH38" s="75"/>
      <c r="AI38" s="75"/>
      <c r="AJ38" s="75"/>
      <c r="AK38" s="75"/>
      <c r="AL38" s="75"/>
      <c r="AM38" s="75"/>
    </row>
    <row r="39" spans="1:39" ht="18.75" hidden="1" customHeight="1" x14ac:dyDescent="0.25">
      <c r="A39" s="109"/>
      <c r="B39" s="112"/>
      <c r="C39" s="113"/>
      <c r="D39" s="102"/>
      <c r="E39" s="117"/>
      <c r="F39" s="104"/>
      <c r="G39" s="105"/>
      <c r="H39" s="106"/>
      <c r="I39" s="106"/>
      <c r="J39" s="115"/>
      <c r="K39" s="148">
        <f t="shared" si="0"/>
        <v>0</v>
      </c>
      <c r="L39" s="148">
        <f t="shared" si="1"/>
        <v>0</v>
      </c>
      <c r="M39" s="149">
        <f t="shared" si="2"/>
        <v>0</v>
      </c>
      <c r="N39" s="180"/>
      <c r="O39" s="180"/>
      <c r="P39" s="207"/>
      <c r="Q39" s="207"/>
      <c r="R39" s="180"/>
      <c r="S39" s="180"/>
      <c r="T39" s="180"/>
      <c r="U39" s="180"/>
      <c r="V39" s="180"/>
      <c r="W39" s="180"/>
      <c r="X39" s="180"/>
      <c r="Y39" s="207"/>
      <c r="Z39" s="207"/>
      <c r="AA39" s="207"/>
      <c r="AB39" s="180"/>
      <c r="AC39" s="207"/>
      <c r="AD39" s="75"/>
      <c r="AE39" s="75"/>
      <c r="AF39" s="75"/>
      <c r="AG39" s="75"/>
      <c r="AH39" s="75"/>
      <c r="AI39" s="75"/>
      <c r="AJ39" s="75"/>
      <c r="AK39" s="75"/>
      <c r="AL39" s="75"/>
      <c r="AM39" s="75"/>
    </row>
    <row r="40" spans="1:39" ht="18" hidden="1" customHeight="1" x14ac:dyDescent="0.25">
      <c r="A40" s="118"/>
      <c r="B40" s="119"/>
      <c r="C40" s="120"/>
      <c r="D40" s="102"/>
      <c r="E40" s="117"/>
      <c r="F40" s="104"/>
      <c r="G40" s="105"/>
      <c r="H40" s="106"/>
      <c r="I40" s="106"/>
      <c r="J40" s="115"/>
      <c r="K40" s="148">
        <f t="shared" si="0"/>
        <v>0</v>
      </c>
      <c r="L40" s="148">
        <f t="shared" si="1"/>
        <v>0</v>
      </c>
      <c r="M40" s="149">
        <f t="shared" si="2"/>
        <v>0</v>
      </c>
      <c r="N40" s="181"/>
      <c r="O40" s="181"/>
      <c r="P40" s="208"/>
      <c r="Q40" s="208"/>
      <c r="R40" s="181"/>
      <c r="S40" s="181"/>
      <c r="T40" s="181"/>
      <c r="U40" s="181"/>
      <c r="V40" s="181"/>
      <c r="W40" s="181"/>
      <c r="X40" s="181"/>
      <c r="Y40" s="208"/>
      <c r="Z40" s="208"/>
      <c r="AA40" s="208"/>
      <c r="AB40" s="181"/>
      <c r="AC40" s="208"/>
      <c r="AD40" s="75"/>
      <c r="AE40" s="75"/>
      <c r="AF40" s="75"/>
      <c r="AG40" s="75"/>
      <c r="AH40" s="75"/>
      <c r="AI40" s="75"/>
      <c r="AJ40" s="75"/>
      <c r="AK40" s="75"/>
      <c r="AL40" s="75"/>
      <c r="AM40" s="75"/>
    </row>
    <row r="41" spans="1:39" ht="24.75" customHeight="1" x14ac:dyDescent="0.25">
      <c r="A41" s="73">
        <v>2</v>
      </c>
      <c r="B41" s="76" t="s">
        <v>2733</v>
      </c>
      <c r="C41" s="101" t="s">
        <v>2734</v>
      </c>
      <c r="D41" s="121">
        <v>41000092301</v>
      </c>
      <c r="E41" s="103" t="s">
        <v>18</v>
      </c>
      <c r="F41" s="104" t="s">
        <v>12</v>
      </c>
      <c r="G41" s="105">
        <v>1</v>
      </c>
      <c r="H41" s="106">
        <v>45</v>
      </c>
      <c r="I41" s="106">
        <v>30</v>
      </c>
      <c r="J41" s="107">
        <v>13</v>
      </c>
      <c r="K41" s="106">
        <v>1</v>
      </c>
      <c r="L41" s="106">
        <v>1</v>
      </c>
      <c r="M41" s="149">
        <f t="shared" si="2"/>
        <v>67.5</v>
      </c>
      <c r="N41" s="214">
        <v>213.8</v>
      </c>
      <c r="O41" s="214">
        <v>0</v>
      </c>
      <c r="P41" s="206">
        <f>SUM(M41:M70)+N41+O41</f>
        <v>1083.8</v>
      </c>
      <c r="Q41" s="210">
        <v>0</v>
      </c>
      <c r="R41" s="213">
        <v>56</v>
      </c>
      <c r="S41" s="209">
        <v>450</v>
      </c>
      <c r="T41" s="210">
        <v>450</v>
      </c>
      <c r="U41" s="209">
        <v>112</v>
      </c>
      <c r="V41" s="210">
        <v>112</v>
      </c>
      <c r="W41" s="209">
        <v>56</v>
      </c>
      <c r="X41" s="210">
        <v>56</v>
      </c>
      <c r="Y41" s="206">
        <f>ROUND((P41-T41),1)</f>
        <v>633.79999999999995</v>
      </c>
      <c r="Z41" s="211">
        <f>IF(OR(SUM(V41:V70)="",SUM(Q41:Q70)=""),0,IF(OR(SUM(U41:U70)=320,SUM(V41:V70)&gt;0),ROUND((SUM(Q41:Q70)-SUM(V41:V70)),1),0))</f>
        <v>-112</v>
      </c>
      <c r="AA41" s="211">
        <f>IF(OR(SUM(X41:X70)="",SUM(R41:R70)=""),0,IF(OR(SUM(W41:W70)=160,SUM(X41:X70)&gt;0),ROUND((SUM(R41:R70)-SUM(X41:X70)),1),0))</f>
        <v>0</v>
      </c>
      <c r="AB41" s="210"/>
      <c r="AC41" s="212">
        <f>SUM(Y41:AA70)</f>
        <v>521.79999999999995</v>
      </c>
      <c r="AD41" s="75"/>
      <c r="AE41" s="75"/>
      <c r="AF41" s="75"/>
      <c r="AG41" s="75"/>
      <c r="AH41" s="75"/>
      <c r="AI41" s="75"/>
      <c r="AJ41" s="75"/>
      <c r="AK41" s="75"/>
      <c r="AL41" s="75"/>
      <c r="AM41" s="75"/>
    </row>
    <row r="42" spans="1:39" ht="18" customHeight="1" x14ac:dyDescent="0.25">
      <c r="A42" s="109"/>
      <c r="B42" s="110"/>
      <c r="C42" s="111"/>
      <c r="D42" s="121">
        <v>30600068401</v>
      </c>
      <c r="E42" s="103" t="s">
        <v>167</v>
      </c>
      <c r="F42" s="104" t="s">
        <v>151</v>
      </c>
      <c r="G42" s="105">
        <v>1</v>
      </c>
      <c r="H42" s="106">
        <v>31</v>
      </c>
      <c r="I42" s="106">
        <v>29</v>
      </c>
      <c r="J42" s="107">
        <v>32</v>
      </c>
      <c r="K42" s="106">
        <v>1</v>
      </c>
      <c r="L42" s="106">
        <v>1.1000000000000001</v>
      </c>
      <c r="M42" s="149">
        <f t="shared" si="2"/>
        <v>54.9</v>
      </c>
      <c r="N42" s="180"/>
      <c r="O42" s="180"/>
      <c r="P42" s="207"/>
      <c r="Q42" s="180"/>
      <c r="R42" s="180"/>
      <c r="S42" s="180"/>
      <c r="T42" s="180"/>
      <c r="U42" s="180"/>
      <c r="V42" s="180"/>
      <c r="W42" s="180"/>
      <c r="X42" s="180"/>
      <c r="Y42" s="207"/>
      <c r="Z42" s="207"/>
      <c r="AA42" s="207"/>
      <c r="AB42" s="180"/>
      <c r="AC42" s="207"/>
      <c r="AD42" s="75"/>
      <c r="AE42" s="75"/>
      <c r="AF42" s="75"/>
      <c r="AG42" s="75"/>
      <c r="AH42" s="75"/>
      <c r="AI42" s="75"/>
      <c r="AJ42" s="75"/>
      <c r="AK42" s="75"/>
      <c r="AL42" s="75"/>
      <c r="AM42" s="75"/>
    </row>
    <row r="43" spans="1:39" ht="18" customHeight="1" x14ac:dyDescent="0.25">
      <c r="A43" s="109"/>
      <c r="B43" s="110"/>
      <c r="C43" s="111"/>
      <c r="D43" s="121">
        <v>20200009803</v>
      </c>
      <c r="E43" s="103" t="s">
        <v>18</v>
      </c>
      <c r="F43" s="104" t="s">
        <v>1226</v>
      </c>
      <c r="G43" s="105">
        <v>1</v>
      </c>
      <c r="H43" s="106">
        <v>45</v>
      </c>
      <c r="I43" s="106">
        <v>30</v>
      </c>
      <c r="J43" s="107">
        <v>47</v>
      </c>
      <c r="K43" s="106">
        <v>1.2</v>
      </c>
      <c r="L43" s="106">
        <v>1.2</v>
      </c>
      <c r="M43" s="149">
        <f t="shared" si="2"/>
        <v>81</v>
      </c>
      <c r="N43" s="180"/>
      <c r="O43" s="180"/>
      <c r="P43" s="207"/>
      <c r="Q43" s="180"/>
      <c r="R43" s="180"/>
      <c r="S43" s="180"/>
      <c r="T43" s="180"/>
      <c r="U43" s="180"/>
      <c r="V43" s="180"/>
      <c r="W43" s="180"/>
      <c r="X43" s="180"/>
      <c r="Y43" s="207"/>
      <c r="Z43" s="207"/>
      <c r="AA43" s="207"/>
      <c r="AB43" s="180"/>
      <c r="AC43" s="207"/>
      <c r="AD43" s="75"/>
      <c r="AE43" s="75"/>
      <c r="AF43" s="75"/>
      <c r="AG43" s="75"/>
      <c r="AH43" s="75"/>
      <c r="AI43" s="75"/>
      <c r="AJ43" s="75"/>
      <c r="AK43" s="75"/>
      <c r="AL43" s="75"/>
      <c r="AM43" s="75"/>
    </row>
    <row r="44" spans="1:39" ht="18" customHeight="1" x14ac:dyDescent="0.25">
      <c r="A44" s="109"/>
      <c r="B44" s="110"/>
      <c r="C44" s="111"/>
      <c r="D44" s="121">
        <v>20200009804</v>
      </c>
      <c r="E44" s="103" t="s">
        <v>18</v>
      </c>
      <c r="F44" s="104" t="s">
        <v>1234</v>
      </c>
      <c r="G44" s="105">
        <v>1</v>
      </c>
      <c r="H44" s="106">
        <v>45</v>
      </c>
      <c r="I44" s="106">
        <v>30</v>
      </c>
      <c r="J44" s="107">
        <v>42</v>
      </c>
      <c r="K44" s="106">
        <v>1.2</v>
      </c>
      <c r="L44" s="106">
        <v>1.2</v>
      </c>
      <c r="M44" s="149">
        <f t="shared" si="2"/>
        <v>81</v>
      </c>
      <c r="N44" s="180"/>
      <c r="O44" s="180"/>
      <c r="P44" s="207"/>
      <c r="Q44" s="180"/>
      <c r="R44" s="180"/>
      <c r="S44" s="180"/>
      <c r="T44" s="180"/>
      <c r="U44" s="180"/>
      <c r="V44" s="180"/>
      <c r="W44" s="180"/>
      <c r="X44" s="180"/>
      <c r="Y44" s="207"/>
      <c r="Z44" s="207"/>
      <c r="AA44" s="207"/>
      <c r="AB44" s="180"/>
      <c r="AC44" s="207"/>
      <c r="AD44" s="75"/>
      <c r="AE44" s="75"/>
      <c r="AF44" s="75"/>
      <c r="AG44" s="75"/>
      <c r="AH44" s="75"/>
      <c r="AI44" s="75"/>
      <c r="AJ44" s="75"/>
      <c r="AK44" s="75"/>
      <c r="AL44" s="75"/>
      <c r="AM44" s="75"/>
    </row>
    <row r="45" spans="1:39" ht="18" customHeight="1" x14ac:dyDescent="0.25">
      <c r="A45" s="109"/>
      <c r="B45" s="110"/>
      <c r="C45" s="111"/>
      <c r="D45" s="121">
        <v>21100119922</v>
      </c>
      <c r="E45" s="103" t="s">
        <v>2470</v>
      </c>
      <c r="F45" s="104" t="s">
        <v>2369</v>
      </c>
      <c r="G45" s="105">
        <v>1</v>
      </c>
      <c r="H45" s="106">
        <v>0</v>
      </c>
      <c r="I45" s="106">
        <v>4</v>
      </c>
      <c r="J45" s="107">
        <v>45</v>
      </c>
      <c r="K45" s="106">
        <v>0</v>
      </c>
      <c r="L45" s="106">
        <v>1.2</v>
      </c>
      <c r="M45" s="149">
        <f t="shared" si="2"/>
        <v>3.6</v>
      </c>
      <c r="N45" s="180"/>
      <c r="O45" s="180"/>
      <c r="P45" s="207"/>
      <c r="Q45" s="180"/>
      <c r="R45" s="180"/>
      <c r="S45" s="180"/>
      <c r="T45" s="180"/>
      <c r="U45" s="180"/>
      <c r="V45" s="180"/>
      <c r="W45" s="180"/>
      <c r="X45" s="180"/>
      <c r="Y45" s="207"/>
      <c r="Z45" s="207"/>
      <c r="AA45" s="207"/>
      <c r="AB45" s="180"/>
      <c r="AC45" s="207"/>
      <c r="AD45" s="75"/>
      <c r="AE45" s="75"/>
      <c r="AF45" s="75"/>
      <c r="AG45" s="75"/>
      <c r="AH45" s="75"/>
      <c r="AI45" s="75"/>
      <c r="AJ45" s="75"/>
      <c r="AK45" s="75"/>
      <c r="AL45" s="75"/>
      <c r="AM45" s="75"/>
    </row>
    <row r="46" spans="1:39" ht="18" customHeight="1" x14ac:dyDescent="0.25">
      <c r="A46" s="109"/>
      <c r="B46" s="110"/>
      <c r="C46" s="111"/>
      <c r="D46" s="121">
        <v>21100119946</v>
      </c>
      <c r="E46" s="103" t="s">
        <v>2470</v>
      </c>
      <c r="F46" s="104" t="s">
        <v>2376</v>
      </c>
      <c r="G46" s="105">
        <v>1</v>
      </c>
      <c r="H46" s="106">
        <v>30</v>
      </c>
      <c r="I46" s="106">
        <v>60</v>
      </c>
      <c r="J46" s="107">
        <v>45</v>
      </c>
      <c r="K46" s="106">
        <v>1.2</v>
      </c>
      <c r="L46" s="106">
        <v>1.2</v>
      </c>
      <c r="M46" s="149">
        <f t="shared" si="2"/>
        <v>90</v>
      </c>
      <c r="N46" s="180"/>
      <c r="O46" s="180"/>
      <c r="P46" s="207"/>
      <c r="Q46" s="180"/>
      <c r="R46" s="180"/>
      <c r="S46" s="180"/>
      <c r="T46" s="180"/>
      <c r="U46" s="180"/>
      <c r="V46" s="180"/>
      <c r="W46" s="180"/>
      <c r="X46" s="180"/>
      <c r="Y46" s="207"/>
      <c r="Z46" s="207"/>
      <c r="AA46" s="207"/>
      <c r="AB46" s="180"/>
      <c r="AC46" s="207"/>
      <c r="AD46" s="75"/>
      <c r="AE46" s="75"/>
      <c r="AF46" s="75"/>
      <c r="AG46" s="75"/>
      <c r="AH46" s="75"/>
      <c r="AI46" s="75"/>
      <c r="AJ46" s="75"/>
      <c r="AK46" s="75"/>
      <c r="AL46" s="75"/>
      <c r="AM46" s="75"/>
    </row>
    <row r="47" spans="1:39" ht="18" customHeight="1" x14ac:dyDescent="0.25">
      <c r="A47" s="109"/>
      <c r="B47" s="110"/>
      <c r="C47" s="111"/>
      <c r="D47" s="121">
        <v>71400119904</v>
      </c>
      <c r="E47" s="103" t="s">
        <v>2470</v>
      </c>
      <c r="F47" s="104" t="s">
        <v>1630</v>
      </c>
      <c r="G47" s="105">
        <v>1</v>
      </c>
      <c r="H47" s="106">
        <v>30</v>
      </c>
      <c r="I47" s="106">
        <v>60</v>
      </c>
      <c r="J47" s="107">
        <v>45</v>
      </c>
      <c r="K47" s="106">
        <v>1.2</v>
      </c>
      <c r="L47" s="106">
        <v>1.2</v>
      </c>
      <c r="M47" s="149">
        <f t="shared" si="2"/>
        <v>90</v>
      </c>
      <c r="N47" s="180"/>
      <c r="O47" s="180"/>
      <c r="P47" s="207"/>
      <c r="Q47" s="180"/>
      <c r="R47" s="180"/>
      <c r="S47" s="180"/>
      <c r="T47" s="180"/>
      <c r="U47" s="180"/>
      <c r="V47" s="180"/>
      <c r="W47" s="180"/>
      <c r="X47" s="180"/>
      <c r="Y47" s="207"/>
      <c r="Z47" s="207"/>
      <c r="AA47" s="207"/>
      <c r="AB47" s="180"/>
      <c r="AC47" s="207"/>
      <c r="AD47" s="75"/>
      <c r="AE47" s="75"/>
      <c r="AF47" s="75"/>
      <c r="AG47" s="75"/>
      <c r="AH47" s="75"/>
      <c r="AI47" s="75"/>
      <c r="AJ47" s="75"/>
      <c r="AK47" s="75"/>
      <c r="AL47" s="75"/>
      <c r="AM47" s="75"/>
    </row>
    <row r="48" spans="1:39" ht="18" customHeight="1" x14ac:dyDescent="0.25">
      <c r="A48" s="109"/>
      <c r="B48" s="110"/>
      <c r="C48" s="111"/>
      <c r="D48" s="121">
        <v>71400119905</v>
      </c>
      <c r="E48" s="103" t="s">
        <v>2470</v>
      </c>
      <c r="F48" s="104" t="s">
        <v>1638</v>
      </c>
      <c r="G48" s="105">
        <v>1</v>
      </c>
      <c r="H48" s="106">
        <v>2</v>
      </c>
      <c r="I48" s="106">
        <v>4</v>
      </c>
      <c r="J48" s="107">
        <v>45</v>
      </c>
      <c r="K48" s="106">
        <v>1.2</v>
      </c>
      <c r="L48" s="106">
        <v>1.2</v>
      </c>
      <c r="M48" s="149">
        <f t="shared" si="2"/>
        <v>6</v>
      </c>
      <c r="N48" s="180"/>
      <c r="O48" s="180"/>
      <c r="P48" s="207"/>
      <c r="Q48" s="180"/>
      <c r="R48" s="180"/>
      <c r="S48" s="180"/>
      <c r="T48" s="180"/>
      <c r="U48" s="180"/>
      <c r="V48" s="180"/>
      <c r="W48" s="180"/>
      <c r="X48" s="180"/>
      <c r="Y48" s="207"/>
      <c r="Z48" s="207"/>
      <c r="AA48" s="207"/>
      <c r="AB48" s="180"/>
      <c r="AC48" s="207"/>
      <c r="AD48" s="75"/>
      <c r="AE48" s="75"/>
      <c r="AF48" s="75"/>
      <c r="AG48" s="75"/>
      <c r="AH48" s="75"/>
      <c r="AI48" s="75"/>
      <c r="AJ48" s="75"/>
      <c r="AK48" s="75"/>
      <c r="AL48" s="75"/>
      <c r="AM48" s="75"/>
    </row>
    <row r="49" spans="1:39" ht="18" customHeight="1" x14ac:dyDescent="0.25">
      <c r="A49" s="109"/>
      <c r="B49" s="110"/>
      <c r="C49" s="111"/>
      <c r="D49" s="121">
        <v>71300119902</v>
      </c>
      <c r="E49" s="103" t="s">
        <v>2470</v>
      </c>
      <c r="F49" s="104" t="s">
        <v>1757</v>
      </c>
      <c r="G49" s="105">
        <v>1</v>
      </c>
      <c r="H49" s="106">
        <v>10</v>
      </c>
      <c r="I49" s="106">
        <v>20</v>
      </c>
      <c r="J49" s="107">
        <v>45</v>
      </c>
      <c r="K49" s="106">
        <v>1.2</v>
      </c>
      <c r="L49" s="106">
        <v>1.2</v>
      </c>
      <c r="M49" s="149">
        <f t="shared" si="2"/>
        <v>30</v>
      </c>
      <c r="N49" s="180"/>
      <c r="O49" s="180"/>
      <c r="P49" s="207"/>
      <c r="Q49" s="180"/>
      <c r="R49" s="180"/>
      <c r="S49" s="180"/>
      <c r="T49" s="180"/>
      <c r="U49" s="180"/>
      <c r="V49" s="180"/>
      <c r="W49" s="180"/>
      <c r="X49" s="180"/>
      <c r="Y49" s="207"/>
      <c r="Z49" s="207"/>
      <c r="AA49" s="207"/>
      <c r="AB49" s="180"/>
      <c r="AC49" s="207"/>
      <c r="AD49" s="75"/>
      <c r="AE49" s="75"/>
      <c r="AF49" s="75"/>
      <c r="AG49" s="75"/>
      <c r="AH49" s="75"/>
      <c r="AI49" s="75"/>
      <c r="AJ49" s="75"/>
      <c r="AK49" s="75"/>
      <c r="AL49" s="75"/>
      <c r="AM49" s="75"/>
    </row>
    <row r="50" spans="1:39" ht="18" customHeight="1" x14ac:dyDescent="0.25">
      <c r="A50" s="109"/>
      <c r="B50" s="110"/>
      <c r="C50" s="111"/>
      <c r="D50" s="121">
        <v>21100119927</v>
      </c>
      <c r="E50" s="103" t="s">
        <v>2470</v>
      </c>
      <c r="F50" s="104" t="s">
        <v>2280</v>
      </c>
      <c r="G50" s="105">
        <v>2</v>
      </c>
      <c r="H50" s="106">
        <v>30</v>
      </c>
      <c r="I50" s="106">
        <v>60</v>
      </c>
      <c r="J50" s="107">
        <v>35</v>
      </c>
      <c r="K50" s="106">
        <v>1</v>
      </c>
      <c r="L50" s="106">
        <v>1.1000000000000001</v>
      </c>
      <c r="M50" s="149">
        <f t="shared" si="2"/>
        <v>79.5</v>
      </c>
      <c r="N50" s="180"/>
      <c r="O50" s="180"/>
      <c r="P50" s="207"/>
      <c r="Q50" s="180"/>
      <c r="R50" s="180"/>
      <c r="S50" s="180"/>
      <c r="T50" s="180"/>
      <c r="U50" s="180"/>
      <c r="V50" s="180"/>
      <c r="W50" s="180"/>
      <c r="X50" s="180"/>
      <c r="Y50" s="207"/>
      <c r="Z50" s="207"/>
      <c r="AA50" s="207"/>
      <c r="AB50" s="180"/>
      <c r="AC50" s="207"/>
      <c r="AD50" s="75"/>
      <c r="AE50" s="75"/>
      <c r="AF50" s="75"/>
      <c r="AG50" s="75"/>
      <c r="AH50" s="75"/>
      <c r="AI50" s="75"/>
      <c r="AJ50" s="75"/>
      <c r="AK50" s="75"/>
      <c r="AL50" s="75"/>
      <c r="AM50" s="75"/>
    </row>
    <row r="51" spans="1:39" ht="18" customHeight="1" x14ac:dyDescent="0.25">
      <c r="A51" s="109"/>
      <c r="B51" s="110"/>
      <c r="C51" s="111"/>
      <c r="D51" s="121">
        <v>21100119907</v>
      </c>
      <c r="E51" s="103" t="s">
        <v>2470</v>
      </c>
      <c r="F51" s="104" t="s">
        <v>2105</v>
      </c>
      <c r="G51" s="105">
        <v>2</v>
      </c>
      <c r="H51" s="106">
        <v>30</v>
      </c>
      <c r="I51" s="106">
        <v>60</v>
      </c>
      <c r="J51" s="107">
        <v>35</v>
      </c>
      <c r="K51" s="106">
        <v>1</v>
      </c>
      <c r="L51" s="106">
        <v>1.1000000000000001</v>
      </c>
      <c r="M51" s="149">
        <f t="shared" si="2"/>
        <v>79.5</v>
      </c>
      <c r="N51" s="180"/>
      <c r="O51" s="180"/>
      <c r="P51" s="207"/>
      <c r="Q51" s="180"/>
      <c r="R51" s="180"/>
      <c r="S51" s="180"/>
      <c r="T51" s="180"/>
      <c r="U51" s="180"/>
      <c r="V51" s="180"/>
      <c r="W51" s="180"/>
      <c r="X51" s="180"/>
      <c r="Y51" s="207"/>
      <c r="Z51" s="207"/>
      <c r="AA51" s="207"/>
      <c r="AB51" s="180"/>
      <c r="AC51" s="207"/>
      <c r="AD51" s="75"/>
      <c r="AE51" s="75"/>
      <c r="AF51" s="75"/>
      <c r="AG51" s="75"/>
      <c r="AH51" s="75"/>
      <c r="AI51" s="75"/>
      <c r="AJ51" s="75"/>
      <c r="AK51" s="75"/>
      <c r="AL51" s="75"/>
      <c r="AM51" s="75"/>
    </row>
    <row r="52" spans="1:39" ht="18" customHeight="1" x14ac:dyDescent="0.25">
      <c r="A52" s="109"/>
      <c r="B52" s="110"/>
      <c r="C52" s="111"/>
      <c r="D52" s="121">
        <v>21100119933</v>
      </c>
      <c r="E52" s="103" t="s">
        <v>2470</v>
      </c>
      <c r="F52" s="104" t="s">
        <v>2286</v>
      </c>
      <c r="G52" s="105">
        <v>2</v>
      </c>
      <c r="H52" s="106">
        <v>30</v>
      </c>
      <c r="I52" s="106">
        <v>60</v>
      </c>
      <c r="J52" s="107">
        <v>35</v>
      </c>
      <c r="K52" s="106">
        <v>1</v>
      </c>
      <c r="L52" s="106">
        <v>1.1000000000000001</v>
      </c>
      <c r="M52" s="149">
        <f t="shared" si="2"/>
        <v>79.5</v>
      </c>
      <c r="N52" s="180"/>
      <c r="O52" s="180"/>
      <c r="P52" s="207"/>
      <c r="Q52" s="180"/>
      <c r="R52" s="180"/>
      <c r="S52" s="180"/>
      <c r="T52" s="180"/>
      <c r="U52" s="180"/>
      <c r="V52" s="180"/>
      <c r="W52" s="180"/>
      <c r="X52" s="180"/>
      <c r="Y52" s="207"/>
      <c r="Z52" s="207"/>
      <c r="AA52" s="207"/>
      <c r="AB52" s="180"/>
      <c r="AC52" s="207"/>
      <c r="AD52" s="75"/>
      <c r="AE52" s="75"/>
      <c r="AF52" s="75"/>
      <c r="AG52" s="75"/>
      <c r="AH52" s="75"/>
      <c r="AI52" s="75"/>
      <c r="AJ52" s="75"/>
      <c r="AK52" s="75"/>
      <c r="AL52" s="75"/>
      <c r="AM52" s="75"/>
    </row>
    <row r="53" spans="1:39" ht="18" customHeight="1" x14ac:dyDescent="0.25">
      <c r="A53" s="109"/>
      <c r="B53" s="110"/>
      <c r="C53" s="111"/>
      <c r="D53" s="121">
        <v>21100119926</v>
      </c>
      <c r="E53" s="103" t="s">
        <v>2470</v>
      </c>
      <c r="F53" s="104" t="s">
        <v>1953</v>
      </c>
      <c r="G53" s="105">
        <v>2</v>
      </c>
      <c r="H53" s="106">
        <v>30</v>
      </c>
      <c r="I53" s="106">
        <v>60</v>
      </c>
      <c r="J53" s="107">
        <v>35</v>
      </c>
      <c r="K53" s="106">
        <v>1</v>
      </c>
      <c r="L53" s="106">
        <v>1.1000000000000001</v>
      </c>
      <c r="M53" s="149">
        <f t="shared" si="2"/>
        <v>79.5</v>
      </c>
      <c r="N53" s="180"/>
      <c r="O53" s="180"/>
      <c r="P53" s="207"/>
      <c r="Q53" s="180"/>
      <c r="R53" s="180"/>
      <c r="S53" s="180"/>
      <c r="T53" s="180"/>
      <c r="U53" s="180"/>
      <c r="V53" s="180"/>
      <c r="W53" s="180"/>
      <c r="X53" s="180"/>
      <c r="Y53" s="207"/>
      <c r="Z53" s="207"/>
      <c r="AA53" s="207"/>
      <c r="AB53" s="180"/>
      <c r="AC53" s="207"/>
      <c r="AD53" s="75"/>
      <c r="AE53" s="75"/>
      <c r="AF53" s="75"/>
      <c r="AG53" s="75"/>
      <c r="AH53" s="75"/>
      <c r="AI53" s="75"/>
      <c r="AJ53" s="75"/>
      <c r="AK53" s="75"/>
      <c r="AL53" s="75"/>
      <c r="AM53" s="75"/>
    </row>
    <row r="54" spans="1:39" ht="18" customHeight="1" x14ac:dyDescent="0.25">
      <c r="A54" s="109"/>
      <c r="B54" s="110"/>
      <c r="C54" s="111"/>
      <c r="D54" s="121">
        <v>21100119923</v>
      </c>
      <c r="E54" s="121" t="s">
        <v>2470</v>
      </c>
      <c r="F54" s="104" t="s">
        <v>2775</v>
      </c>
      <c r="G54" s="105">
        <v>2</v>
      </c>
      <c r="H54" s="105">
        <v>16</v>
      </c>
      <c r="I54" s="105">
        <v>32</v>
      </c>
      <c r="J54" s="105">
        <v>40</v>
      </c>
      <c r="K54" s="150">
        <f t="shared" ref="K54:K119" si="3">IF(OR(LEFT(E54,2)="ĐA",LEFT(E54,2)="DA",LEFT(E54,5)="Đồ án",LEFT(E54,5)="Đồán ",LEFT(E54,9)="Sinh hoạt",LEFT(E54,9)="sinh hoạt",LEFT(E54,6)="Cố vấn",LEFT(E54,6)="cố vấn",LEFT(E54,4)="cvht",LEFT(E54,4)="CVHT",LEFT(E54,4)="shcn",LEFT(E54,4)="SHCN"),0,(IF(AND(H54&gt;0,J54&gt;0),IF(J54&gt;60,1.3,IF(J54&gt;35,1.2,1)),0)))</f>
        <v>1.2</v>
      </c>
      <c r="L54" s="150">
        <f t="shared" ref="L54:L119" si="4">IF(OR(LEFT(E54,2)="ĐA",LEFT(E54,2)="DA",LEFT(E54,5)="Đồ án",LEFT(E54,5)="Đồán "),0,IF(AND(J54&gt;0,I54&gt;0),IF(AND(OR(LEFT(E54,4)="GDQP",LEFT(E54,4)="gdqp",LEFT(E54,19)="Giáo dục quốc phòng"),J54&gt;50),1.3,IF(J54&gt;35,1.2,IF(J54&gt;29,1.1,1))),0))</f>
        <v>1.2</v>
      </c>
      <c r="M54" s="149">
        <f t="shared" si="2"/>
        <v>48</v>
      </c>
      <c r="N54" s="180"/>
      <c r="O54" s="180"/>
      <c r="P54" s="207"/>
      <c r="Q54" s="180"/>
      <c r="R54" s="180"/>
      <c r="S54" s="180"/>
      <c r="T54" s="180"/>
      <c r="U54" s="180"/>
      <c r="V54" s="180"/>
      <c r="W54" s="180"/>
      <c r="X54" s="180"/>
      <c r="Y54" s="207"/>
      <c r="Z54" s="207"/>
      <c r="AA54" s="207"/>
      <c r="AB54" s="180"/>
      <c r="AC54" s="207"/>
      <c r="AD54" s="75"/>
      <c r="AE54" s="75"/>
      <c r="AF54" s="75"/>
      <c r="AG54" s="75"/>
      <c r="AH54" s="75"/>
      <c r="AI54" s="75"/>
      <c r="AJ54" s="75"/>
      <c r="AK54" s="75"/>
      <c r="AL54" s="75"/>
      <c r="AM54" s="75"/>
    </row>
    <row r="55" spans="1:39" ht="18" hidden="1" customHeight="1" x14ac:dyDescent="0.25">
      <c r="A55" s="109"/>
      <c r="B55" s="110"/>
      <c r="C55" s="111"/>
      <c r="D55" s="102"/>
      <c r="E55" s="117"/>
      <c r="F55" s="104"/>
      <c r="G55" s="105"/>
      <c r="H55" s="106"/>
      <c r="I55" s="106"/>
      <c r="J55" s="107"/>
      <c r="K55" s="148">
        <f t="shared" si="3"/>
        <v>0</v>
      </c>
      <c r="L55" s="148">
        <f t="shared" si="4"/>
        <v>0</v>
      </c>
      <c r="M55" s="149">
        <f t="shared" si="2"/>
        <v>0</v>
      </c>
      <c r="N55" s="180"/>
      <c r="O55" s="180"/>
      <c r="P55" s="207"/>
      <c r="Q55" s="180"/>
      <c r="R55" s="180"/>
      <c r="S55" s="180"/>
      <c r="T55" s="180"/>
      <c r="U55" s="180"/>
      <c r="V55" s="180"/>
      <c r="W55" s="180"/>
      <c r="X55" s="180"/>
      <c r="Y55" s="207"/>
      <c r="Z55" s="207"/>
      <c r="AA55" s="207"/>
      <c r="AB55" s="180"/>
      <c r="AC55" s="207"/>
      <c r="AD55" s="75"/>
      <c r="AE55" s="75"/>
      <c r="AF55" s="75"/>
      <c r="AG55" s="75"/>
      <c r="AH55" s="75"/>
      <c r="AI55" s="75"/>
      <c r="AJ55" s="75"/>
      <c r="AK55" s="75"/>
      <c r="AL55" s="75"/>
      <c r="AM55" s="75"/>
    </row>
    <row r="56" spans="1:39" ht="18" hidden="1" customHeight="1" x14ac:dyDescent="0.25">
      <c r="A56" s="109"/>
      <c r="B56" s="110"/>
      <c r="C56" s="111"/>
      <c r="D56" s="102"/>
      <c r="E56" s="117"/>
      <c r="F56" s="104"/>
      <c r="G56" s="105"/>
      <c r="H56" s="106"/>
      <c r="I56" s="106"/>
      <c r="J56" s="107"/>
      <c r="K56" s="148">
        <f t="shared" si="3"/>
        <v>0</v>
      </c>
      <c r="L56" s="148">
        <f t="shared" si="4"/>
        <v>0</v>
      </c>
      <c r="M56" s="149">
        <f t="shared" si="2"/>
        <v>0</v>
      </c>
      <c r="N56" s="180"/>
      <c r="O56" s="180"/>
      <c r="P56" s="207"/>
      <c r="Q56" s="180"/>
      <c r="R56" s="180"/>
      <c r="S56" s="180"/>
      <c r="T56" s="180"/>
      <c r="U56" s="180"/>
      <c r="V56" s="180"/>
      <c r="W56" s="180"/>
      <c r="X56" s="180"/>
      <c r="Y56" s="207"/>
      <c r="Z56" s="207"/>
      <c r="AA56" s="207"/>
      <c r="AB56" s="180"/>
      <c r="AC56" s="207"/>
      <c r="AD56" s="75"/>
      <c r="AE56" s="75"/>
      <c r="AF56" s="75"/>
      <c r="AG56" s="75"/>
      <c r="AH56" s="75"/>
      <c r="AI56" s="75"/>
      <c r="AJ56" s="75"/>
      <c r="AK56" s="75"/>
      <c r="AL56" s="75"/>
      <c r="AM56" s="75"/>
    </row>
    <row r="57" spans="1:39" ht="18" hidden="1" customHeight="1" x14ac:dyDescent="0.25">
      <c r="A57" s="109"/>
      <c r="B57" s="110"/>
      <c r="C57" s="111"/>
      <c r="D57" s="102"/>
      <c r="E57" s="117"/>
      <c r="F57" s="104"/>
      <c r="G57" s="105"/>
      <c r="H57" s="106"/>
      <c r="I57" s="106"/>
      <c r="J57" s="107"/>
      <c r="K57" s="148">
        <f t="shared" si="3"/>
        <v>0</v>
      </c>
      <c r="L57" s="148">
        <f t="shared" si="4"/>
        <v>0</v>
      </c>
      <c r="M57" s="149">
        <f t="shared" si="2"/>
        <v>0</v>
      </c>
      <c r="N57" s="180"/>
      <c r="O57" s="180"/>
      <c r="P57" s="207"/>
      <c r="Q57" s="180"/>
      <c r="R57" s="180"/>
      <c r="S57" s="180"/>
      <c r="T57" s="180"/>
      <c r="U57" s="180"/>
      <c r="V57" s="180"/>
      <c r="W57" s="180"/>
      <c r="X57" s="180"/>
      <c r="Y57" s="207"/>
      <c r="Z57" s="207"/>
      <c r="AA57" s="207"/>
      <c r="AB57" s="180"/>
      <c r="AC57" s="207"/>
      <c r="AD57" s="75"/>
      <c r="AE57" s="75"/>
      <c r="AF57" s="75"/>
      <c r="AG57" s="75"/>
      <c r="AH57" s="75"/>
      <c r="AI57" s="75"/>
      <c r="AJ57" s="75"/>
      <c r="AK57" s="75"/>
      <c r="AL57" s="75"/>
      <c r="AM57" s="75"/>
    </row>
    <row r="58" spans="1:39" ht="18" hidden="1" customHeight="1" x14ac:dyDescent="0.25">
      <c r="A58" s="109"/>
      <c r="B58" s="110"/>
      <c r="C58" s="111"/>
      <c r="D58" s="102"/>
      <c r="E58" s="117"/>
      <c r="F58" s="104"/>
      <c r="G58" s="105"/>
      <c r="H58" s="106"/>
      <c r="I58" s="106"/>
      <c r="J58" s="107"/>
      <c r="K58" s="148">
        <f t="shared" si="3"/>
        <v>0</v>
      </c>
      <c r="L58" s="148">
        <f t="shared" si="4"/>
        <v>0</v>
      </c>
      <c r="M58" s="149">
        <f t="shared" si="2"/>
        <v>0</v>
      </c>
      <c r="N58" s="180"/>
      <c r="O58" s="180"/>
      <c r="P58" s="207"/>
      <c r="Q58" s="180"/>
      <c r="R58" s="180"/>
      <c r="S58" s="180"/>
      <c r="T58" s="180"/>
      <c r="U58" s="180"/>
      <c r="V58" s="180"/>
      <c r="W58" s="180"/>
      <c r="X58" s="180"/>
      <c r="Y58" s="207"/>
      <c r="Z58" s="207"/>
      <c r="AA58" s="207"/>
      <c r="AB58" s="180"/>
      <c r="AC58" s="207"/>
      <c r="AD58" s="75"/>
      <c r="AE58" s="75"/>
      <c r="AF58" s="75"/>
      <c r="AG58" s="75"/>
      <c r="AH58" s="75"/>
      <c r="AI58" s="75"/>
      <c r="AJ58" s="75"/>
      <c r="AK58" s="75"/>
      <c r="AL58" s="75"/>
      <c r="AM58" s="75"/>
    </row>
    <row r="59" spans="1:39" ht="18" hidden="1" customHeight="1" x14ac:dyDescent="0.25">
      <c r="A59" s="109"/>
      <c r="B59" s="110"/>
      <c r="C59" s="111"/>
      <c r="D59" s="102"/>
      <c r="E59" s="117"/>
      <c r="F59" s="104"/>
      <c r="G59" s="105"/>
      <c r="H59" s="106"/>
      <c r="I59" s="106"/>
      <c r="J59" s="107"/>
      <c r="K59" s="148">
        <f t="shared" si="3"/>
        <v>0</v>
      </c>
      <c r="L59" s="148">
        <f t="shared" si="4"/>
        <v>0</v>
      </c>
      <c r="M59" s="149">
        <f t="shared" si="2"/>
        <v>0</v>
      </c>
      <c r="N59" s="180"/>
      <c r="O59" s="180"/>
      <c r="P59" s="207"/>
      <c r="Q59" s="180"/>
      <c r="R59" s="180"/>
      <c r="S59" s="180"/>
      <c r="T59" s="180"/>
      <c r="U59" s="180"/>
      <c r="V59" s="180"/>
      <c r="W59" s="180"/>
      <c r="X59" s="180"/>
      <c r="Y59" s="207"/>
      <c r="Z59" s="207"/>
      <c r="AA59" s="207"/>
      <c r="AB59" s="180"/>
      <c r="AC59" s="207"/>
      <c r="AD59" s="75"/>
      <c r="AE59" s="75"/>
      <c r="AF59" s="75"/>
      <c r="AG59" s="75"/>
      <c r="AH59" s="75"/>
      <c r="AI59" s="75"/>
      <c r="AJ59" s="75"/>
      <c r="AK59" s="75"/>
      <c r="AL59" s="75"/>
      <c r="AM59" s="75"/>
    </row>
    <row r="60" spans="1:39" ht="18" hidden="1" customHeight="1" x14ac:dyDescent="0.25">
      <c r="A60" s="109"/>
      <c r="B60" s="110"/>
      <c r="C60" s="111"/>
      <c r="D60" s="102"/>
      <c r="E60" s="117"/>
      <c r="F60" s="104"/>
      <c r="G60" s="105"/>
      <c r="H60" s="106"/>
      <c r="I60" s="106"/>
      <c r="J60" s="107"/>
      <c r="K60" s="148">
        <f t="shared" si="3"/>
        <v>0</v>
      </c>
      <c r="L60" s="148">
        <f t="shared" si="4"/>
        <v>0</v>
      </c>
      <c r="M60" s="149">
        <f t="shared" si="2"/>
        <v>0</v>
      </c>
      <c r="N60" s="180"/>
      <c r="O60" s="180"/>
      <c r="P60" s="207"/>
      <c r="Q60" s="180"/>
      <c r="R60" s="180"/>
      <c r="S60" s="180"/>
      <c r="T60" s="180"/>
      <c r="U60" s="180"/>
      <c r="V60" s="180"/>
      <c r="W60" s="180"/>
      <c r="X60" s="180"/>
      <c r="Y60" s="207"/>
      <c r="Z60" s="207"/>
      <c r="AA60" s="207"/>
      <c r="AB60" s="180"/>
      <c r="AC60" s="207"/>
      <c r="AD60" s="75"/>
      <c r="AE60" s="75"/>
      <c r="AF60" s="75"/>
      <c r="AG60" s="75"/>
      <c r="AH60" s="75"/>
      <c r="AI60" s="75"/>
      <c r="AJ60" s="75"/>
      <c r="AK60" s="75"/>
      <c r="AL60" s="75"/>
      <c r="AM60" s="75"/>
    </row>
    <row r="61" spans="1:39" ht="18" hidden="1" customHeight="1" x14ac:dyDescent="0.25">
      <c r="A61" s="109"/>
      <c r="B61" s="110"/>
      <c r="C61" s="111"/>
      <c r="D61" s="102"/>
      <c r="E61" s="117"/>
      <c r="F61" s="104"/>
      <c r="G61" s="105"/>
      <c r="H61" s="106"/>
      <c r="I61" s="106"/>
      <c r="J61" s="107"/>
      <c r="K61" s="148">
        <f t="shared" si="3"/>
        <v>0</v>
      </c>
      <c r="L61" s="148">
        <f t="shared" si="4"/>
        <v>0</v>
      </c>
      <c r="M61" s="149">
        <f t="shared" si="2"/>
        <v>0</v>
      </c>
      <c r="N61" s="180"/>
      <c r="O61" s="180"/>
      <c r="P61" s="207"/>
      <c r="Q61" s="180"/>
      <c r="R61" s="180"/>
      <c r="S61" s="180"/>
      <c r="T61" s="180"/>
      <c r="U61" s="180"/>
      <c r="V61" s="180"/>
      <c r="W61" s="180"/>
      <c r="X61" s="180"/>
      <c r="Y61" s="207"/>
      <c r="Z61" s="207"/>
      <c r="AA61" s="207"/>
      <c r="AB61" s="180"/>
      <c r="AC61" s="207"/>
      <c r="AD61" s="75"/>
      <c r="AE61" s="75"/>
      <c r="AF61" s="75"/>
      <c r="AG61" s="75"/>
      <c r="AH61" s="75"/>
      <c r="AI61" s="75"/>
      <c r="AJ61" s="75"/>
      <c r="AK61" s="75"/>
      <c r="AL61" s="75"/>
      <c r="AM61" s="75"/>
    </row>
    <row r="62" spans="1:39" ht="18" hidden="1" customHeight="1" x14ac:dyDescent="0.25">
      <c r="A62" s="109"/>
      <c r="B62" s="110"/>
      <c r="C62" s="111"/>
      <c r="D62" s="102"/>
      <c r="E62" s="117"/>
      <c r="F62" s="104"/>
      <c r="G62" s="105"/>
      <c r="H62" s="106"/>
      <c r="I62" s="106"/>
      <c r="J62" s="107"/>
      <c r="K62" s="148">
        <f t="shared" si="3"/>
        <v>0</v>
      </c>
      <c r="L62" s="148">
        <f t="shared" si="4"/>
        <v>0</v>
      </c>
      <c r="M62" s="149">
        <f t="shared" si="2"/>
        <v>0</v>
      </c>
      <c r="N62" s="180"/>
      <c r="O62" s="180"/>
      <c r="P62" s="207"/>
      <c r="Q62" s="180"/>
      <c r="R62" s="180"/>
      <c r="S62" s="180"/>
      <c r="T62" s="180"/>
      <c r="U62" s="180"/>
      <c r="V62" s="180"/>
      <c r="W62" s="180"/>
      <c r="X62" s="180"/>
      <c r="Y62" s="207"/>
      <c r="Z62" s="207"/>
      <c r="AA62" s="207"/>
      <c r="AB62" s="180"/>
      <c r="AC62" s="207"/>
      <c r="AD62" s="75"/>
      <c r="AE62" s="75"/>
      <c r="AF62" s="75"/>
      <c r="AG62" s="75"/>
      <c r="AH62" s="75"/>
      <c r="AI62" s="75"/>
      <c r="AJ62" s="75"/>
      <c r="AK62" s="75"/>
      <c r="AL62" s="75"/>
      <c r="AM62" s="75"/>
    </row>
    <row r="63" spans="1:39" ht="18" hidden="1" customHeight="1" x14ac:dyDescent="0.25">
      <c r="A63" s="109"/>
      <c r="B63" s="110"/>
      <c r="C63" s="111"/>
      <c r="D63" s="102"/>
      <c r="E63" s="117"/>
      <c r="F63" s="104"/>
      <c r="G63" s="105"/>
      <c r="H63" s="106"/>
      <c r="I63" s="106"/>
      <c r="J63" s="107"/>
      <c r="K63" s="148">
        <f t="shared" si="3"/>
        <v>0</v>
      </c>
      <c r="L63" s="148">
        <f t="shared" si="4"/>
        <v>0</v>
      </c>
      <c r="M63" s="149">
        <f t="shared" si="2"/>
        <v>0</v>
      </c>
      <c r="N63" s="180"/>
      <c r="O63" s="180"/>
      <c r="P63" s="207"/>
      <c r="Q63" s="180"/>
      <c r="R63" s="180"/>
      <c r="S63" s="180"/>
      <c r="T63" s="180"/>
      <c r="U63" s="180"/>
      <c r="V63" s="180"/>
      <c r="W63" s="180"/>
      <c r="X63" s="180"/>
      <c r="Y63" s="207"/>
      <c r="Z63" s="207"/>
      <c r="AA63" s="207"/>
      <c r="AB63" s="180"/>
      <c r="AC63" s="207"/>
      <c r="AD63" s="75"/>
      <c r="AE63" s="75"/>
      <c r="AF63" s="75"/>
      <c r="AG63" s="75"/>
      <c r="AH63" s="75"/>
      <c r="AI63" s="75"/>
      <c r="AJ63" s="75"/>
      <c r="AK63" s="75"/>
      <c r="AL63" s="75"/>
      <c r="AM63" s="75"/>
    </row>
    <row r="64" spans="1:39" ht="18" hidden="1" customHeight="1" x14ac:dyDescent="0.25">
      <c r="A64" s="109"/>
      <c r="B64" s="110"/>
      <c r="C64" s="111"/>
      <c r="D64" s="102"/>
      <c r="E64" s="117"/>
      <c r="F64" s="104"/>
      <c r="G64" s="105"/>
      <c r="H64" s="106"/>
      <c r="I64" s="106"/>
      <c r="J64" s="107"/>
      <c r="K64" s="148">
        <f t="shared" si="3"/>
        <v>0</v>
      </c>
      <c r="L64" s="148">
        <f t="shared" si="4"/>
        <v>0</v>
      </c>
      <c r="M64" s="149">
        <f t="shared" si="2"/>
        <v>0</v>
      </c>
      <c r="N64" s="180"/>
      <c r="O64" s="180"/>
      <c r="P64" s="207"/>
      <c r="Q64" s="180"/>
      <c r="R64" s="180"/>
      <c r="S64" s="180"/>
      <c r="T64" s="180"/>
      <c r="U64" s="180"/>
      <c r="V64" s="180"/>
      <c r="W64" s="180"/>
      <c r="X64" s="180"/>
      <c r="Y64" s="207"/>
      <c r="Z64" s="207"/>
      <c r="AA64" s="207"/>
      <c r="AB64" s="180"/>
      <c r="AC64" s="207"/>
      <c r="AD64" s="75"/>
      <c r="AE64" s="75"/>
      <c r="AF64" s="75"/>
      <c r="AG64" s="75"/>
      <c r="AH64" s="75"/>
      <c r="AI64" s="75"/>
      <c r="AJ64" s="75"/>
      <c r="AK64" s="75"/>
      <c r="AL64" s="75"/>
      <c r="AM64" s="75"/>
    </row>
    <row r="65" spans="1:39" ht="18" hidden="1" customHeight="1" x14ac:dyDescent="0.25">
      <c r="A65" s="109"/>
      <c r="B65" s="110"/>
      <c r="C65" s="111"/>
      <c r="D65" s="102"/>
      <c r="E65" s="117"/>
      <c r="F65" s="104"/>
      <c r="G65" s="105"/>
      <c r="H65" s="106"/>
      <c r="I65" s="106"/>
      <c r="J65" s="107"/>
      <c r="K65" s="148">
        <f t="shared" si="3"/>
        <v>0</v>
      </c>
      <c r="L65" s="148">
        <f t="shared" si="4"/>
        <v>0</v>
      </c>
      <c r="M65" s="149">
        <f t="shared" si="2"/>
        <v>0</v>
      </c>
      <c r="N65" s="180"/>
      <c r="O65" s="180"/>
      <c r="P65" s="207"/>
      <c r="Q65" s="180"/>
      <c r="R65" s="180"/>
      <c r="S65" s="180"/>
      <c r="T65" s="180"/>
      <c r="U65" s="180"/>
      <c r="V65" s="180"/>
      <c r="W65" s="180"/>
      <c r="X65" s="180"/>
      <c r="Y65" s="207"/>
      <c r="Z65" s="207"/>
      <c r="AA65" s="207"/>
      <c r="AB65" s="180"/>
      <c r="AC65" s="207"/>
      <c r="AD65" s="75"/>
      <c r="AE65" s="75"/>
      <c r="AF65" s="75"/>
      <c r="AG65" s="75"/>
      <c r="AH65" s="75"/>
      <c r="AI65" s="75"/>
      <c r="AJ65" s="75"/>
      <c r="AK65" s="75"/>
      <c r="AL65" s="75"/>
      <c r="AM65" s="75"/>
    </row>
    <row r="66" spans="1:39" ht="18" hidden="1" customHeight="1" x14ac:dyDescent="0.25">
      <c r="A66" s="109"/>
      <c r="B66" s="110"/>
      <c r="C66" s="111"/>
      <c r="D66" s="102"/>
      <c r="E66" s="117"/>
      <c r="F66" s="104"/>
      <c r="G66" s="105"/>
      <c r="H66" s="106"/>
      <c r="I66" s="106"/>
      <c r="J66" s="107"/>
      <c r="K66" s="148">
        <f t="shared" si="3"/>
        <v>0</v>
      </c>
      <c r="L66" s="148">
        <f t="shared" si="4"/>
        <v>0</v>
      </c>
      <c r="M66" s="149">
        <f t="shared" si="2"/>
        <v>0</v>
      </c>
      <c r="N66" s="180"/>
      <c r="O66" s="180"/>
      <c r="P66" s="207"/>
      <c r="Q66" s="180"/>
      <c r="R66" s="180"/>
      <c r="S66" s="180"/>
      <c r="T66" s="180"/>
      <c r="U66" s="180"/>
      <c r="V66" s="180"/>
      <c r="W66" s="180"/>
      <c r="X66" s="180"/>
      <c r="Y66" s="207"/>
      <c r="Z66" s="207"/>
      <c r="AA66" s="207"/>
      <c r="AB66" s="180"/>
      <c r="AC66" s="207"/>
      <c r="AD66" s="75"/>
      <c r="AE66" s="75"/>
      <c r="AF66" s="75"/>
      <c r="AG66" s="75"/>
      <c r="AH66" s="75"/>
      <c r="AI66" s="75"/>
      <c r="AJ66" s="75"/>
      <c r="AK66" s="75"/>
      <c r="AL66" s="75"/>
      <c r="AM66" s="75"/>
    </row>
    <row r="67" spans="1:39" ht="18" hidden="1" customHeight="1" x14ac:dyDescent="0.25">
      <c r="A67" s="109"/>
      <c r="B67" s="110"/>
      <c r="C67" s="111"/>
      <c r="D67" s="102"/>
      <c r="E67" s="117"/>
      <c r="F67" s="104"/>
      <c r="G67" s="105"/>
      <c r="H67" s="106"/>
      <c r="I67" s="106"/>
      <c r="J67" s="107"/>
      <c r="K67" s="148">
        <f t="shared" si="3"/>
        <v>0</v>
      </c>
      <c r="L67" s="148">
        <f t="shared" si="4"/>
        <v>0</v>
      </c>
      <c r="M67" s="149">
        <f t="shared" si="2"/>
        <v>0</v>
      </c>
      <c r="N67" s="180"/>
      <c r="O67" s="180"/>
      <c r="P67" s="207"/>
      <c r="Q67" s="180"/>
      <c r="R67" s="180"/>
      <c r="S67" s="180"/>
      <c r="T67" s="180"/>
      <c r="U67" s="180"/>
      <c r="V67" s="180"/>
      <c r="W67" s="180"/>
      <c r="X67" s="180"/>
      <c r="Y67" s="207"/>
      <c r="Z67" s="207"/>
      <c r="AA67" s="207"/>
      <c r="AB67" s="180"/>
      <c r="AC67" s="207"/>
      <c r="AD67" s="75"/>
      <c r="AE67" s="75"/>
      <c r="AF67" s="75"/>
      <c r="AG67" s="75"/>
      <c r="AH67" s="75"/>
      <c r="AI67" s="75"/>
      <c r="AJ67" s="75"/>
      <c r="AK67" s="75"/>
      <c r="AL67" s="75"/>
      <c r="AM67" s="75"/>
    </row>
    <row r="68" spans="1:39" ht="18" hidden="1" customHeight="1" x14ac:dyDescent="0.25">
      <c r="A68" s="109"/>
      <c r="B68" s="110"/>
      <c r="C68" s="111"/>
      <c r="D68" s="102"/>
      <c r="E68" s="117"/>
      <c r="F68" s="104"/>
      <c r="G68" s="105"/>
      <c r="H68" s="106"/>
      <c r="I68" s="106"/>
      <c r="J68" s="107"/>
      <c r="K68" s="148">
        <f t="shared" si="3"/>
        <v>0</v>
      </c>
      <c r="L68" s="148">
        <f t="shared" si="4"/>
        <v>0</v>
      </c>
      <c r="M68" s="149">
        <f t="shared" si="2"/>
        <v>0</v>
      </c>
      <c r="N68" s="180"/>
      <c r="O68" s="180"/>
      <c r="P68" s="207"/>
      <c r="Q68" s="180"/>
      <c r="R68" s="180"/>
      <c r="S68" s="180"/>
      <c r="T68" s="180"/>
      <c r="U68" s="180"/>
      <c r="V68" s="180"/>
      <c r="W68" s="180"/>
      <c r="X68" s="180"/>
      <c r="Y68" s="207"/>
      <c r="Z68" s="207"/>
      <c r="AA68" s="207"/>
      <c r="AB68" s="180"/>
      <c r="AC68" s="207"/>
      <c r="AD68" s="75"/>
      <c r="AE68" s="75"/>
      <c r="AF68" s="75"/>
      <c r="AG68" s="75"/>
      <c r="AH68" s="75"/>
      <c r="AI68" s="75"/>
      <c r="AJ68" s="75"/>
      <c r="AK68" s="75"/>
      <c r="AL68" s="75"/>
      <c r="AM68" s="75"/>
    </row>
    <row r="69" spans="1:39" ht="18" hidden="1" customHeight="1" x14ac:dyDescent="0.25">
      <c r="A69" s="109"/>
      <c r="B69" s="110"/>
      <c r="C69" s="111"/>
      <c r="D69" s="102"/>
      <c r="E69" s="117"/>
      <c r="F69" s="104"/>
      <c r="G69" s="105"/>
      <c r="H69" s="106"/>
      <c r="I69" s="106"/>
      <c r="J69" s="107"/>
      <c r="K69" s="148">
        <f t="shared" si="3"/>
        <v>0</v>
      </c>
      <c r="L69" s="148">
        <f t="shared" si="4"/>
        <v>0</v>
      </c>
      <c r="M69" s="149">
        <f t="shared" si="2"/>
        <v>0</v>
      </c>
      <c r="N69" s="180"/>
      <c r="O69" s="180"/>
      <c r="P69" s="207"/>
      <c r="Q69" s="180"/>
      <c r="R69" s="180"/>
      <c r="S69" s="180"/>
      <c r="T69" s="180"/>
      <c r="U69" s="180"/>
      <c r="V69" s="180"/>
      <c r="W69" s="180"/>
      <c r="X69" s="180"/>
      <c r="Y69" s="207"/>
      <c r="Z69" s="207"/>
      <c r="AA69" s="207"/>
      <c r="AB69" s="180"/>
      <c r="AC69" s="207"/>
      <c r="AD69" s="75"/>
      <c r="AE69" s="75"/>
      <c r="AF69" s="75"/>
      <c r="AG69" s="75"/>
      <c r="AH69" s="75"/>
      <c r="AI69" s="75"/>
      <c r="AJ69" s="75"/>
      <c r="AK69" s="75"/>
      <c r="AL69" s="75"/>
      <c r="AM69" s="75"/>
    </row>
    <row r="70" spans="1:39" ht="18" hidden="1" customHeight="1" x14ac:dyDescent="0.25">
      <c r="A70" s="118"/>
      <c r="B70" s="122"/>
      <c r="C70" s="123"/>
      <c r="D70" s="102"/>
      <c r="E70" s="117"/>
      <c r="F70" s="104"/>
      <c r="G70" s="105"/>
      <c r="H70" s="106"/>
      <c r="I70" s="106"/>
      <c r="J70" s="107"/>
      <c r="K70" s="148">
        <f t="shared" si="3"/>
        <v>0</v>
      </c>
      <c r="L70" s="148">
        <f t="shared" si="4"/>
        <v>0</v>
      </c>
      <c r="M70" s="149">
        <f t="shared" si="2"/>
        <v>0</v>
      </c>
      <c r="N70" s="181"/>
      <c r="O70" s="181"/>
      <c r="P70" s="208"/>
      <c r="Q70" s="181"/>
      <c r="R70" s="181"/>
      <c r="S70" s="181"/>
      <c r="T70" s="181"/>
      <c r="U70" s="181"/>
      <c r="V70" s="181"/>
      <c r="W70" s="181"/>
      <c r="X70" s="181"/>
      <c r="Y70" s="208"/>
      <c r="Z70" s="208"/>
      <c r="AA70" s="208"/>
      <c r="AB70" s="181"/>
      <c r="AC70" s="208"/>
      <c r="AD70" s="75"/>
      <c r="AE70" s="75"/>
      <c r="AF70" s="75"/>
      <c r="AG70" s="75"/>
      <c r="AH70" s="75"/>
      <c r="AI70" s="75"/>
      <c r="AJ70" s="75"/>
      <c r="AK70" s="75"/>
      <c r="AL70" s="75"/>
      <c r="AM70" s="75"/>
    </row>
    <row r="71" spans="1:39" ht="18" customHeight="1" x14ac:dyDescent="0.25">
      <c r="A71" s="73">
        <v>3</v>
      </c>
      <c r="B71" s="76" t="s">
        <v>2735</v>
      </c>
      <c r="C71" s="101" t="s">
        <v>2736</v>
      </c>
      <c r="D71" s="121">
        <v>20200001808</v>
      </c>
      <c r="E71" s="74" t="s">
        <v>1193</v>
      </c>
      <c r="F71" s="104" t="s">
        <v>1226</v>
      </c>
      <c r="G71" s="105">
        <v>1</v>
      </c>
      <c r="H71" s="106">
        <v>45</v>
      </c>
      <c r="I71" s="106">
        <v>30</v>
      </c>
      <c r="J71" s="107">
        <v>45</v>
      </c>
      <c r="K71" s="148">
        <f t="shared" si="3"/>
        <v>1.2</v>
      </c>
      <c r="L71" s="148">
        <f t="shared" si="4"/>
        <v>1.2</v>
      </c>
      <c r="M71" s="149">
        <f t="shared" si="2"/>
        <v>81</v>
      </c>
      <c r="N71" s="214">
        <v>37.5</v>
      </c>
      <c r="O71" s="214">
        <v>0</v>
      </c>
      <c r="P71" s="206">
        <f>SUM(M71:M100)+N71+O71</f>
        <v>903</v>
      </c>
      <c r="Q71" s="210">
        <v>0</v>
      </c>
      <c r="R71" s="213">
        <v>56</v>
      </c>
      <c r="S71" s="209">
        <v>450</v>
      </c>
      <c r="T71" s="210">
        <v>450</v>
      </c>
      <c r="U71" s="209">
        <v>112</v>
      </c>
      <c r="V71" s="210">
        <v>112</v>
      </c>
      <c r="W71" s="209">
        <v>56</v>
      </c>
      <c r="X71" s="210">
        <v>56</v>
      </c>
      <c r="Y71" s="206">
        <f>ROUND((P71-T71),1)</f>
        <v>453</v>
      </c>
      <c r="Z71" s="211">
        <f>IF(OR(SUM(V71:V100)="",SUM(Q71:Q100)=""),0,IF(OR(SUM(U71:U100)=320,SUM(V71:V100)&gt;0),ROUND((SUM(Q71:Q100)-SUM(V71:V100)),1),0))</f>
        <v>-112</v>
      </c>
      <c r="AA71" s="211">
        <f>IF(OR(SUM(X71:X100)="",SUM(R71:R100)=""),0,IF(OR(SUM(W71:W100)=160,SUM(X71:X100)&gt;0),ROUND((SUM(R71:R100)-SUM(X71:X100)),1),0))</f>
        <v>0</v>
      </c>
      <c r="AB71" s="210"/>
      <c r="AC71" s="212">
        <f>SUM(Y71:AA100)</f>
        <v>341</v>
      </c>
      <c r="AD71" s="75"/>
      <c r="AE71" s="75"/>
      <c r="AF71" s="75"/>
      <c r="AG71" s="75"/>
      <c r="AH71" s="75"/>
      <c r="AI71" s="75"/>
      <c r="AJ71" s="75"/>
      <c r="AK71" s="75"/>
      <c r="AL71" s="75"/>
      <c r="AM71" s="75"/>
    </row>
    <row r="72" spans="1:39" ht="18" customHeight="1" x14ac:dyDescent="0.25">
      <c r="A72" s="109"/>
      <c r="B72" s="110"/>
      <c r="C72" s="111"/>
      <c r="D72" s="121">
        <v>20200001809</v>
      </c>
      <c r="E72" s="74" t="s">
        <v>1193</v>
      </c>
      <c r="F72" s="104" t="s">
        <v>1234</v>
      </c>
      <c r="G72" s="105">
        <v>1</v>
      </c>
      <c r="H72" s="106">
        <v>45</v>
      </c>
      <c r="I72" s="106">
        <v>30</v>
      </c>
      <c r="J72" s="107">
        <v>50</v>
      </c>
      <c r="K72" s="148">
        <f t="shared" si="3"/>
        <v>1.2</v>
      </c>
      <c r="L72" s="148">
        <f t="shared" si="4"/>
        <v>1.2</v>
      </c>
      <c r="M72" s="149">
        <f t="shared" si="2"/>
        <v>81</v>
      </c>
      <c r="N72" s="180"/>
      <c r="O72" s="180"/>
      <c r="P72" s="207"/>
      <c r="Q72" s="180"/>
      <c r="R72" s="180"/>
      <c r="S72" s="180"/>
      <c r="T72" s="180"/>
      <c r="U72" s="180"/>
      <c r="V72" s="180"/>
      <c r="W72" s="180"/>
      <c r="X72" s="180"/>
      <c r="Y72" s="207"/>
      <c r="Z72" s="207"/>
      <c r="AA72" s="207"/>
      <c r="AB72" s="180"/>
      <c r="AC72" s="207"/>
      <c r="AD72" s="75"/>
      <c r="AE72" s="75"/>
      <c r="AF72" s="75"/>
      <c r="AG72" s="75"/>
      <c r="AH72" s="75"/>
      <c r="AI72" s="75"/>
      <c r="AJ72" s="75"/>
      <c r="AK72" s="75"/>
      <c r="AL72" s="75"/>
      <c r="AM72" s="75"/>
    </row>
    <row r="73" spans="1:39" ht="18" customHeight="1" x14ac:dyDescent="0.25">
      <c r="A73" s="109"/>
      <c r="B73" s="110"/>
      <c r="C73" s="111"/>
      <c r="D73" s="121">
        <v>20400001801</v>
      </c>
      <c r="E73" s="74" t="s">
        <v>1193</v>
      </c>
      <c r="F73" s="104" t="s">
        <v>1818</v>
      </c>
      <c r="G73" s="105">
        <v>1</v>
      </c>
      <c r="H73" s="106">
        <v>45</v>
      </c>
      <c r="I73" s="106">
        <v>30</v>
      </c>
      <c r="J73" s="107">
        <v>12</v>
      </c>
      <c r="K73" s="148">
        <f t="shared" si="3"/>
        <v>1</v>
      </c>
      <c r="L73" s="148">
        <f t="shared" si="4"/>
        <v>1</v>
      </c>
      <c r="M73" s="149">
        <f t="shared" si="2"/>
        <v>67.5</v>
      </c>
      <c r="N73" s="180"/>
      <c r="O73" s="180"/>
      <c r="P73" s="207"/>
      <c r="Q73" s="180"/>
      <c r="R73" s="180"/>
      <c r="S73" s="180"/>
      <c r="T73" s="180"/>
      <c r="U73" s="180"/>
      <c r="V73" s="180"/>
      <c r="W73" s="180"/>
      <c r="X73" s="180"/>
      <c r="Y73" s="207"/>
      <c r="Z73" s="207"/>
      <c r="AA73" s="207"/>
      <c r="AB73" s="180"/>
      <c r="AC73" s="207"/>
      <c r="AD73" s="75"/>
      <c r="AE73" s="75"/>
      <c r="AF73" s="75"/>
      <c r="AG73" s="75"/>
      <c r="AH73" s="75"/>
      <c r="AI73" s="75"/>
      <c r="AJ73" s="75"/>
      <c r="AK73" s="75"/>
      <c r="AL73" s="75"/>
      <c r="AM73" s="75"/>
    </row>
    <row r="74" spans="1:39" ht="18" customHeight="1" x14ac:dyDescent="0.25">
      <c r="A74" s="109"/>
      <c r="B74" s="110"/>
      <c r="C74" s="111"/>
      <c r="D74" s="121">
        <v>50600068902</v>
      </c>
      <c r="E74" s="74" t="s">
        <v>271</v>
      </c>
      <c r="F74" s="104" t="s">
        <v>278</v>
      </c>
      <c r="G74" s="105">
        <v>1</v>
      </c>
      <c r="H74" s="106">
        <v>50</v>
      </c>
      <c r="I74" s="106">
        <v>40</v>
      </c>
      <c r="J74" s="107">
        <v>50</v>
      </c>
      <c r="K74" s="148">
        <f t="shared" si="3"/>
        <v>1.2</v>
      </c>
      <c r="L74" s="148">
        <f t="shared" si="4"/>
        <v>1.2</v>
      </c>
      <c r="M74" s="149">
        <f t="shared" si="2"/>
        <v>96</v>
      </c>
      <c r="N74" s="180"/>
      <c r="O74" s="180"/>
      <c r="P74" s="207"/>
      <c r="Q74" s="180"/>
      <c r="R74" s="180"/>
      <c r="S74" s="180"/>
      <c r="T74" s="180"/>
      <c r="U74" s="180"/>
      <c r="V74" s="180"/>
      <c r="W74" s="180"/>
      <c r="X74" s="180"/>
      <c r="Y74" s="207"/>
      <c r="Z74" s="207"/>
      <c r="AA74" s="207"/>
      <c r="AB74" s="180"/>
      <c r="AC74" s="207"/>
      <c r="AD74" s="75"/>
      <c r="AE74" s="75"/>
      <c r="AF74" s="75"/>
      <c r="AG74" s="75"/>
      <c r="AH74" s="75"/>
      <c r="AI74" s="75"/>
      <c r="AJ74" s="75"/>
      <c r="AK74" s="75"/>
      <c r="AL74" s="75"/>
      <c r="AM74" s="75"/>
    </row>
    <row r="75" spans="1:39" ht="18" customHeight="1" x14ac:dyDescent="0.25">
      <c r="A75" s="109"/>
      <c r="B75" s="110"/>
      <c r="C75" s="111"/>
      <c r="D75" s="121">
        <v>21100119926</v>
      </c>
      <c r="E75" s="74" t="s">
        <v>2470</v>
      </c>
      <c r="F75" s="104" t="s">
        <v>2376</v>
      </c>
      <c r="G75" s="105">
        <v>1</v>
      </c>
      <c r="H75" s="106">
        <v>30</v>
      </c>
      <c r="I75" s="106">
        <v>60</v>
      </c>
      <c r="J75" s="107">
        <v>45</v>
      </c>
      <c r="K75" s="148">
        <f t="shared" si="3"/>
        <v>1.2</v>
      </c>
      <c r="L75" s="148">
        <f t="shared" si="4"/>
        <v>1.2</v>
      </c>
      <c r="M75" s="149">
        <f t="shared" si="2"/>
        <v>90</v>
      </c>
      <c r="N75" s="180"/>
      <c r="O75" s="180"/>
      <c r="P75" s="207"/>
      <c r="Q75" s="180"/>
      <c r="R75" s="180"/>
      <c r="S75" s="180"/>
      <c r="T75" s="180"/>
      <c r="U75" s="180"/>
      <c r="V75" s="180"/>
      <c r="W75" s="180"/>
      <c r="X75" s="180"/>
      <c r="Y75" s="207"/>
      <c r="Z75" s="207"/>
      <c r="AA75" s="207"/>
      <c r="AB75" s="180"/>
      <c r="AC75" s="207"/>
      <c r="AD75" s="75"/>
      <c r="AE75" s="75"/>
      <c r="AF75" s="75"/>
      <c r="AG75" s="75"/>
      <c r="AH75" s="75"/>
      <c r="AI75" s="75"/>
      <c r="AJ75" s="75"/>
      <c r="AK75" s="75"/>
      <c r="AL75" s="75"/>
      <c r="AM75" s="75"/>
    </row>
    <row r="76" spans="1:39" ht="18" customHeight="1" x14ac:dyDescent="0.25">
      <c r="A76" s="109"/>
      <c r="B76" s="110"/>
      <c r="C76" s="111"/>
      <c r="D76" s="121">
        <v>21100094302</v>
      </c>
      <c r="E76" s="74" t="s">
        <v>1888</v>
      </c>
      <c r="F76" s="104" t="s">
        <v>1904</v>
      </c>
      <c r="G76" s="105">
        <v>2</v>
      </c>
      <c r="H76" s="106">
        <v>30</v>
      </c>
      <c r="I76" s="106">
        <v>0</v>
      </c>
      <c r="J76" s="107">
        <v>57</v>
      </c>
      <c r="K76" s="148">
        <f t="shared" si="3"/>
        <v>1.2</v>
      </c>
      <c r="L76" s="148">
        <f t="shared" si="4"/>
        <v>0</v>
      </c>
      <c r="M76" s="149">
        <f t="shared" si="2"/>
        <v>36</v>
      </c>
      <c r="N76" s="180"/>
      <c r="O76" s="180"/>
      <c r="P76" s="207"/>
      <c r="Q76" s="180"/>
      <c r="R76" s="180"/>
      <c r="S76" s="180"/>
      <c r="T76" s="180"/>
      <c r="U76" s="180"/>
      <c r="V76" s="180"/>
      <c r="W76" s="180"/>
      <c r="X76" s="180"/>
      <c r="Y76" s="207"/>
      <c r="Z76" s="207"/>
      <c r="AA76" s="207"/>
      <c r="AB76" s="180"/>
      <c r="AC76" s="207"/>
      <c r="AD76" s="75"/>
      <c r="AE76" s="75"/>
      <c r="AF76" s="75"/>
      <c r="AG76" s="75"/>
      <c r="AH76" s="75"/>
      <c r="AI76" s="75"/>
      <c r="AJ76" s="75"/>
      <c r="AK76" s="75"/>
      <c r="AL76" s="75"/>
      <c r="AM76" s="75"/>
    </row>
    <row r="77" spans="1:39" ht="18" customHeight="1" x14ac:dyDescent="0.25">
      <c r="A77" s="109"/>
      <c r="B77" s="110"/>
      <c r="C77" s="111"/>
      <c r="D77" s="121">
        <v>21100094302</v>
      </c>
      <c r="E77" s="74" t="s">
        <v>1888</v>
      </c>
      <c r="F77" s="104" t="s">
        <v>1904</v>
      </c>
      <c r="G77" s="105">
        <v>2</v>
      </c>
      <c r="H77" s="106">
        <v>0</v>
      </c>
      <c r="I77" s="106">
        <v>60</v>
      </c>
      <c r="J77" s="107">
        <v>28</v>
      </c>
      <c r="K77" s="148">
        <f t="shared" si="3"/>
        <v>0</v>
      </c>
      <c r="L77" s="148">
        <f t="shared" si="4"/>
        <v>1</v>
      </c>
      <c r="M77" s="149">
        <f t="shared" si="2"/>
        <v>45</v>
      </c>
      <c r="N77" s="180"/>
      <c r="O77" s="180"/>
      <c r="P77" s="207"/>
      <c r="Q77" s="180"/>
      <c r="R77" s="180"/>
      <c r="S77" s="180"/>
      <c r="T77" s="180"/>
      <c r="U77" s="180"/>
      <c r="V77" s="180"/>
      <c r="W77" s="180"/>
      <c r="X77" s="180"/>
      <c r="Y77" s="207"/>
      <c r="Z77" s="207"/>
      <c r="AA77" s="207"/>
      <c r="AB77" s="180"/>
      <c r="AC77" s="207"/>
      <c r="AD77" s="75"/>
      <c r="AE77" s="75"/>
      <c r="AF77" s="75"/>
      <c r="AG77" s="75"/>
      <c r="AH77" s="75"/>
      <c r="AI77" s="75"/>
      <c r="AJ77" s="75"/>
      <c r="AK77" s="75"/>
      <c r="AL77" s="75"/>
      <c r="AM77" s="75"/>
    </row>
    <row r="78" spans="1:39" ht="18" customHeight="1" x14ac:dyDescent="0.25">
      <c r="A78" s="109"/>
      <c r="B78" s="110"/>
      <c r="C78" s="111"/>
      <c r="D78" s="121">
        <v>21100094302</v>
      </c>
      <c r="E78" s="74" t="s">
        <v>1888</v>
      </c>
      <c r="F78" s="104" t="s">
        <v>1904</v>
      </c>
      <c r="G78" s="105">
        <v>2</v>
      </c>
      <c r="H78" s="106">
        <v>0</v>
      </c>
      <c r="I78" s="106">
        <v>60</v>
      </c>
      <c r="J78" s="107">
        <v>29</v>
      </c>
      <c r="K78" s="148">
        <f t="shared" si="3"/>
        <v>0</v>
      </c>
      <c r="L78" s="148">
        <f t="shared" si="4"/>
        <v>1</v>
      </c>
      <c r="M78" s="149">
        <f t="shared" si="2"/>
        <v>45</v>
      </c>
      <c r="N78" s="180"/>
      <c r="O78" s="180"/>
      <c r="P78" s="207"/>
      <c r="Q78" s="180"/>
      <c r="R78" s="180"/>
      <c r="S78" s="180"/>
      <c r="T78" s="180"/>
      <c r="U78" s="180"/>
      <c r="V78" s="180"/>
      <c r="W78" s="180"/>
      <c r="X78" s="180"/>
      <c r="Y78" s="207"/>
      <c r="Z78" s="207"/>
      <c r="AA78" s="207"/>
      <c r="AB78" s="180"/>
      <c r="AC78" s="207"/>
      <c r="AD78" s="75"/>
      <c r="AE78" s="75"/>
      <c r="AF78" s="75"/>
      <c r="AG78" s="75"/>
      <c r="AH78" s="75"/>
      <c r="AI78" s="75"/>
      <c r="AJ78" s="75"/>
      <c r="AK78" s="75"/>
      <c r="AL78" s="75"/>
      <c r="AM78" s="75"/>
    </row>
    <row r="79" spans="1:39" ht="18" customHeight="1" x14ac:dyDescent="0.25">
      <c r="A79" s="109"/>
      <c r="B79" s="110"/>
      <c r="C79" s="111"/>
      <c r="D79" s="121">
        <v>21100094301</v>
      </c>
      <c r="E79" s="74" t="s">
        <v>1888</v>
      </c>
      <c r="F79" s="104" t="s">
        <v>1896</v>
      </c>
      <c r="G79" s="105">
        <v>2</v>
      </c>
      <c r="H79" s="106">
        <v>30</v>
      </c>
      <c r="I79" s="106">
        <v>60</v>
      </c>
      <c r="J79" s="107">
        <v>39</v>
      </c>
      <c r="K79" s="148">
        <f t="shared" si="3"/>
        <v>1.2</v>
      </c>
      <c r="L79" s="148">
        <f t="shared" si="4"/>
        <v>1.2</v>
      </c>
      <c r="M79" s="149">
        <f t="shared" si="2"/>
        <v>90</v>
      </c>
      <c r="N79" s="180"/>
      <c r="O79" s="180"/>
      <c r="P79" s="207"/>
      <c r="Q79" s="180"/>
      <c r="R79" s="180"/>
      <c r="S79" s="180"/>
      <c r="T79" s="180"/>
      <c r="U79" s="180"/>
      <c r="V79" s="180"/>
      <c r="W79" s="180"/>
      <c r="X79" s="180"/>
      <c r="Y79" s="207"/>
      <c r="Z79" s="207"/>
      <c r="AA79" s="207"/>
      <c r="AB79" s="180"/>
      <c r="AC79" s="207"/>
      <c r="AD79" s="75"/>
      <c r="AE79" s="75"/>
      <c r="AF79" s="75"/>
      <c r="AG79" s="75"/>
      <c r="AH79" s="75"/>
      <c r="AI79" s="75"/>
      <c r="AJ79" s="75"/>
      <c r="AK79" s="75"/>
      <c r="AL79" s="75"/>
      <c r="AM79" s="75"/>
    </row>
    <row r="80" spans="1:39" ht="18" customHeight="1" x14ac:dyDescent="0.25">
      <c r="A80" s="109"/>
      <c r="B80" s="110"/>
      <c r="C80" s="111"/>
      <c r="D80" s="121">
        <v>21100094304</v>
      </c>
      <c r="E80" s="74" t="s">
        <v>1888</v>
      </c>
      <c r="F80" s="104" t="s">
        <v>1936</v>
      </c>
      <c r="G80" s="105">
        <v>2</v>
      </c>
      <c r="H80" s="106">
        <v>22.5</v>
      </c>
      <c r="I80" s="106">
        <v>60</v>
      </c>
      <c r="J80" s="107">
        <v>26</v>
      </c>
      <c r="K80" s="148">
        <f t="shared" si="3"/>
        <v>1</v>
      </c>
      <c r="L80" s="148">
        <f t="shared" si="4"/>
        <v>1</v>
      </c>
      <c r="M80" s="149">
        <f t="shared" si="2"/>
        <v>67.5</v>
      </c>
      <c r="N80" s="180"/>
      <c r="O80" s="180"/>
      <c r="P80" s="207"/>
      <c r="Q80" s="180"/>
      <c r="R80" s="180"/>
      <c r="S80" s="180"/>
      <c r="T80" s="180"/>
      <c r="U80" s="180"/>
      <c r="V80" s="180"/>
      <c r="W80" s="180"/>
      <c r="X80" s="180"/>
      <c r="Y80" s="207"/>
      <c r="Z80" s="207"/>
      <c r="AA80" s="207"/>
      <c r="AB80" s="180"/>
      <c r="AC80" s="207"/>
      <c r="AD80" s="75"/>
      <c r="AE80" s="75"/>
      <c r="AF80" s="75"/>
      <c r="AG80" s="75"/>
      <c r="AH80" s="75"/>
      <c r="AI80" s="75"/>
      <c r="AJ80" s="75"/>
      <c r="AK80" s="75"/>
      <c r="AL80" s="75"/>
      <c r="AM80" s="75"/>
    </row>
    <row r="81" spans="1:39" ht="18" customHeight="1" x14ac:dyDescent="0.25">
      <c r="A81" s="109"/>
      <c r="B81" s="110"/>
      <c r="C81" s="111"/>
      <c r="D81" s="121">
        <v>71300098501</v>
      </c>
      <c r="E81" s="74" t="s">
        <v>1888</v>
      </c>
      <c r="F81" s="104" t="s">
        <v>1859</v>
      </c>
      <c r="G81" s="105">
        <v>2</v>
      </c>
      <c r="H81" s="106">
        <v>15</v>
      </c>
      <c r="I81" s="106">
        <v>75</v>
      </c>
      <c r="J81" s="107">
        <v>43</v>
      </c>
      <c r="K81" s="148">
        <f t="shared" si="3"/>
        <v>1.2</v>
      </c>
      <c r="L81" s="148">
        <f t="shared" si="4"/>
        <v>1.2</v>
      </c>
      <c r="M81" s="149">
        <f t="shared" si="2"/>
        <v>85.5</v>
      </c>
      <c r="N81" s="180"/>
      <c r="O81" s="180"/>
      <c r="P81" s="207"/>
      <c r="Q81" s="180"/>
      <c r="R81" s="180"/>
      <c r="S81" s="180"/>
      <c r="T81" s="180"/>
      <c r="U81" s="180"/>
      <c r="V81" s="180"/>
      <c r="W81" s="180"/>
      <c r="X81" s="180"/>
      <c r="Y81" s="207"/>
      <c r="Z81" s="207"/>
      <c r="AA81" s="207"/>
      <c r="AB81" s="180"/>
      <c r="AC81" s="207"/>
      <c r="AD81" s="75"/>
      <c r="AE81" s="75"/>
      <c r="AF81" s="75"/>
      <c r="AG81" s="75"/>
      <c r="AH81" s="75"/>
      <c r="AI81" s="75"/>
      <c r="AJ81" s="75"/>
      <c r="AK81" s="75"/>
      <c r="AL81" s="75"/>
      <c r="AM81" s="75"/>
    </row>
    <row r="82" spans="1:39" ht="18" customHeight="1" x14ac:dyDescent="0.25">
      <c r="A82" s="109"/>
      <c r="B82" s="110"/>
      <c r="C82" s="111"/>
      <c r="D82" s="121">
        <v>21100094402</v>
      </c>
      <c r="E82" s="74" t="s">
        <v>1193</v>
      </c>
      <c r="F82" s="104" t="s">
        <v>1896</v>
      </c>
      <c r="G82" s="105">
        <v>2</v>
      </c>
      <c r="H82" s="106">
        <v>45</v>
      </c>
      <c r="I82" s="106">
        <v>30</v>
      </c>
      <c r="J82" s="107">
        <v>39</v>
      </c>
      <c r="K82" s="148">
        <f t="shared" si="3"/>
        <v>1.2</v>
      </c>
      <c r="L82" s="148">
        <f t="shared" si="4"/>
        <v>1.2</v>
      </c>
      <c r="M82" s="149">
        <f t="shared" si="2"/>
        <v>81</v>
      </c>
      <c r="N82" s="180"/>
      <c r="O82" s="180"/>
      <c r="P82" s="207"/>
      <c r="Q82" s="180"/>
      <c r="R82" s="180"/>
      <c r="S82" s="180"/>
      <c r="T82" s="180"/>
      <c r="U82" s="180"/>
      <c r="V82" s="180"/>
      <c r="W82" s="180"/>
      <c r="X82" s="180"/>
      <c r="Y82" s="207"/>
      <c r="Z82" s="207"/>
      <c r="AA82" s="207"/>
      <c r="AB82" s="180"/>
      <c r="AC82" s="207"/>
      <c r="AD82" s="75"/>
      <c r="AE82" s="75"/>
      <c r="AF82" s="75"/>
      <c r="AG82" s="75"/>
      <c r="AH82" s="75"/>
      <c r="AI82" s="75"/>
      <c r="AJ82" s="75"/>
      <c r="AK82" s="75"/>
      <c r="AL82" s="75"/>
      <c r="AM82" s="75"/>
    </row>
    <row r="83" spans="1:39" ht="18" hidden="1" customHeight="1" x14ac:dyDescent="0.25">
      <c r="A83" s="109"/>
      <c r="B83" s="110"/>
      <c r="C83" s="111"/>
      <c r="D83" s="121"/>
      <c r="E83" s="117"/>
      <c r="F83" s="104"/>
      <c r="G83" s="105"/>
      <c r="H83" s="106"/>
      <c r="I83" s="106"/>
      <c r="J83" s="107"/>
      <c r="K83" s="148">
        <f t="shared" si="3"/>
        <v>0</v>
      </c>
      <c r="L83" s="148">
        <f t="shared" si="4"/>
        <v>0</v>
      </c>
      <c r="M83" s="149">
        <f t="shared" si="2"/>
        <v>0</v>
      </c>
      <c r="N83" s="180"/>
      <c r="O83" s="180"/>
      <c r="P83" s="207"/>
      <c r="Q83" s="180"/>
      <c r="R83" s="180"/>
      <c r="S83" s="180"/>
      <c r="T83" s="180"/>
      <c r="U83" s="180"/>
      <c r="V83" s="180"/>
      <c r="W83" s="180"/>
      <c r="X83" s="180"/>
      <c r="Y83" s="207"/>
      <c r="Z83" s="207"/>
      <c r="AA83" s="207"/>
      <c r="AB83" s="180"/>
      <c r="AC83" s="207"/>
      <c r="AD83" s="75"/>
      <c r="AE83" s="75"/>
      <c r="AF83" s="75"/>
      <c r="AG83" s="75"/>
      <c r="AH83" s="75"/>
      <c r="AI83" s="75"/>
      <c r="AJ83" s="75"/>
      <c r="AK83" s="75"/>
      <c r="AL83" s="75"/>
      <c r="AM83" s="75"/>
    </row>
    <row r="84" spans="1:39" ht="18" hidden="1" customHeight="1" x14ac:dyDescent="0.25">
      <c r="A84" s="109"/>
      <c r="B84" s="110"/>
      <c r="C84" s="111"/>
      <c r="D84" s="102"/>
      <c r="E84" s="117"/>
      <c r="F84" s="104"/>
      <c r="G84" s="105"/>
      <c r="H84" s="106"/>
      <c r="I84" s="106"/>
      <c r="J84" s="107"/>
      <c r="K84" s="148">
        <f t="shared" si="3"/>
        <v>0</v>
      </c>
      <c r="L84" s="148">
        <f t="shared" si="4"/>
        <v>0</v>
      </c>
      <c r="M84" s="149">
        <f t="shared" si="2"/>
        <v>0</v>
      </c>
      <c r="N84" s="180"/>
      <c r="O84" s="180"/>
      <c r="P84" s="207"/>
      <c r="Q84" s="180"/>
      <c r="R84" s="180"/>
      <c r="S84" s="180"/>
      <c r="T84" s="180"/>
      <c r="U84" s="180"/>
      <c r="V84" s="180"/>
      <c r="W84" s="180"/>
      <c r="X84" s="180"/>
      <c r="Y84" s="207"/>
      <c r="Z84" s="207"/>
      <c r="AA84" s="207"/>
      <c r="AB84" s="180"/>
      <c r="AC84" s="207"/>
      <c r="AD84" s="75"/>
      <c r="AE84" s="75"/>
      <c r="AF84" s="75"/>
      <c r="AG84" s="75"/>
      <c r="AH84" s="75"/>
      <c r="AI84" s="75"/>
      <c r="AJ84" s="75"/>
      <c r="AK84" s="75"/>
      <c r="AL84" s="75"/>
      <c r="AM84" s="75"/>
    </row>
    <row r="85" spans="1:39" ht="18" hidden="1" customHeight="1" x14ac:dyDescent="0.25">
      <c r="A85" s="109"/>
      <c r="B85" s="110"/>
      <c r="C85" s="111"/>
      <c r="D85" s="102"/>
      <c r="E85" s="117"/>
      <c r="F85" s="104"/>
      <c r="G85" s="105"/>
      <c r="H85" s="106"/>
      <c r="I85" s="106"/>
      <c r="J85" s="107"/>
      <c r="K85" s="148">
        <f t="shared" si="3"/>
        <v>0</v>
      </c>
      <c r="L85" s="148">
        <f t="shared" si="4"/>
        <v>0</v>
      </c>
      <c r="M85" s="149">
        <f t="shared" si="2"/>
        <v>0</v>
      </c>
      <c r="N85" s="180"/>
      <c r="O85" s="180"/>
      <c r="P85" s="207"/>
      <c r="Q85" s="180"/>
      <c r="R85" s="180"/>
      <c r="S85" s="180"/>
      <c r="T85" s="180"/>
      <c r="U85" s="180"/>
      <c r="V85" s="180"/>
      <c r="W85" s="180"/>
      <c r="X85" s="180"/>
      <c r="Y85" s="207"/>
      <c r="Z85" s="207"/>
      <c r="AA85" s="207"/>
      <c r="AB85" s="180"/>
      <c r="AC85" s="207"/>
      <c r="AD85" s="75"/>
      <c r="AE85" s="75"/>
      <c r="AF85" s="75"/>
      <c r="AG85" s="75"/>
      <c r="AH85" s="75"/>
      <c r="AI85" s="75"/>
      <c r="AJ85" s="75"/>
      <c r="AK85" s="75"/>
      <c r="AL85" s="75"/>
      <c r="AM85" s="75"/>
    </row>
    <row r="86" spans="1:39" ht="18" hidden="1" customHeight="1" x14ac:dyDescent="0.25">
      <c r="A86" s="109"/>
      <c r="B86" s="110"/>
      <c r="C86" s="111"/>
      <c r="D86" s="102"/>
      <c r="E86" s="117"/>
      <c r="F86" s="104"/>
      <c r="G86" s="105"/>
      <c r="H86" s="106"/>
      <c r="I86" s="106"/>
      <c r="J86" s="107"/>
      <c r="K86" s="148">
        <f t="shared" si="3"/>
        <v>0</v>
      </c>
      <c r="L86" s="148">
        <f t="shared" si="4"/>
        <v>0</v>
      </c>
      <c r="M86" s="149">
        <f t="shared" si="2"/>
        <v>0</v>
      </c>
      <c r="N86" s="180"/>
      <c r="O86" s="180"/>
      <c r="P86" s="207"/>
      <c r="Q86" s="180"/>
      <c r="R86" s="180"/>
      <c r="S86" s="180"/>
      <c r="T86" s="180"/>
      <c r="U86" s="180"/>
      <c r="V86" s="180"/>
      <c r="W86" s="180"/>
      <c r="X86" s="180"/>
      <c r="Y86" s="207"/>
      <c r="Z86" s="207"/>
      <c r="AA86" s="207"/>
      <c r="AB86" s="180"/>
      <c r="AC86" s="207"/>
      <c r="AD86" s="75"/>
      <c r="AE86" s="75"/>
      <c r="AF86" s="75"/>
      <c r="AG86" s="75"/>
      <c r="AH86" s="75"/>
      <c r="AI86" s="75"/>
      <c r="AJ86" s="75"/>
      <c r="AK86" s="75"/>
      <c r="AL86" s="75"/>
      <c r="AM86" s="75"/>
    </row>
    <row r="87" spans="1:39" ht="18" hidden="1" customHeight="1" x14ac:dyDescent="0.25">
      <c r="A87" s="109"/>
      <c r="B87" s="110"/>
      <c r="C87" s="111"/>
      <c r="D87" s="102"/>
      <c r="E87" s="117"/>
      <c r="F87" s="104"/>
      <c r="G87" s="105"/>
      <c r="H87" s="106"/>
      <c r="I87" s="106"/>
      <c r="J87" s="107"/>
      <c r="K87" s="148">
        <f t="shared" si="3"/>
        <v>0</v>
      </c>
      <c r="L87" s="148">
        <f t="shared" si="4"/>
        <v>0</v>
      </c>
      <c r="M87" s="149">
        <f t="shared" si="2"/>
        <v>0</v>
      </c>
      <c r="N87" s="180"/>
      <c r="O87" s="180"/>
      <c r="P87" s="207"/>
      <c r="Q87" s="180"/>
      <c r="R87" s="180"/>
      <c r="S87" s="180"/>
      <c r="T87" s="180"/>
      <c r="U87" s="180"/>
      <c r="V87" s="180"/>
      <c r="W87" s="180"/>
      <c r="X87" s="180"/>
      <c r="Y87" s="207"/>
      <c r="Z87" s="207"/>
      <c r="AA87" s="207"/>
      <c r="AB87" s="180"/>
      <c r="AC87" s="207"/>
      <c r="AD87" s="75"/>
      <c r="AE87" s="75"/>
      <c r="AF87" s="75"/>
      <c r="AG87" s="75"/>
      <c r="AH87" s="75"/>
      <c r="AI87" s="75"/>
      <c r="AJ87" s="75"/>
      <c r="AK87" s="75"/>
      <c r="AL87" s="75"/>
      <c r="AM87" s="75"/>
    </row>
    <row r="88" spans="1:39" ht="18" hidden="1" customHeight="1" x14ac:dyDescent="0.25">
      <c r="A88" s="109"/>
      <c r="B88" s="110"/>
      <c r="C88" s="111"/>
      <c r="D88" s="102"/>
      <c r="E88" s="117"/>
      <c r="F88" s="104"/>
      <c r="G88" s="105"/>
      <c r="H88" s="106"/>
      <c r="I88" s="106"/>
      <c r="J88" s="107"/>
      <c r="K88" s="148">
        <f t="shared" si="3"/>
        <v>0</v>
      </c>
      <c r="L88" s="148">
        <f t="shared" si="4"/>
        <v>0</v>
      </c>
      <c r="M88" s="149">
        <f t="shared" si="2"/>
        <v>0</v>
      </c>
      <c r="N88" s="180"/>
      <c r="O88" s="180"/>
      <c r="P88" s="207"/>
      <c r="Q88" s="180"/>
      <c r="R88" s="180"/>
      <c r="S88" s="180"/>
      <c r="T88" s="180"/>
      <c r="U88" s="180"/>
      <c r="V88" s="180"/>
      <c r="W88" s="180"/>
      <c r="X88" s="180"/>
      <c r="Y88" s="207"/>
      <c r="Z88" s="207"/>
      <c r="AA88" s="207"/>
      <c r="AB88" s="180"/>
      <c r="AC88" s="207"/>
      <c r="AD88" s="75"/>
      <c r="AE88" s="75"/>
      <c r="AF88" s="75"/>
      <c r="AG88" s="75"/>
      <c r="AH88" s="75"/>
      <c r="AI88" s="75"/>
      <c r="AJ88" s="75"/>
      <c r="AK88" s="75"/>
      <c r="AL88" s="75"/>
      <c r="AM88" s="75"/>
    </row>
    <row r="89" spans="1:39" ht="18" hidden="1" customHeight="1" x14ac:dyDescent="0.25">
      <c r="A89" s="109"/>
      <c r="B89" s="110"/>
      <c r="C89" s="111"/>
      <c r="D89" s="102"/>
      <c r="E89" s="117"/>
      <c r="F89" s="104"/>
      <c r="G89" s="105"/>
      <c r="H89" s="106"/>
      <c r="I89" s="106"/>
      <c r="J89" s="107"/>
      <c r="K89" s="148">
        <f t="shared" si="3"/>
        <v>0</v>
      </c>
      <c r="L89" s="148">
        <f t="shared" si="4"/>
        <v>0</v>
      </c>
      <c r="M89" s="149">
        <f t="shared" si="2"/>
        <v>0</v>
      </c>
      <c r="N89" s="180"/>
      <c r="O89" s="180"/>
      <c r="P89" s="207"/>
      <c r="Q89" s="180"/>
      <c r="R89" s="180"/>
      <c r="S89" s="180"/>
      <c r="T89" s="180"/>
      <c r="U89" s="180"/>
      <c r="V89" s="180"/>
      <c r="W89" s="180"/>
      <c r="X89" s="180"/>
      <c r="Y89" s="207"/>
      <c r="Z89" s="207"/>
      <c r="AA89" s="207"/>
      <c r="AB89" s="180"/>
      <c r="AC89" s="207"/>
      <c r="AD89" s="75"/>
      <c r="AE89" s="75"/>
      <c r="AF89" s="75"/>
      <c r="AG89" s="75"/>
      <c r="AH89" s="75"/>
      <c r="AI89" s="75"/>
      <c r="AJ89" s="75"/>
      <c r="AK89" s="75"/>
      <c r="AL89" s="75"/>
      <c r="AM89" s="75"/>
    </row>
    <row r="90" spans="1:39" ht="18" hidden="1" customHeight="1" x14ac:dyDescent="0.25">
      <c r="A90" s="109"/>
      <c r="B90" s="110"/>
      <c r="C90" s="111"/>
      <c r="D90" s="102"/>
      <c r="E90" s="117"/>
      <c r="F90" s="104"/>
      <c r="G90" s="105"/>
      <c r="H90" s="106"/>
      <c r="I90" s="106"/>
      <c r="J90" s="107"/>
      <c r="K90" s="148">
        <f t="shared" si="3"/>
        <v>0</v>
      </c>
      <c r="L90" s="148">
        <f t="shared" si="4"/>
        <v>0</v>
      </c>
      <c r="M90" s="149">
        <f t="shared" si="2"/>
        <v>0</v>
      </c>
      <c r="N90" s="180"/>
      <c r="O90" s="180"/>
      <c r="P90" s="207"/>
      <c r="Q90" s="180"/>
      <c r="R90" s="180"/>
      <c r="S90" s="180"/>
      <c r="T90" s="180"/>
      <c r="U90" s="180"/>
      <c r="V90" s="180"/>
      <c r="W90" s="180"/>
      <c r="X90" s="180"/>
      <c r="Y90" s="207"/>
      <c r="Z90" s="207"/>
      <c r="AA90" s="207"/>
      <c r="AB90" s="180"/>
      <c r="AC90" s="207"/>
      <c r="AD90" s="75"/>
      <c r="AE90" s="75"/>
      <c r="AF90" s="75"/>
      <c r="AG90" s="75"/>
      <c r="AH90" s="75"/>
      <c r="AI90" s="75"/>
      <c r="AJ90" s="75"/>
      <c r="AK90" s="75"/>
      <c r="AL90" s="75"/>
      <c r="AM90" s="75"/>
    </row>
    <row r="91" spans="1:39" ht="18" hidden="1" customHeight="1" x14ac:dyDescent="0.25">
      <c r="A91" s="109"/>
      <c r="B91" s="110"/>
      <c r="C91" s="111"/>
      <c r="D91" s="102"/>
      <c r="E91" s="117"/>
      <c r="F91" s="104"/>
      <c r="G91" s="105"/>
      <c r="H91" s="106"/>
      <c r="I91" s="106"/>
      <c r="J91" s="107"/>
      <c r="K91" s="148">
        <f t="shared" si="3"/>
        <v>0</v>
      </c>
      <c r="L91" s="148">
        <f t="shared" si="4"/>
        <v>0</v>
      </c>
      <c r="M91" s="149">
        <f t="shared" si="2"/>
        <v>0</v>
      </c>
      <c r="N91" s="180"/>
      <c r="O91" s="180"/>
      <c r="P91" s="207"/>
      <c r="Q91" s="180"/>
      <c r="R91" s="180"/>
      <c r="S91" s="180"/>
      <c r="T91" s="180"/>
      <c r="U91" s="180"/>
      <c r="V91" s="180"/>
      <c r="W91" s="180"/>
      <c r="X91" s="180"/>
      <c r="Y91" s="207"/>
      <c r="Z91" s="207"/>
      <c r="AA91" s="207"/>
      <c r="AB91" s="180"/>
      <c r="AC91" s="207"/>
      <c r="AD91" s="75"/>
      <c r="AE91" s="75"/>
      <c r="AF91" s="75"/>
      <c r="AG91" s="75"/>
      <c r="AH91" s="75"/>
      <c r="AI91" s="75"/>
      <c r="AJ91" s="75"/>
      <c r="AK91" s="75"/>
      <c r="AL91" s="75"/>
      <c r="AM91" s="75"/>
    </row>
    <row r="92" spans="1:39" ht="18" hidden="1" customHeight="1" x14ac:dyDescent="0.25">
      <c r="A92" s="109"/>
      <c r="B92" s="110"/>
      <c r="C92" s="111"/>
      <c r="D92" s="102"/>
      <c r="E92" s="117"/>
      <c r="F92" s="104"/>
      <c r="G92" s="105"/>
      <c r="H92" s="106"/>
      <c r="I92" s="106"/>
      <c r="J92" s="107"/>
      <c r="K92" s="148">
        <f t="shared" si="3"/>
        <v>0</v>
      </c>
      <c r="L92" s="148">
        <f t="shared" si="4"/>
        <v>0</v>
      </c>
      <c r="M92" s="149">
        <f t="shared" si="2"/>
        <v>0</v>
      </c>
      <c r="N92" s="180"/>
      <c r="O92" s="180"/>
      <c r="P92" s="207"/>
      <c r="Q92" s="180"/>
      <c r="R92" s="180"/>
      <c r="S92" s="180"/>
      <c r="T92" s="180"/>
      <c r="U92" s="180"/>
      <c r="V92" s="180"/>
      <c r="W92" s="180"/>
      <c r="X92" s="180"/>
      <c r="Y92" s="207"/>
      <c r="Z92" s="207"/>
      <c r="AA92" s="207"/>
      <c r="AB92" s="180"/>
      <c r="AC92" s="207"/>
      <c r="AD92" s="75"/>
      <c r="AE92" s="75"/>
      <c r="AF92" s="75"/>
      <c r="AG92" s="75"/>
      <c r="AH92" s="75"/>
      <c r="AI92" s="75"/>
      <c r="AJ92" s="75"/>
      <c r="AK92" s="75"/>
      <c r="AL92" s="75"/>
      <c r="AM92" s="75"/>
    </row>
    <row r="93" spans="1:39" ht="18" hidden="1" customHeight="1" x14ac:dyDescent="0.25">
      <c r="A93" s="109"/>
      <c r="B93" s="110"/>
      <c r="C93" s="111"/>
      <c r="D93" s="102"/>
      <c r="E93" s="117"/>
      <c r="F93" s="104"/>
      <c r="G93" s="105"/>
      <c r="H93" s="106"/>
      <c r="I93" s="106"/>
      <c r="J93" s="107"/>
      <c r="K93" s="148">
        <f t="shared" si="3"/>
        <v>0</v>
      </c>
      <c r="L93" s="148">
        <f t="shared" si="4"/>
        <v>0</v>
      </c>
      <c r="M93" s="149">
        <f t="shared" si="2"/>
        <v>0</v>
      </c>
      <c r="N93" s="180"/>
      <c r="O93" s="180"/>
      <c r="P93" s="207"/>
      <c r="Q93" s="180"/>
      <c r="R93" s="180"/>
      <c r="S93" s="180"/>
      <c r="T93" s="180"/>
      <c r="U93" s="180"/>
      <c r="V93" s="180"/>
      <c r="W93" s="180"/>
      <c r="X93" s="180"/>
      <c r="Y93" s="207"/>
      <c r="Z93" s="207"/>
      <c r="AA93" s="207"/>
      <c r="AB93" s="180"/>
      <c r="AC93" s="207"/>
      <c r="AD93" s="75"/>
      <c r="AE93" s="75"/>
      <c r="AF93" s="75"/>
      <c r="AG93" s="75"/>
      <c r="AH93" s="75"/>
      <c r="AI93" s="75"/>
      <c r="AJ93" s="75"/>
      <c r="AK93" s="75"/>
      <c r="AL93" s="75"/>
      <c r="AM93" s="75"/>
    </row>
    <row r="94" spans="1:39" ht="18" hidden="1" customHeight="1" x14ac:dyDescent="0.25">
      <c r="A94" s="109"/>
      <c r="B94" s="110"/>
      <c r="C94" s="111"/>
      <c r="D94" s="102"/>
      <c r="E94" s="117"/>
      <c r="F94" s="104"/>
      <c r="G94" s="105"/>
      <c r="H94" s="106"/>
      <c r="I94" s="106"/>
      <c r="J94" s="107"/>
      <c r="K94" s="148">
        <f t="shared" si="3"/>
        <v>0</v>
      </c>
      <c r="L94" s="148">
        <f t="shared" si="4"/>
        <v>0</v>
      </c>
      <c r="M94" s="149">
        <f t="shared" si="2"/>
        <v>0</v>
      </c>
      <c r="N94" s="180"/>
      <c r="O94" s="180"/>
      <c r="P94" s="207"/>
      <c r="Q94" s="180"/>
      <c r="R94" s="180"/>
      <c r="S94" s="180"/>
      <c r="T94" s="180"/>
      <c r="U94" s="180"/>
      <c r="V94" s="180"/>
      <c r="W94" s="180"/>
      <c r="X94" s="180"/>
      <c r="Y94" s="207"/>
      <c r="Z94" s="207"/>
      <c r="AA94" s="207"/>
      <c r="AB94" s="180"/>
      <c r="AC94" s="207"/>
      <c r="AD94" s="75"/>
      <c r="AE94" s="75"/>
      <c r="AF94" s="75"/>
      <c r="AG94" s="75"/>
      <c r="AH94" s="75"/>
      <c r="AI94" s="75"/>
      <c r="AJ94" s="75"/>
      <c r="AK94" s="75"/>
      <c r="AL94" s="75"/>
      <c r="AM94" s="75"/>
    </row>
    <row r="95" spans="1:39" ht="18" hidden="1" customHeight="1" x14ac:dyDescent="0.25">
      <c r="A95" s="109"/>
      <c r="B95" s="110"/>
      <c r="C95" s="111"/>
      <c r="D95" s="102"/>
      <c r="E95" s="117"/>
      <c r="F95" s="104"/>
      <c r="G95" s="105"/>
      <c r="H95" s="106"/>
      <c r="I95" s="106"/>
      <c r="J95" s="107"/>
      <c r="K95" s="148">
        <f t="shared" si="3"/>
        <v>0</v>
      </c>
      <c r="L95" s="148">
        <f t="shared" si="4"/>
        <v>0</v>
      </c>
      <c r="M95" s="149">
        <f t="shared" si="2"/>
        <v>0</v>
      </c>
      <c r="N95" s="180"/>
      <c r="O95" s="180"/>
      <c r="P95" s="207"/>
      <c r="Q95" s="180"/>
      <c r="R95" s="180"/>
      <c r="S95" s="180"/>
      <c r="T95" s="180"/>
      <c r="U95" s="180"/>
      <c r="V95" s="180"/>
      <c r="W95" s="180"/>
      <c r="X95" s="180"/>
      <c r="Y95" s="207"/>
      <c r="Z95" s="207"/>
      <c r="AA95" s="207"/>
      <c r="AB95" s="180"/>
      <c r="AC95" s="207"/>
      <c r="AD95" s="75"/>
      <c r="AE95" s="75"/>
      <c r="AF95" s="75"/>
      <c r="AG95" s="75"/>
      <c r="AH95" s="75"/>
      <c r="AI95" s="75"/>
      <c r="AJ95" s="75"/>
      <c r="AK95" s="75"/>
      <c r="AL95" s="75"/>
      <c r="AM95" s="75"/>
    </row>
    <row r="96" spans="1:39" ht="18" hidden="1" customHeight="1" x14ac:dyDescent="0.25">
      <c r="A96" s="109"/>
      <c r="B96" s="110"/>
      <c r="C96" s="111"/>
      <c r="D96" s="102"/>
      <c r="E96" s="117"/>
      <c r="F96" s="104"/>
      <c r="G96" s="105"/>
      <c r="H96" s="106"/>
      <c r="I96" s="106"/>
      <c r="J96" s="107"/>
      <c r="K96" s="148">
        <f t="shared" si="3"/>
        <v>0</v>
      </c>
      <c r="L96" s="148">
        <f t="shared" si="4"/>
        <v>0</v>
      </c>
      <c r="M96" s="149">
        <f t="shared" si="2"/>
        <v>0</v>
      </c>
      <c r="N96" s="180"/>
      <c r="O96" s="180"/>
      <c r="P96" s="207"/>
      <c r="Q96" s="180"/>
      <c r="R96" s="180"/>
      <c r="S96" s="180"/>
      <c r="T96" s="180"/>
      <c r="U96" s="180"/>
      <c r="V96" s="180"/>
      <c r="W96" s="180"/>
      <c r="X96" s="180"/>
      <c r="Y96" s="207"/>
      <c r="Z96" s="207"/>
      <c r="AA96" s="207"/>
      <c r="AB96" s="180"/>
      <c r="AC96" s="207"/>
      <c r="AD96" s="75"/>
      <c r="AE96" s="75"/>
      <c r="AF96" s="75"/>
      <c r="AG96" s="75"/>
      <c r="AH96" s="75"/>
      <c r="AI96" s="75"/>
      <c r="AJ96" s="75"/>
      <c r="AK96" s="75"/>
      <c r="AL96" s="75"/>
      <c r="AM96" s="75"/>
    </row>
    <row r="97" spans="1:39" ht="18" hidden="1" customHeight="1" x14ac:dyDescent="0.25">
      <c r="A97" s="109"/>
      <c r="B97" s="110"/>
      <c r="C97" s="111"/>
      <c r="D97" s="102"/>
      <c r="E97" s="117"/>
      <c r="F97" s="104"/>
      <c r="G97" s="105"/>
      <c r="H97" s="106"/>
      <c r="I97" s="106"/>
      <c r="J97" s="107"/>
      <c r="K97" s="148">
        <f t="shared" si="3"/>
        <v>0</v>
      </c>
      <c r="L97" s="148">
        <f t="shared" si="4"/>
        <v>0</v>
      </c>
      <c r="M97" s="149">
        <f t="shared" si="2"/>
        <v>0</v>
      </c>
      <c r="N97" s="180"/>
      <c r="O97" s="180"/>
      <c r="P97" s="207"/>
      <c r="Q97" s="180"/>
      <c r="R97" s="180"/>
      <c r="S97" s="180"/>
      <c r="T97" s="180"/>
      <c r="U97" s="180"/>
      <c r="V97" s="180"/>
      <c r="W97" s="180"/>
      <c r="X97" s="180"/>
      <c r="Y97" s="207"/>
      <c r="Z97" s="207"/>
      <c r="AA97" s="207"/>
      <c r="AB97" s="180"/>
      <c r="AC97" s="207"/>
      <c r="AD97" s="75"/>
      <c r="AE97" s="75"/>
      <c r="AF97" s="75"/>
      <c r="AG97" s="75"/>
      <c r="AH97" s="75"/>
      <c r="AI97" s="75"/>
      <c r="AJ97" s="75"/>
      <c r="AK97" s="75"/>
      <c r="AL97" s="75"/>
      <c r="AM97" s="75"/>
    </row>
    <row r="98" spans="1:39" ht="18" hidden="1" customHeight="1" x14ac:dyDescent="0.25">
      <c r="A98" s="109"/>
      <c r="B98" s="110"/>
      <c r="C98" s="111"/>
      <c r="D98" s="102"/>
      <c r="E98" s="117"/>
      <c r="F98" s="104"/>
      <c r="G98" s="105"/>
      <c r="H98" s="106"/>
      <c r="I98" s="106"/>
      <c r="J98" s="107"/>
      <c r="K98" s="148">
        <f t="shared" si="3"/>
        <v>0</v>
      </c>
      <c r="L98" s="148">
        <f t="shared" si="4"/>
        <v>0</v>
      </c>
      <c r="M98" s="149">
        <f t="shared" si="2"/>
        <v>0</v>
      </c>
      <c r="N98" s="180"/>
      <c r="O98" s="180"/>
      <c r="P98" s="207"/>
      <c r="Q98" s="180"/>
      <c r="R98" s="180"/>
      <c r="S98" s="180"/>
      <c r="T98" s="180"/>
      <c r="U98" s="180"/>
      <c r="V98" s="180"/>
      <c r="W98" s="180"/>
      <c r="X98" s="180"/>
      <c r="Y98" s="207"/>
      <c r="Z98" s="207"/>
      <c r="AA98" s="207"/>
      <c r="AB98" s="180"/>
      <c r="AC98" s="207"/>
      <c r="AD98" s="75"/>
      <c r="AE98" s="75"/>
      <c r="AF98" s="75"/>
      <c r="AG98" s="75"/>
      <c r="AH98" s="75"/>
      <c r="AI98" s="75"/>
      <c r="AJ98" s="75"/>
      <c r="AK98" s="75"/>
      <c r="AL98" s="75"/>
      <c r="AM98" s="75"/>
    </row>
    <row r="99" spans="1:39" ht="18" hidden="1" customHeight="1" x14ac:dyDescent="0.25">
      <c r="A99" s="109"/>
      <c r="B99" s="110"/>
      <c r="C99" s="111"/>
      <c r="D99" s="102"/>
      <c r="E99" s="117"/>
      <c r="F99" s="104"/>
      <c r="G99" s="105"/>
      <c r="H99" s="106"/>
      <c r="I99" s="106"/>
      <c r="J99" s="107"/>
      <c r="K99" s="148">
        <f t="shared" si="3"/>
        <v>0</v>
      </c>
      <c r="L99" s="148">
        <f t="shared" si="4"/>
        <v>0</v>
      </c>
      <c r="M99" s="149">
        <f t="shared" si="2"/>
        <v>0</v>
      </c>
      <c r="N99" s="180"/>
      <c r="O99" s="180"/>
      <c r="P99" s="207"/>
      <c r="Q99" s="180"/>
      <c r="R99" s="180"/>
      <c r="S99" s="180"/>
      <c r="T99" s="180"/>
      <c r="U99" s="180"/>
      <c r="V99" s="180"/>
      <c r="W99" s="180"/>
      <c r="X99" s="180"/>
      <c r="Y99" s="207"/>
      <c r="Z99" s="207"/>
      <c r="AA99" s="207"/>
      <c r="AB99" s="180"/>
      <c r="AC99" s="207"/>
      <c r="AD99" s="75"/>
      <c r="AE99" s="75"/>
      <c r="AF99" s="75"/>
      <c r="AG99" s="75"/>
      <c r="AH99" s="75"/>
      <c r="AI99" s="75"/>
      <c r="AJ99" s="75"/>
      <c r="AK99" s="75"/>
      <c r="AL99" s="75"/>
      <c r="AM99" s="75"/>
    </row>
    <row r="100" spans="1:39" ht="18" hidden="1" customHeight="1" x14ac:dyDescent="0.25">
      <c r="A100" s="118"/>
      <c r="B100" s="122"/>
      <c r="C100" s="123"/>
      <c r="D100" s="102"/>
      <c r="E100" s="117"/>
      <c r="F100" s="104"/>
      <c r="G100" s="105"/>
      <c r="H100" s="106"/>
      <c r="I100" s="106"/>
      <c r="J100" s="107"/>
      <c r="K100" s="148">
        <f t="shared" si="3"/>
        <v>0</v>
      </c>
      <c r="L100" s="148">
        <f t="shared" si="4"/>
        <v>0</v>
      </c>
      <c r="M100" s="149">
        <f t="shared" si="2"/>
        <v>0</v>
      </c>
      <c r="N100" s="181"/>
      <c r="O100" s="181"/>
      <c r="P100" s="208"/>
      <c r="Q100" s="181"/>
      <c r="R100" s="181"/>
      <c r="S100" s="181"/>
      <c r="T100" s="181"/>
      <c r="U100" s="181"/>
      <c r="V100" s="181"/>
      <c r="W100" s="181"/>
      <c r="X100" s="181"/>
      <c r="Y100" s="208"/>
      <c r="Z100" s="208"/>
      <c r="AA100" s="208"/>
      <c r="AB100" s="181"/>
      <c r="AC100" s="208"/>
      <c r="AD100" s="75"/>
      <c r="AE100" s="75"/>
      <c r="AF100" s="75"/>
      <c r="AG100" s="75"/>
      <c r="AH100" s="75"/>
      <c r="AI100" s="75"/>
      <c r="AJ100" s="75"/>
      <c r="AK100" s="75"/>
      <c r="AL100" s="75"/>
      <c r="AM100" s="75"/>
    </row>
    <row r="101" spans="1:39" ht="18" customHeight="1" x14ac:dyDescent="0.25">
      <c r="A101" s="73">
        <v>4</v>
      </c>
      <c r="B101" s="76" t="s">
        <v>2737</v>
      </c>
      <c r="C101" s="124" t="s">
        <v>2738</v>
      </c>
      <c r="D101" s="125" t="s">
        <v>1225</v>
      </c>
      <c r="E101" s="117" t="s">
        <v>1863</v>
      </c>
      <c r="F101" s="104" t="s">
        <v>1226</v>
      </c>
      <c r="G101" s="105">
        <v>1</v>
      </c>
      <c r="H101" s="106">
        <v>30</v>
      </c>
      <c r="I101" s="106">
        <v>0</v>
      </c>
      <c r="J101" s="107">
        <v>45</v>
      </c>
      <c r="K101" s="148">
        <f t="shared" si="3"/>
        <v>1.2</v>
      </c>
      <c r="L101" s="148">
        <f t="shared" si="4"/>
        <v>0</v>
      </c>
      <c r="M101" s="149">
        <f t="shared" si="2"/>
        <v>36</v>
      </c>
      <c r="N101" s="214">
        <v>139.5</v>
      </c>
      <c r="O101" s="214">
        <v>0</v>
      </c>
      <c r="P101" s="206">
        <f>SUM(M101:M120)+N101+O101</f>
        <v>756</v>
      </c>
      <c r="Q101" s="210">
        <v>0</v>
      </c>
      <c r="R101" s="213">
        <v>56</v>
      </c>
      <c r="S101" s="209">
        <v>450</v>
      </c>
      <c r="T101" s="210">
        <v>450</v>
      </c>
      <c r="U101" s="209">
        <v>112</v>
      </c>
      <c r="V101" s="210">
        <v>112</v>
      </c>
      <c r="W101" s="209">
        <v>56</v>
      </c>
      <c r="X101" s="210">
        <v>56</v>
      </c>
      <c r="Y101" s="206">
        <f>ROUND((P101-T101),1)</f>
        <v>306</v>
      </c>
      <c r="Z101" s="211">
        <f>IF(OR(SUM(V101:V120)="",SUM(Q101:Q120)=""),0,IF(OR(SUM(U101:U120)=320,SUM(V101:V120)&gt;0),ROUND((SUM(Q101:Q120)-SUM(V101:V120)),1),0))</f>
        <v>-112</v>
      </c>
      <c r="AA101" s="211">
        <f>IF(OR(SUM(X101:X120)="",SUM(R101:R120)=""),0,IF(OR(SUM(W101:W120)=160,SUM(X101:X120)&gt;0),ROUND((SUM(R101:R120)-SUM(X101:X120)),1),0))</f>
        <v>0</v>
      </c>
      <c r="AB101" s="210"/>
      <c r="AC101" s="212">
        <f>SUM(Y101:AA120)</f>
        <v>194</v>
      </c>
      <c r="AD101" s="75"/>
      <c r="AE101" s="75"/>
      <c r="AF101" s="75"/>
      <c r="AG101" s="75"/>
      <c r="AH101" s="75"/>
      <c r="AI101" s="75"/>
      <c r="AJ101" s="75"/>
      <c r="AK101" s="75"/>
      <c r="AL101" s="75"/>
      <c r="AM101" s="75"/>
    </row>
    <row r="102" spans="1:39" ht="18" customHeight="1" x14ac:dyDescent="0.25">
      <c r="A102" s="109"/>
      <c r="B102" s="75"/>
      <c r="C102" s="126"/>
      <c r="D102" s="125" t="s">
        <v>1233</v>
      </c>
      <c r="E102" s="117" t="s">
        <v>1863</v>
      </c>
      <c r="F102" s="104" t="s">
        <v>1234</v>
      </c>
      <c r="G102" s="105">
        <v>1</v>
      </c>
      <c r="H102" s="106">
        <v>30</v>
      </c>
      <c r="I102" s="106">
        <v>0</v>
      </c>
      <c r="J102" s="107">
        <v>50</v>
      </c>
      <c r="K102" s="148">
        <f t="shared" si="3"/>
        <v>1.2</v>
      </c>
      <c r="L102" s="148">
        <f t="shared" si="4"/>
        <v>0</v>
      </c>
      <c r="M102" s="149">
        <f t="shared" si="2"/>
        <v>36</v>
      </c>
      <c r="N102" s="180"/>
      <c r="O102" s="180"/>
      <c r="P102" s="207"/>
      <c r="Q102" s="180"/>
      <c r="R102" s="180"/>
      <c r="S102" s="180"/>
      <c r="T102" s="180"/>
      <c r="U102" s="180"/>
      <c r="V102" s="180"/>
      <c r="W102" s="180"/>
      <c r="X102" s="180"/>
      <c r="Y102" s="207"/>
      <c r="Z102" s="207"/>
      <c r="AA102" s="207"/>
      <c r="AB102" s="180"/>
      <c r="AC102" s="207"/>
      <c r="AD102" s="75"/>
      <c r="AE102" s="75"/>
      <c r="AF102" s="75"/>
      <c r="AG102" s="75"/>
      <c r="AH102" s="75"/>
      <c r="AI102" s="75"/>
      <c r="AJ102" s="75"/>
      <c r="AK102" s="75"/>
      <c r="AL102" s="75"/>
      <c r="AM102" s="75"/>
    </row>
    <row r="103" spans="1:39" ht="18" customHeight="1" x14ac:dyDescent="0.25">
      <c r="A103" s="109"/>
      <c r="B103" s="75"/>
      <c r="C103" s="126"/>
      <c r="D103" s="125" t="s">
        <v>1189</v>
      </c>
      <c r="E103" s="117" t="s">
        <v>1863</v>
      </c>
      <c r="F103" s="104" t="s">
        <v>1191</v>
      </c>
      <c r="G103" s="105">
        <v>1</v>
      </c>
      <c r="H103" s="106">
        <v>22.5</v>
      </c>
      <c r="I103" s="106">
        <v>0</v>
      </c>
      <c r="J103" s="107">
        <v>49</v>
      </c>
      <c r="K103" s="148">
        <f t="shared" si="3"/>
        <v>1.2</v>
      </c>
      <c r="L103" s="148">
        <f t="shared" si="4"/>
        <v>0</v>
      </c>
      <c r="M103" s="149">
        <f t="shared" si="2"/>
        <v>27</v>
      </c>
      <c r="N103" s="180"/>
      <c r="O103" s="180"/>
      <c r="P103" s="207"/>
      <c r="Q103" s="180"/>
      <c r="R103" s="180"/>
      <c r="S103" s="180"/>
      <c r="T103" s="180"/>
      <c r="U103" s="180"/>
      <c r="V103" s="180"/>
      <c r="W103" s="180"/>
      <c r="X103" s="180"/>
      <c r="Y103" s="207"/>
      <c r="Z103" s="207"/>
      <c r="AA103" s="207"/>
      <c r="AB103" s="180"/>
      <c r="AC103" s="207"/>
      <c r="AD103" s="75"/>
      <c r="AE103" s="75"/>
      <c r="AF103" s="75"/>
      <c r="AG103" s="75"/>
      <c r="AH103" s="75"/>
      <c r="AI103" s="75"/>
      <c r="AJ103" s="75"/>
      <c r="AK103" s="75"/>
      <c r="AL103" s="75"/>
      <c r="AM103" s="75"/>
    </row>
    <row r="104" spans="1:39" ht="18" customHeight="1" x14ac:dyDescent="0.25">
      <c r="A104" s="109"/>
      <c r="B104" s="75"/>
      <c r="C104" s="126"/>
      <c r="D104" s="125" t="s">
        <v>1202</v>
      </c>
      <c r="E104" s="117" t="s">
        <v>1863</v>
      </c>
      <c r="F104" s="104" t="s">
        <v>1203</v>
      </c>
      <c r="G104" s="105">
        <v>1</v>
      </c>
      <c r="H104" s="106">
        <v>22.5</v>
      </c>
      <c r="I104" s="106">
        <v>0</v>
      </c>
      <c r="J104" s="107">
        <v>43</v>
      </c>
      <c r="K104" s="148">
        <f t="shared" si="3"/>
        <v>1.2</v>
      </c>
      <c r="L104" s="148">
        <f t="shared" si="4"/>
        <v>0</v>
      </c>
      <c r="M104" s="149">
        <f t="shared" si="2"/>
        <v>27</v>
      </c>
      <c r="N104" s="180"/>
      <c r="O104" s="180"/>
      <c r="P104" s="207"/>
      <c r="Q104" s="180"/>
      <c r="R104" s="180"/>
      <c r="S104" s="180"/>
      <c r="T104" s="180"/>
      <c r="U104" s="180"/>
      <c r="V104" s="180"/>
      <c r="W104" s="180"/>
      <c r="X104" s="180"/>
      <c r="Y104" s="207"/>
      <c r="Z104" s="207"/>
      <c r="AA104" s="207"/>
      <c r="AB104" s="180"/>
      <c r="AC104" s="207"/>
      <c r="AD104" s="75"/>
      <c r="AE104" s="75"/>
      <c r="AF104" s="75"/>
      <c r="AG104" s="75"/>
      <c r="AH104" s="75"/>
      <c r="AI104" s="75"/>
      <c r="AJ104" s="75"/>
      <c r="AK104" s="75"/>
      <c r="AL104" s="75"/>
      <c r="AM104" s="75"/>
    </row>
    <row r="105" spans="1:39" ht="18" customHeight="1" x14ac:dyDescent="0.25">
      <c r="A105" s="109"/>
      <c r="B105" s="75"/>
      <c r="C105" s="126"/>
      <c r="D105" s="125" t="s">
        <v>484</v>
      </c>
      <c r="E105" s="117" t="s">
        <v>1863</v>
      </c>
      <c r="F105" s="104" t="s">
        <v>473</v>
      </c>
      <c r="G105" s="105">
        <v>1</v>
      </c>
      <c r="H105" s="106">
        <v>30</v>
      </c>
      <c r="I105" s="106">
        <v>0</v>
      </c>
      <c r="J105" s="107">
        <v>25</v>
      </c>
      <c r="K105" s="148">
        <f t="shared" si="3"/>
        <v>1</v>
      </c>
      <c r="L105" s="148">
        <f t="shared" si="4"/>
        <v>0</v>
      </c>
      <c r="M105" s="149">
        <f t="shared" si="2"/>
        <v>30</v>
      </c>
      <c r="N105" s="180"/>
      <c r="O105" s="180"/>
      <c r="P105" s="207"/>
      <c r="Q105" s="180"/>
      <c r="R105" s="180"/>
      <c r="S105" s="180"/>
      <c r="T105" s="180"/>
      <c r="U105" s="180"/>
      <c r="V105" s="180"/>
      <c r="W105" s="180"/>
      <c r="X105" s="180"/>
      <c r="Y105" s="207"/>
      <c r="Z105" s="207"/>
      <c r="AA105" s="207"/>
      <c r="AB105" s="180"/>
      <c r="AC105" s="207"/>
      <c r="AD105" s="75"/>
      <c r="AE105" s="75"/>
      <c r="AF105" s="75"/>
      <c r="AG105" s="75"/>
      <c r="AH105" s="75"/>
      <c r="AI105" s="75"/>
      <c r="AJ105" s="75"/>
      <c r="AK105" s="75"/>
      <c r="AL105" s="75"/>
      <c r="AM105" s="75"/>
    </row>
    <row r="106" spans="1:39" ht="18" customHeight="1" x14ac:dyDescent="0.25">
      <c r="A106" s="109"/>
      <c r="B106" s="75"/>
      <c r="C106" s="126"/>
      <c r="D106" s="125" t="s">
        <v>1862</v>
      </c>
      <c r="E106" s="117" t="s">
        <v>1863</v>
      </c>
      <c r="F106" s="104" t="s">
        <v>1859</v>
      </c>
      <c r="G106" s="105">
        <v>1</v>
      </c>
      <c r="H106" s="106">
        <v>30</v>
      </c>
      <c r="I106" s="106">
        <v>0</v>
      </c>
      <c r="J106" s="107">
        <v>43</v>
      </c>
      <c r="K106" s="148">
        <f t="shared" si="3"/>
        <v>1.2</v>
      </c>
      <c r="L106" s="148">
        <f t="shared" si="4"/>
        <v>0</v>
      </c>
      <c r="M106" s="149">
        <f t="shared" si="2"/>
        <v>36</v>
      </c>
      <c r="N106" s="180"/>
      <c r="O106" s="180"/>
      <c r="P106" s="207"/>
      <c r="Q106" s="180"/>
      <c r="R106" s="180"/>
      <c r="S106" s="180"/>
      <c r="T106" s="180"/>
      <c r="U106" s="180"/>
      <c r="V106" s="180"/>
      <c r="W106" s="180"/>
      <c r="X106" s="180"/>
      <c r="Y106" s="207"/>
      <c r="Z106" s="207"/>
      <c r="AA106" s="207"/>
      <c r="AB106" s="180"/>
      <c r="AC106" s="207"/>
      <c r="AD106" s="75"/>
      <c r="AE106" s="75"/>
      <c r="AF106" s="75"/>
      <c r="AG106" s="75"/>
      <c r="AH106" s="75"/>
      <c r="AI106" s="75"/>
      <c r="AJ106" s="75"/>
      <c r="AK106" s="75"/>
      <c r="AL106" s="75"/>
      <c r="AM106" s="75"/>
    </row>
    <row r="107" spans="1:39" ht="18" customHeight="1" x14ac:dyDescent="0.25">
      <c r="A107" s="109"/>
      <c r="B107" s="75"/>
      <c r="C107" s="126"/>
      <c r="D107" s="125" t="s">
        <v>1887</v>
      </c>
      <c r="E107" s="117" t="s">
        <v>1888</v>
      </c>
      <c r="F107" s="104" t="s">
        <v>1886</v>
      </c>
      <c r="G107" s="105">
        <v>1</v>
      </c>
      <c r="H107" s="106">
        <v>30</v>
      </c>
      <c r="I107" s="106">
        <v>60</v>
      </c>
      <c r="J107" s="107">
        <v>40</v>
      </c>
      <c r="K107" s="148">
        <f t="shared" si="3"/>
        <v>1.2</v>
      </c>
      <c r="L107" s="148">
        <f t="shared" si="4"/>
        <v>1.2</v>
      </c>
      <c r="M107" s="149">
        <f t="shared" si="2"/>
        <v>90</v>
      </c>
      <c r="N107" s="180"/>
      <c r="O107" s="180"/>
      <c r="P107" s="207"/>
      <c r="Q107" s="180"/>
      <c r="R107" s="180"/>
      <c r="S107" s="180"/>
      <c r="T107" s="180"/>
      <c r="U107" s="180"/>
      <c r="V107" s="180"/>
      <c r="W107" s="180"/>
      <c r="X107" s="180"/>
      <c r="Y107" s="207"/>
      <c r="Z107" s="207"/>
      <c r="AA107" s="207"/>
      <c r="AB107" s="180"/>
      <c r="AC107" s="207"/>
      <c r="AD107" s="75"/>
      <c r="AE107" s="75"/>
      <c r="AF107" s="75"/>
      <c r="AG107" s="75"/>
      <c r="AH107" s="75"/>
      <c r="AI107" s="75"/>
      <c r="AJ107" s="75"/>
      <c r="AK107" s="75"/>
      <c r="AL107" s="75"/>
      <c r="AM107" s="75"/>
    </row>
    <row r="108" spans="1:39" ht="18" customHeight="1" x14ac:dyDescent="0.25">
      <c r="A108" s="109"/>
      <c r="B108" s="75"/>
      <c r="C108" s="126"/>
      <c r="D108" s="125" t="s">
        <v>1189</v>
      </c>
      <c r="E108" s="117" t="s">
        <v>1863</v>
      </c>
      <c r="F108" s="104" t="s">
        <v>1210</v>
      </c>
      <c r="G108" s="105">
        <v>2</v>
      </c>
      <c r="H108" s="106">
        <v>30</v>
      </c>
      <c r="I108" s="106">
        <v>0</v>
      </c>
      <c r="J108" s="107">
        <v>34</v>
      </c>
      <c r="K108" s="148">
        <f t="shared" si="3"/>
        <v>1</v>
      </c>
      <c r="L108" s="148">
        <f t="shared" si="4"/>
        <v>0</v>
      </c>
      <c r="M108" s="149">
        <f t="shared" si="2"/>
        <v>30</v>
      </c>
      <c r="N108" s="180"/>
      <c r="O108" s="180"/>
      <c r="P108" s="207"/>
      <c r="Q108" s="180"/>
      <c r="R108" s="180"/>
      <c r="S108" s="180"/>
      <c r="T108" s="180"/>
      <c r="U108" s="180"/>
      <c r="V108" s="180"/>
      <c r="W108" s="180"/>
      <c r="X108" s="180"/>
      <c r="Y108" s="207"/>
      <c r="Z108" s="207"/>
      <c r="AA108" s="207"/>
      <c r="AB108" s="180"/>
      <c r="AC108" s="207"/>
      <c r="AD108" s="75"/>
      <c r="AE108" s="75"/>
      <c r="AF108" s="75"/>
      <c r="AG108" s="75"/>
      <c r="AH108" s="75"/>
      <c r="AI108" s="75"/>
      <c r="AJ108" s="75"/>
      <c r="AK108" s="75"/>
      <c r="AL108" s="75"/>
      <c r="AM108" s="75"/>
    </row>
    <row r="109" spans="1:39" ht="18" customHeight="1" x14ac:dyDescent="0.25">
      <c r="A109" s="109"/>
      <c r="B109" s="75"/>
      <c r="C109" s="126"/>
      <c r="D109" s="125" t="s">
        <v>1202</v>
      </c>
      <c r="E109" s="117" t="s">
        <v>1863</v>
      </c>
      <c r="F109" s="104" t="s">
        <v>1219</v>
      </c>
      <c r="G109" s="105">
        <v>2</v>
      </c>
      <c r="H109" s="106">
        <v>30</v>
      </c>
      <c r="I109" s="106">
        <v>0</v>
      </c>
      <c r="J109" s="107">
        <v>44</v>
      </c>
      <c r="K109" s="148">
        <f t="shared" si="3"/>
        <v>1.2</v>
      </c>
      <c r="L109" s="148">
        <f t="shared" si="4"/>
        <v>0</v>
      </c>
      <c r="M109" s="149">
        <f t="shared" si="2"/>
        <v>36</v>
      </c>
      <c r="N109" s="180"/>
      <c r="O109" s="180"/>
      <c r="P109" s="207"/>
      <c r="Q109" s="180"/>
      <c r="R109" s="180"/>
      <c r="S109" s="180"/>
      <c r="T109" s="180"/>
      <c r="U109" s="180"/>
      <c r="V109" s="180"/>
      <c r="W109" s="180"/>
      <c r="X109" s="180"/>
      <c r="Y109" s="207"/>
      <c r="Z109" s="207"/>
      <c r="AA109" s="207"/>
      <c r="AB109" s="180"/>
      <c r="AC109" s="207"/>
      <c r="AD109" s="75"/>
      <c r="AE109" s="75"/>
      <c r="AF109" s="75"/>
      <c r="AG109" s="75"/>
      <c r="AH109" s="75"/>
      <c r="AI109" s="75"/>
      <c r="AJ109" s="75"/>
      <c r="AK109" s="75"/>
      <c r="AL109" s="75"/>
      <c r="AM109" s="75"/>
    </row>
    <row r="110" spans="1:39" ht="18" customHeight="1" x14ac:dyDescent="0.25">
      <c r="A110" s="109"/>
      <c r="B110" s="75"/>
      <c r="C110" s="126"/>
      <c r="D110" s="125" t="s">
        <v>2895</v>
      </c>
      <c r="E110" s="117" t="s">
        <v>1863</v>
      </c>
      <c r="F110" s="127" t="s">
        <v>1896</v>
      </c>
      <c r="G110" s="105">
        <v>2</v>
      </c>
      <c r="H110" s="106">
        <v>30</v>
      </c>
      <c r="I110" s="106">
        <v>0</v>
      </c>
      <c r="J110" s="107">
        <v>39</v>
      </c>
      <c r="K110" s="148">
        <f t="shared" si="3"/>
        <v>1.2</v>
      </c>
      <c r="L110" s="148">
        <f t="shared" si="4"/>
        <v>0</v>
      </c>
      <c r="M110" s="149">
        <f t="shared" si="2"/>
        <v>36</v>
      </c>
      <c r="N110" s="180"/>
      <c r="O110" s="180"/>
      <c r="P110" s="207"/>
      <c r="Q110" s="180"/>
      <c r="R110" s="180"/>
      <c r="S110" s="180"/>
      <c r="T110" s="180"/>
      <c r="U110" s="180"/>
      <c r="V110" s="180"/>
      <c r="W110" s="180"/>
      <c r="X110" s="180"/>
      <c r="Y110" s="207"/>
      <c r="Z110" s="207"/>
      <c r="AA110" s="207"/>
      <c r="AB110" s="180"/>
      <c r="AC110" s="207"/>
      <c r="AD110" s="75"/>
      <c r="AE110" s="75"/>
      <c r="AF110" s="75"/>
      <c r="AG110" s="75"/>
      <c r="AH110" s="75"/>
      <c r="AI110" s="75"/>
      <c r="AJ110" s="75"/>
      <c r="AK110" s="75"/>
      <c r="AL110" s="75"/>
      <c r="AM110" s="75"/>
    </row>
    <row r="111" spans="1:39" ht="18" customHeight="1" x14ac:dyDescent="0.25">
      <c r="A111" s="109"/>
      <c r="B111" s="75"/>
      <c r="C111" s="126"/>
      <c r="D111" s="125" t="s">
        <v>2896</v>
      </c>
      <c r="E111" s="117" t="s">
        <v>1863</v>
      </c>
      <c r="F111" s="128" t="s">
        <v>1918</v>
      </c>
      <c r="G111" s="105">
        <v>2</v>
      </c>
      <c r="H111" s="106">
        <v>30</v>
      </c>
      <c r="I111" s="106">
        <v>0</v>
      </c>
      <c r="J111" s="107">
        <v>49</v>
      </c>
      <c r="K111" s="148">
        <f t="shared" si="3"/>
        <v>1.2</v>
      </c>
      <c r="L111" s="148">
        <f t="shared" si="4"/>
        <v>0</v>
      </c>
      <c r="M111" s="149">
        <f t="shared" si="2"/>
        <v>36</v>
      </c>
      <c r="N111" s="180"/>
      <c r="O111" s="180"/>
      <c r="P111" s="207"/>
      <c r="Q111" s="180"/>
      <c r="R111" s="180"/>
      <c r="S111" s="180"/>
      <c r="T111" s="180"/>
      <c r="U111" s="180"/>
      <c r="V111" s="180"/>
      <c r="W111" s="180"/>
      <c r="X111" s="180"/>
      <c r="Y111" s="207"/>
      <c r="Z111" s="207"/>
      <c r="AA111" s="207"/>
      <c r="AB111" s="180"/>
      <c r="AC111" s="207"/>
      <c r="AD111" s="75"/>
      <c r="AE111" s="75"/>
      <c r="AF111" s="75"/>
      <c r="AG111" s="75"/>
      <c r="AH111" s="75"/>
      <c r="AI111" s="75"/>
      <c r="AJ111" s="75"/>
      <c r="AK111" s="75"/>
      <c r="AL111" s="75"/>
      <c r="AM111" s="75"/>
    </row>
    <row r="112" spans="1:39" ht="18" customHeight="1" x14ac:dyDescent="0.25">
      <c r="A112" s="109"/>
      <c r="B112" s="110"/>
      <c r="C112" s="111"/>
      <c r="D112" s="125" t="s">
        <v>2897</v>
      </c>
      <c r="E112" s="117" t="s">
        <v>1863</v>
      </c>
      <c r="F112" s="128" t="s">
        <v>1928</v>
      </c>
      <c r="G112" s="105">
        <v>2</v>
      </c>
      <c r="H112" s="106">
        <v>22.5</v>
      </c>
      <c r="I112" s="106">
        <v>0</v>
      </c>
      <c r="J112" s="107">
        <v>53</v>
      </c>
      <c r="K112" s="148">
        <f t="shared" si="3"/>
        <v>1.2</v>
      </c>
      <c r="L112" s="148">
        <f t="shared" si="4"/>
        <v>0</v>
      </c>
      <c r="M112" s="149">
        <f t="shared" si="2"/>
        <v>27</v>
      </c>
      <c r="N112" s="180"/>
      <c r="O112" s="180"/>
      <c r="P112" s="207"/>
      <c r="Q112" s="180"/>
      <c r="R112" s="180"/>
      <c r="S112" s="180"/>
      <c r="T112" s="180"/>
      <c r="U112" s="180"/>
      <c r="V112" s="180"/>
      <c r="W112" s="180"/>
      <c r="X112" s="180"/>
      <c r="Y112" s="207"/>
      <c r="Z112" s="207"/>
      <c r="AA112" s="207"/>
      <c r="AB112" s="180"/>
      <c r="AC112" s="207"/>
      <c r="AD112" s="75"/>
      <c r="AE112" s="75"/>
      <c r="AF112" s="75"/>
      <c r="AG112" s="75"/>
      <c r="AH112" s="75"/>
      <c r="AI112" s="75"/>
      <c r="AJ112" s="75"/>
      <c r="AK112" s="75"/>
      <c r="AL112" s="75"/>
      <c r="AM112" s="75"/>
    </row>
    <row r="113" spans="1:39" ht="18" customHeight="1" x14ac:dyDescent="0.25">
      <c r="A113" s="109"/>
      <c r="B113" s="110"/>
      <c r="C113" s="111"/>
      <c r="D113" s="125" t="s">
        <v>2898</v>
      </c>
      <c r="E113" s="117" t="s">
        <v>1863</v>
      </c>
      <c r="F113" s="128" t="s">
        <v>1904</v>
      </c>
      <c r="G113" s="105">
        <v>2</v>
      </c>
      <c r="H113" s="106">
        <v>22.5</v>
      </c>
      <c r="I113" s="106">
        <v>0</v>
      </c>
      <c r="J113" s="107">
        <v>57</v>
      </c>
      <c r="K113" s="148">
        <f t="shared" si="3"/>
        <v>1.2</v>
      </c>
      <c r="L113" s="148">
        <f t="shared" si="4"/>
        <v>0</v>
      </c>
      <c r="M113" s="149">
        <f t="shared" si="2"/>
        <v>27</v>
      </c>
      <c r="N113" s="180"/>
      <c r="O113" s="180"/>
      <c r="P113" s="207"/>
      <c r="Q113" s="180"/>
      <c r="R113" s="180"/>
      <c r="S113" s="180"/>
      <c r="T113" s="180"/>
      <c r="U113" s="180"/>
      <c r="V113" s="180"/>
      <c r="W113" s="180"/>
      <c r="X113" s="180"/>
      <c r="Y113" s="207"/>
      <c r="Z113" s="207"/>
      <c r="AA113" s="207"/>
      <c r="AB113" s="180"/>
      <c r="AC113" s="207"/>
      <c r="AD113" s="75"/>
      <c r="AE113" s="75"/>
      <c r="AF113" s="75"/>
      <c r="AG113" s="75"/>
      <c r="AH113" s="75"/>
      <c r="AI113" s="75"/>
      <c r="AJ113" s="75"/>
      <c r="AK113" s="75"/>
      <c r="AL113" s="75"/>
      <c r="AM113" s="75"/>
    </row>
    <row r="114" spans="1:39" ht="18" customHeight="1" x14ac:dyDescent="0.25">
      <c r="A114" s="109"/>
      <c r="B114" s="75"/>
      <c r="C114" s="126"/>
      <c r="D114" s="125" t="s">
        <v>2899</v>
      </c>
      <c r="E114" s="117" t="s">
        <v>1863</v>
      </c>
      <c r="F114" s="128" t="s">
        <v>1912</v>
      </c>
      <c r="G114" s="105">
        <v>2</v>
      </c>
      <c r="H114" s="106">
        <v>22.5</v>
      </c>
      <c r="I114" s="106">
        <v>0</v>
      </c>
      <c r="J114" s="107">
        <v>51</v>
      </c>
      <c r="K114" s="148">
        <f t="shared" si="3"/>
        <v>1.2</v>
      </c>
      <c r="L114" s="148">
        <f t="shared" si="4"/>
        <v>0</v>
      </c>
      <c r="M114" s="149">
        <f t="shared" si="2"/>
        <v>27</v>
      </c>
      <c r="N114" s="180"/>
      <c r="O114" s="180"/>
      <c r="P114" s="207"/>
      <c r="Q114" s="180"/>
      <c r="R114" s="180"/>
      <c r="S114" s="180"/>
      <c r="T114" s="180"/>
      <c r="U114" s="180"/>
      <c r="V114" s="180"/>
      <c r="W114" s="180"/>
      <c r="X114" s="180"/>
      <c r="Y114" s="207"/>
      <c r="Z114" s="207"/>
      <c r="AA114" s="207"/>
      <c r="AB114" s="180"/>
      <c r="AC114" s="207"/>
      <c r="AD114" s="75"/>
      <c r="AE114" s="75"/>
      <c r="AF114" s="75"/>
      <c r="AG114" s="75"/>
      <c r="AH114" s="75"/>
      <c r="AI114" s="75"/>
      <c r="AJ114" s="75"/>
      <c r="AK114" s="75"/>
      <c r="AL114" s="75"/>
      <c r="AM114" s="75"/>
    </row>
    <row r="115" spans="1:39" ht="18" customHeight="1" x14ac:dyDescent="0.25">
      <c r="A115" s="109"/>
      <c r="B115" s="75"/>
      <c r="C115" s="126"/>
      <c r="D115" s="125" t="s">
        <v>2900</v>
      </c>
      <c r="E115" s="117" t="s">
        <v>1863</v>
      </c>
      <c r="F115" s="104" t="s">
        <v>1936</v>
      </c>
      <c r="G115" s="105">
        <v>2</v>
      </c>
      <c r="H115" s="106">
        <v>22.5</v>
      </c>
      <c r="I115" s="106">
        <v>0</v>
      </c>
      <c r="J115" s="107">
        <v>26</v>
      </c>
      <c r="K115" s="148">
        <f t="shared" si="3"/>
        <v>1</v>
      </c>
      <c r="L115" s="148">
        <f t="shared" si="4"/>
        <v>0</v>
      </c>
      <c r="M115" s="149">
        <f t="shared" si="2"/>
        <v>22.5</v>
      </c>
      <c r="N115" s="180"/>
      <c r="O115" s="180"/>
      <c r="P115" s="207"/>
      <c r="Q115" s="180"/>
      <c r="R115" s="180"/>
      <c r="S115" s="180"/>
      <c r="T115" s="180"/>
      <c r="U115" s="180"/>
      <c r="V115" s="180"/>
      <c r="W115" s="180"/>
      <c r="X115" s="180"/>
      <c r="Y115" s="207"/>
      <c r="Z115" s="207"/>
      <c r="AA115" s="207"/>
      <c r="AB115" s="180"/>
      <c r="AC115" s="207"/>
      <c r="AD115" s="75"/>
      <c r="AE115" s="75"/>
      <c r="AF115" s="75"/>
      <c r="AG115" s="75"/>
      <c r="AH115" s="75"/>
      <c r="AI115" s="75"/>
      <c r="AJ115" s="75"/>
      <c r="AK115" s="75"/>
      <c r="AL115" s="75"/>
      <c r="AM115" s="75"/>
    </row>
    <row r="116" spans="1:39" ht="18" customHeight="1" x14ac:dyDescent="0.25">
      <c r="A116" s="109"/>
      <c r="B116" s="75"/>
      <c r="C116" s="126"/>
      <c r="D116" s="125" t="s">
        <v>2901</v>
      </c>
      <c r="E116" s="117" t="s">
        <v>1863</v>
      </c>
      <c r="F116" s="104" t="s">
        <v>1944</v>
      </c>
      <c r="G116" s="105">
        <v>2</v>
      </c>
      <c r="H116" s="106">
        <v>22.5</v>
      </c>
      <c r="I116" s="106">
        <v>0</v>
      </c>
      <c r="J116" s="107">
        <v>43</v>
      </c>
      <c r="K116" s="148">
        <f t="shared" si="3"/>
        <v>1.2</v>
      </c>
      <c r="L116" s="148">
        <f t="shared" si="4"/>
        <v>0</v>
      </c>
      <c r="M116" s="149">
        <f t="shared" si="2"/>
        <v>27</v>
      </c>
      <c r="N116" s="180"/>
      <c r="O116" s="180"/>
      <c r="P116" s="207"/>
      <c r="Q116" s="180"/>
      <c r="R116" s="180"/>
      <c r="S116" s="180"/>
      <c r="T116" s="180"/>
      <c r="U116" s="180"/>
      <c r="V116" s="180"/>
      <c r="W116" s="180"/>
      <c r="X116" s="180"/>
      <c r="Y116" s="207"/>
      <c r="Z116" s="207"/>
      <c r="AA116" s="207"/>
      <c r="AB116" s="180"/>
      <c r="AC116" s="207"/>
      <c r="AD116" s="75"/>
      <c r="AE116" s="75"/>
      <c r="AF116" s="75"/>
      <c r="AG116" s="75"/>
      <c r="AH116" s="75"/>
      <c r="AI116" s="75"/>
      <c r="AJ116" s="75"/>
      <c r="AK116" s="75"/>
      <c r="AL116" s="75"/>
      <c r="AM116" s="75"/>
    </row>
    <row r="117" spans="1:39" ht="18" customHeight="1" x14ac:dyDescent="0.25">
      <c r="A117" s="109"/>
      <c r="B117" s="75"/>
      <c r="C117" s="126"/>
      <c r="D117" s="125" t="s">
        <v>2902</v>
      </c>
      <c r="E117" s="117" t="s">
        <v>1863</v>
      </c>
      <c r="F117" s="104" t="s">
        <v>413</v>
      </c>
      <c r="G117" s="105">
        <v>2</v>
      </c>
      <c r="H117" s="106">
        <v>30</v>
      </c>
      <c r="I117" s="106">
        <v>0</v>
      </c>
      <c r="J117" s="107">
        <v>39</v>
      </c>
      <c r="K117" s="148">
        <f t="shared" si="3"/>
        <v>1.2</v>
      </c>
      <c r="L117" s="148">
        <f t="shared" si="4"/>
        <v>0</v>
      </c>
      <c r="M117" s="149">
        <f t="shared" si="2"/>
        <v>36</v>
      </c>
      <c r="N117" s="180"/>
      <c r="O117" s="180"/>
      <c r="P117" s="207"/>
      <c r="Q117" s="180"/>
      <c r="R117" s="180"/>
      <c r="S117" s="180"/>
      <c r="T117" s="180"/>
      <c r="U117" s="180"/>
      <c r="V117" s="180"/>
      <c r="W117" s="180"/>
      <c r="X117" s="180"/>
      <c r="Y117" s="207"/>
      <c r="Z117" s="207"/>
      <c r="AA117" s="207"/>
      <c r="AB117" s="180"/>
      <c r="AC117" s="207"/>
      <c r="AD117" s="75"/>
      <c r="AE117" s="75"/>
      <c r="AF117" s="75"/>
      <c r="AG117" s="75"/>
      <c r="AH117" s="75"/>
      <c r="AI117" s="75"/>
      <c r="AJ117" s="75"/>
      <c r="AK117" s="75"/>
      <c r="AL117" s="75"/>
      <c r="AM117" s="75"/>
    </row>
    <row r="118" spans="1:39" ht="18" customHeight="1" x14ac:dyDescent="0.25">
      <c r="A118" s="109"/>
      <c r="B118" s="75"/>
      <c r="C118" s="126"/>
      <c r="D118" s="125" t="s">
        <v>2903</v>
      </c>
      <c r="E118" s="117" t="s">
        <v>1076</v>
      </c>
      <c r="F118" s="104" t="s">
        <v>1818</v>
      </c>
      <c r="G118" s="105">
        <v>2</v>
      </c>
      <c r="H118" s="106">
        <v>30</v>
      </c>
      <c r="I118" s="106">
        <v>0</v>
      </c>
      <c r="J118" s="107">
        <v>11</v>
      </c>
      <c r="K118" s="148">
        <f t="shared" si="3"/>
        <v>1</v>
      </c>
      <c r="L118" s="148">
        <f t="shared" si="4"/>
        <v>0</v>
      </c>
      <c r="M118" s="149">
        <f t="shared" si="2"/>
        <v>30</v>
      </c>
      <c r="N118" s="180"/>
      <c r="O118" s="180"/>
      <c r="P118" s="207"/>
      <c r="Q118" s="180"/>
      <c r="R118" s="180"/>
      <c r="S118" s="180"/>
      <c r="T118" s="180"/>
      <c r="U118" s="180"/>
      <c r="V118" s="180"/>
      <c r="W118" s="180"/>
      <c r="X118" s="180"/>
      <c r="Y118" s="207"/>
      <c r="Z118" s="207"/>
      <c r="AA118" s="207"/>
      <c r="AB118" s="180"/>
      <c r="AC118" s="207"/>
      <c r="AD118" s="75"/>
      <c r="AE118" s="75"/>
      <c r="AF118" s="75"/>
      <c r="AG118" s="75"/>
      <c r="AH118" s="75"/>
      <c r="AI118" s="75"/>
      <c r="AJ118" s="75"/>
      <c r="AK118" s="75"/>
      <c r="AL118" s="75"/>
      <c r="AM118" s="75"/>
    </row>
    <row r="119" spans="1:39" ht="18" customHeight="1" x14ac:dyDescent="0.25">
      <c r="A119" s="109"/>
      <c r="B119" s="75"/>
      <c r="C119" s="126"/>
      <c r="D119" s="102" t="s">
        <v>1347</v>
      </c>
      <c r="E119" s="117" t="s">
        <v>381</v>
      </c>
      <c r="F119" s="104" t="s">
        <v>1818</v>
      </c>
      <c r="G119" s="105">
        <v>2</v>
      </c>
      <c r="H119" s="106">
        <v>12</v>
      </c>
      <c r="I119" s="106">
        <v>0</v>
      </c>
      <c r="J119" s="107">
        <v>11</v>
      </c>
      <c r="K119" s="148">
        <f t="shared" si="3"/>
        <v>0</v>
      </c>
      <c r="L119" s="148">
        <f t="shared" si="4"/>
        <v>0</v>
      </c>
      <c r="M119" s="149">
        <f t="shared" si="2"/>
        <v>0</v>
      </c>
      <c r="N119" s="180"/>
      <c r="O119" s="180"/>
      <c r="P119" s="207"/>
      <c r="Q119" s="180"/>
      <c r="R119" s="180"/>
      <c r="S119" s="180"/>
      <c r="T119" s="180"/>
      <c r="U119" s="180"/>
      <c r="V119" s="180"/>
      <c r="W119" s="180"/>
      <c r="X119" s="180"/>
      <c r="Y119" s="207"/>
      <c r="Z119" s="207"/>
      <c r="AA119" s="207"/>
      <c r="AB119" s="180"/>
      <c r="AC119" s="207"/>
      <c r="AD119" s="75"/>
      <c r="AE119" s="75"/>
      <c r="AF119" s="75"/>
      <c r="AG119" s="75"/>
      <c r="AH119" s="75"/>
      <c r="AI119" s="75"/>
      <c r="AJ119" s="75"/>
      <c r="AK119" s="75"/>
      <c r="AL119" s="75"/>
      <c r="AM119" s="75"/>
    </row>
    <row r="120" spans="1:39" ht="18" hidden="1" customHeight="1" x14ac:dyDescent="0.25">
      <c r="A120" s="118"/>
      <c r="B120" s="122"/>
      <c r="C120" s="123"/>
      <c r="D120" s="102"/>
      <c r="E120" s="117"/>
      <c r="F120" s="104"/>
      <c r="G120" s="105"/>
      <c r="H120" s="106"/>
      <c r="I120" s="106"/>
      <c r="J120" s="107"/>
      <c r="K120" s="106"/>
      <c r="L120" s="106"/>
      <c r="M120" s="108"/>
      <c r="N120" s="181"/>
      <c r="O120" s="181"/>
      <c r="P120" s="208"/>
      <c r="Q120" s="181"/>
      <c r="R120" s="181"/>
      <c r="S120" s="181"/>
      <c r="T120" s="181"/>
      <c r="U120" s="181"/>
      <c r="V120" s="181"/>
      <c r="W120" s="181"/>
      <c r="X120" s="181"/>
      <c r="Y120" s="208"/>
      <c r="Z120" s="208"/>
      <c r="AA120" s="208"/>
      <c r="AB120" s="181"/>
      <c r="AC120" s="208"/>
      <c r="AD120" s="75"/>
      <c r="AE120" s="75"/>
      <c r="AF120" s="75"/>
      <c r="AG120" s="75"/>
      <c r="AH120" s="75"/>
      <c r="AI120" s="75"/>
      <c r="AJ120" s="75"/>
      <c r="AK120" s="75"/>
      <c r="AL120" s="75"/>
      <c r="AM120" s="75"/>
    </row>
    <row r="121" spans="1:39" ht="18" customHeight="1" x14ac:dyDescent="0.25">
      <c r="A121" s="73">
        <v>5</v>
      </c>
      <c r="B121" s="76" t="s">
        <v>2735</v>
      </c>
      <c r="C121" s="101" t="s">
        <v>2739</v>
      </c>
      <c r="D121" s="121" t="s">
        <v>1213</v>
      </c>
      <c r="E121" s="74" t="s">
        <v>1214</v>
      </c>
      <c r="F121" s="104" t="s">
        <v>1210</v>
      </c>
      <c r="G121" s="105">
        <v>1</v>
      </c>
      <c r="H121" s="106">
        <v>30</v>
      </c>
      <c r="I121" s="106">
        <v>60</v>
      </c>
      <c r="J121" s="107">
        <v>35</v>
      </c>
      <c r="K121" s="148">
        <f t="shared" ref="K121:K513" si="5">IF(OR(LEFT(E121,2)="ĐA",LEFT(E121,2)="DA",LEFT(E121,5)="Đồ án",LEFT(E121,5)="Đồán ",LEFT(E121,9)="Sinh hoạt",LEFT(E121,9)="sinh hoạt",LEFT(E121,6)="Cố vấn",LEFT(E121,6)="cố vấn",LEFT(E121,4)="cvht",LEFT(E121,4)="CVHT",LEFT(E121,4)="shcn",LEFT(E121,4)="SHCN"),0,(IF(AND(H121&gt;0,J121&gt;0),IF(J121&gt;60,1.3,IF(J121&gt;35,1.2,1)),0)))</f>
        <v>1</v>
      </c>
      <c r="L121" s="148">
        <f t="shared" ref="L121:L513" si="6">IF(OR(LEFT(E121,2)="ĐA",LEFT(E121,2)="DA",LEFT(E121,5)="Đồ án",LEFT(E121,5)="Đồán "),0,IF(AND(J121&gt;0,I121&gt;0),IF(AND(OR(LEFT(E121,4)="GDQP",LEFT(E121,4)="gdqp",LEFT(E121,19)="Giáo dục quốc phòng"),J121&gt;50),1.3,IF(J121&gt;35,1.2,IF(J121&gt;29,1.1,1))),0))</f>
        <v>1.1000000000000001</v>
      </c>
      <c r="M121" s="149">
        <f t="shared" ref="M121:M513" si="7">ROUND(IF(OR(LEFT(E121,2)="ĐA",LEFT(E121,2)="DA",LEFT(E121,5)="Đồ án",LEFT(E121,5)="Đồán "),J121*0.5,(IF(H121&gt;0,H121*K121,"0")+IF(I121&gt;0,(I121*0.75)*L121,"0"))),1)</f>
        <v>79.5</v>
      </c>
      <c r="N121" s="214">
        <v>67.5</v>
      </c>
      <c r="O121" s="214">
        <v>0</v>
      </c>
      <c r="P121" s="206">
        <f>SUM(M121:M150)+N121+O121</f>
        <v>1338.1</v>
      </c>
      <c r="Q121" s="210">
        <v>0</v>
      </c>
      <c r="R121" s="213">
        <v>56</v>
      </c>
      <c r="S121" s="209">
        <v>450</v>
      </c>
      <c r="T121" s="210">
        <v>450</v>
      </c>
      <c r="U121" s="209">
        <v>112</v>
      </c>
      <c r="V121" s="210">
        <v>112</v>
      </c>
      <c r="W121" s="209">
        <v>56</v>
      </c>
      <c r="X121" s="210">
        <v>56</v>
      </c>
      <c r="Y121" s="206">
        <f>ROUND((P121-T121),1)</f>
        <v>888.1</v>
      </c>
      <c r="Z121" s="211">
        <f>IF(OR(SUM(V121:V150)="",SUM(Q121:Q150)=""),0,IF(OR(SUM(U121:U150)=320,SUM(V121:V150)&gt;0),ROUND((SUM(Q121:Q150)-SUM(V121:V150)),1),0))</f>
        <v>-112</v>
      </c>
      <c r="AA121" s="211">
        <f>IF(OR(SUM(X121:X150)="",SUM(R121:R150)=""),0,IF(OR(SUM(W121:W150)=160,SUM(X121:X150)&gt;0),ROUND((SUM(R121:R150)-SUM(X121:X150)),1),0))</f>
        <v>0</v>
      </c>
      <c r="AB121" s="210"/>
      <c r="AC121" s="212">
        <f>SUM(Y121:AA150)</f>
        <v>776.1</v>
      </c>
      <c r="AD121" s="75"/>
      <c r="AE121" s="75"/>
      <c r="AF121" s="75"/>
      <c r="AG121" s="75"/>
      <c r="AH121" s="75"/>
      <c r="AI121" s="75"/>
      <c r="AJ121" s="75"/>
      <c r="AK121" s="75"/>
      <c r="AL121" s="75"/>
      <c r="AM121" s="75"/>
    </row>
    <row r="122" spans="1:39" ht="18" customHeight="1" x14ac:dyDescent="0.25">
      <c r="A122" s="109"/>
      <c r="B122" s="110"/>
      <c r="C122" s="111"/>
      <c r="D122" s="121" t="s">
        <v>1222</v>
      </c>
      <c r="E122" s="74" t="s">
        <v>1214</v>
      </c>
      <c r="F122" s="104" t="s">
        <v>1219</v>
      </c>
      <c r="G122" s="105">
        <v>1</v>
      </c>
      <c r="H122" s="106">
        <v>30</v>
      </c>
      <c r="I122" s="106">
        <v>60</v>
      </c>
      <c r="J122" s="107">
        <v>42</v>
      </c>
      <c r="K122" s="148">
        <f t="shared" si="5"/>
        <v>1.2</v>
      </c>
      <c r="L122" s="148">
        <f t="shared" si="6"/>
        <v>1.2</v>
      </c>
      <c r="M122" s="149">
        <f t="shared" si="7"/>
        <v>90</v>
      </c>
      <c r="N122" s="180"/>
      <c r="O122" s="180"/>
      <c r="P122" s="207"/>
      <c r="Q122" s="180"/>
      <c r="R122" s="180"/>
      <c r="S122" s="180"/>
      <c r="T122" s="180"/>
      <c r="U122" s="180"/>
      <c r="V122" s="180"/>
      <c r="W122" s="180"/>
      <c r="X122" s="180"/>
      <c r="Y122" s="207"/>
      <c r="Z122" s="207"/>
      <c r="AA122" s="207"/>
      <c r="AB122" s="180"/>
      <c r="AC122" s="207"/>
      <c r="AD122" s="75"/>
      <c r="AE122" s="75"/>
      <c r="AF122" s="75"/>
      <c r="AG122" s="75"/>
      <c r="AH122" s="75"/>
      <c r="AI122" s="75"/>
      <c r="AJ122" s="75"/>
      <c r="AK122" s="75"/>
      <c r="AL122" s="75"/>
      <c r="AM122" s="75"/>
    </row>
    <row r="123" spans="1:39" ht="18" customHeight="1" x14ac:dyDescent="0.25">
      <c r="A123" s="109"/>
      <c r="B123" s="110"/>
      <c r="C123" s="111"/>
      <c r="D123" s="121" t="s">
        <v>2501</v>
      </c>
      <c r="E123" s="74" t="s">
        <v>2470</v>
      </c>
      <c r="F123" s="104" t="s">
        <v>2021</v>
      </c>
      <c r="G123" s="105">
        <v>1</v>
      </c>
      <c r="H123" s="106">
        <v>30</v>
      </c>
      <c r="I123" s="106">
        <v>60</v>
      </c>
      <c r="J123" s="107">
        <v>45</v>
      </c>
      <c r="K123" s="148">
        <f t="shared" si="5"/>
        <v>1.2</v>
      </c>
      <c r="L123" s="148">
        <f t="shared" si="6"/>
        <v>1.2</v>
      </c>
      <c r="M123" s="149">
        <f t="shared" si="7"/>
        <v>90</v>
      </c>
      <c r="N123" s="180"/>
      <c r="O123" s="180"/>
      <c r="P123" s="207"/>
      <c r="Q123" s="180"/>
      <c r="R123" s="180"/>
      <c r="S123" s="180"/>
      <c r="T123" s="180"/>
      <c r="U123" s="180"/>
      <c r="V123" s="180"/>
      <c r="W123" s="180"/>
      <c r="X123" s="180"/>
      <c r="Y123" s="207"/>
      <c r="Z123" s="207"/>
      <c r="AA123" s="207"/>
      <c r="AB123" s="180"/>
      <c r="AC123" s="207"/>
      <c r="AD123" s="75"/>
      <c r="AE123" s="75"/>
      <c r="AF123" s="75"/>
      <c r="AG123" s="75"/>
      <c r="AH123" s="75"/>
      <c r="AI123" s="75"/>
      <c r="AJ123" s="75"/>
      <c r="AK123" s="75"/>
      <c r="AL123" s="75"/>
      <c r="AM123" s="75"/>
    </row>
    <row r="124" spans="1:39" ht="18" customHeight="1" x14ac:dyDescent="0.25">
      <c r="A124" s="109"/>
      <c r="B124" s="110"/>
      <c r="C124" s="111"/>
      <c r="D124" s="121" t="s">
        <v>1911</v>
      </c>
      <c r="E124" s="74" t="s">
        <v>422</v>
      </c>
      <c r="F124" s="104" t="s">
        <v>1912</v>
      </c>
      <c r="G124" s="105">
        <v>1</v>
      </c>
      <c r="H124" s="106">
        <v>15</v>
      </c>
      <c r="I124" s="106">
        <v>30</v>
      </c>
      <c r="J124" s="107">
        <v>51</v>
      </c>
      <c r="K124" s="148">
        <f t="shared" si="5"/>
        <v>1.2</v>
      </c>
      <c r="L124" s="148">
        <f t="shared" si="6"/>
        <v>1.2</v>
      </c>
      <c r="M124" s="149">
        <f t="shared" si="7"/>
        <v>45</v>
      </c>
      <c r="N124" s="180"/>
      <c r="O124" s="180"/>
      <c r="P124" s="207"/>
      <c r="Q124" s="180"/>
      <c r="R124" s="180"/>
      <c r="S124" s="180"/>
      <c r="T124" s="180"/>
      <c r="U124" s="180"/>
      <c r="V124" s="180"/>
      <c r="W124" s="180"/>
      <c r="X124" s="180"/>
      <c r="Y124" s="207"/>
      <c r="Z124" s="207"/>
      <c r="AA124" s="207"/>
      <c r="AB124" s="180"/>
      <c r="AC124" s="207"/>
      <c r="AD124" s="75"/>
      <c r="AE124" s="75"/>
      <c r="AF124" s="75"/>
      <c r="AG124" s="75"/>
      <c r="AH124" s="75"/>
      <c r="AI124" s="75"/>
      <c r="AJ124" s="75"/>
      <c r="AK124" s="75"/>
      <c r="AL124" s="75"/>
      <c r="AM124" s="75"/>
    </row>
    <row r="125" spans="1:39" ht="18" customHeight="1" x14ac:dyDescent="0.25">
      <c r="A125" s="109"/>
      <c r="B125" s="110"/>
      <c r="C125" s="111"/>
      <c r="D125" s="121" t="s">
        <v>2502</v>
      </c>
      <c r="E125" s="74" t="s">
        <v>2470</v>
      </c>
      <c r="F125" s="104" t="s">
        <v>2369</v>
      </c>
      <c r="G125" s="105">
        <v>1</v>
      </c>
      <c r="H125" s="106">
        <v>30</v>
      </c>
      <c r="I125" s="106">
        <v>60</v>
      </c>
      <c r="J125" s="107">
        <v>37</v>
      </c>
      <c r="K125" s="148">
        <f t="shared" si="5"/>
        <v>1.2</v>
      </c>
      <c r="L125" s="148">
        <f t="shared" si="6"/>
        <v>1.2</v>
      </c>
      <c r="M125" s="149">
        <f t="shared" si="7"/>
        <v>90</v>
      </c>
      <c r="N125" s="180"/>
      <c r="O125" s="180"/>
      <c r="P125" s="207"/>
      <c r="Q125" s="180"/>
      <c r="R125" s="180"/>
      <c r="S125" s="180"/>
      <c r="T125" s="180"/>
      <c r="U125" s="180"/>
      <c r="V125" s="180"/>
      <c r="W125" s="180"/>
      <c r="X125" s="180"/>
      <c r="Y125" s="207"/>
      <c r="Z125" s="207"/>
      <c r="AA125" s="207"/>
      <c r="AB125" s="180"/>
      <c r="AC125" s="207"/>
      <c r="AD125" s="75"/>
      <c r="AE125" s="75"/>
      <c r="AF125" s="75"/>
      <c r="AG125" s="75"/>
      <c r="AH125" s="75"/>
      <c r="AI125" s="75"/>
      <c r="AJ125" s="75"/>
      <c r="AK125" s="75"/>
      <c r="AL125" s="75"/>
      <c r="AM125" s="75"/>
    </row>
    <row r="126" spans="1:39" ht="18" customHeight="1" x14ac:dyDescent="0.25">
      <c r="A126" s="109"/>
      <c r="B126" s="110"/>
      <c r="C126" s="111"/>
      <c r="D126" s="121" t="s">
        <v>1948</v>
      </c>
      <c r="E126" s="74" t="s">
        <v>422</v>
      </c>
      <c r="F126" s="104" t="s">
        <v>1944</v>
      </c>
      <c r="G126" s="105">
        <v>1</v>
      </c>
      <c r="H126" s="106">
        <v>15</v>
      </c>
      <c r="I126" s="106">
        <v>30</v>
      </c>
      <c r="J126" s="107">
        <v>70</v>
      </c>
      <c r="K126" s="148">
        <f t="shared" si="5"/>
        <v>1.3</v>
      </c>
      <c r="L126" s="148">
        <f t="shared" si="6"/>
        <v>1.2</v>
      </c>
      <c r="M126" s="149">
        <f t="shared" si="7"/>
        <v>46.5</v>
      </c>
      <c r="N126" s="180"/>
      <c r="O126" s="180"/>
      <c r="P126" s="207"/>
      <c r="Q126" s="180"/>
      <c r="R126" s="180"/>
      <c r="S126" s="180"/>
      <c r="T126" s="180"/>
      <c r="U126" s="180"/>
      <c r="V126" s="180"/>
      <c r="W126" s="180"/>
      <c r="X126" s="180"/>
      <c r="Y126" s="207"/>
      <c r="Z126" s="207"/>
      <c r="AA126" s="207"/>
      <c r="AB126" s="180"/>
      <c r="AC126" s="207"/>
      <c r="AD126" s="75"/>
      <c r="AE126" s="75"/>
      <c r="AF126" s="75"/>
      <c r="AG126" s="75"/>
      <c r="AH126" s="75"/>
      <c r="AI126" s="75"/>
      <c r="AJ126" s="75"/>
      <c r="AK126" s="75"/>
      <c r="AL126" s="75"/>
      <c r="AM126" s="75"/>
    </row>
    <row r="127" spans="1:39" ht="18" customHeight="1" x14ac:dyDescent="0.25">
      <c r="A127" s="109"/>
      <c r="B127" s="110"/>
      <c r="C127" s="111"/>
      <c r="D127" s="121" t="s">
        <v>1895</v>
      </c>
      <c r="E127" s="74" t="s">
        <v>422</v>
      </c>
      <c r="F127" s="104" t="s">
        <v>1896</v>
      </c>
      <c r="G127" s="105">
        <v>1</v>
      </c>
      <c r="H127" s="106">
        <v>15</v>
      </c>
      <c r="I127" s="106">
        <v>30</v>
      </c>
      <c r="J127" s="107">
        <v>41</v>
      </c>
      <c r="K127" s="148">
        <f t="shared" si="5"/>
        <v>1.2</v>
      </c>
      <c r="L127" s="148">
        <f t="shared" si="6"/>
        <v>1.2</v>
      </c>
      <c r="M127" s="149">
        <f t="shared" si="7"/>
        <v>45</v>
      </c>
      <c r="N127" s="180"/>
      <c r="O127" s="180"/>
      <c r="P127" s="207"/>
      <c r="Q127" s="180"/>
      <c r="R127" s="180"/>
      <c r="S127" s="180"/>
      <c r="T127" s="180"/>
      <c r="U127" s="180"/>
      <c r="V127" s="180"/>
      <c r="W127" s="180"/>
      <c r="X127" s="180"/>
      <c r="Y127" s="207"/>
      <c r="Z127" s="207"/>
      <c r="AA127" s="207"/>
      <c r="AB127" s="180"/>
      <c r="AC127" s="207"/>
      <c r="AD127" s="75"/>
      <c r="AE127" s="75"/>
      <c r="AF127" s="75"/>
      <c r="AG127" s="75"/>
      <c r="AH127" s="75"/>
      <c r="AI127" s="75"/>
      <c r="AJ127" s="75"/>
      <c r="AK127" s="75"/>
      <c r="AL127" s="75"/>
      <c r="AM127" s="75"/>
    </row>
    <row r="128" spans="1:39" ht="18" customHeight="1" x14ac:dyDescent="0.25">
      <c r="A128" s="109"/>
      <c r="B128" s="110"/>
      <c r="C128" s="111"/>
      <c r="D128" s="121" t="s">
        <v>1633</v>
      </c>
      <c r="E128" s="74" t="s">
        <v>1573</v>
      </c>
      <c r="F128" s="104" t="s">
        <v>1630</v>
      </c>
      <c r="G128" s="105">
        <v>1</v>
      </c>
      <c r="H128" s="106">
        <v>15</v>
      </c>
      <c r="I128" s="106"/>
      <c r="J128" s="107">
        <v>71</v>
      </c>
      <c r="K128" s="148">
        <f t="shared" si="5"/>
        <v>1.3</v>
      </c>
      <c r="L128" s="148">
        <f t="shared" si="6"/>
        <v>0</v>
      </c>
      <c r="M128" s="149">
        <f t="shared" si="7"/>
        <v>19.5</v>
      </c>
      <c r="N128" s="180"/>
      <c r="O128" s="180"/>
      <c r="P128" s="207"/>
      <c r="Q128" s="180"/>
      <c r="R128" s="180"/>
      <c r="S128" s="180"/>
      <c r="T128" s="180"/>
      <c r="U128" s="180"/>
      <c r="V128" s="180"/>
      <c r="W128" s="180"/>
      <c r="X128" s="180"/>
      <c r="Y128" s="207"/>
      <c r="Z128" s="207"/>
      <c r="AA128" s="207"/>
      <c r="AB128" s="180"/>
      <c r="AC128" s="207"/>
      <c r="AD128" s="75"/>
      <c r="AE128" s="75"/>
      <c r="AF128" s="75"/>
      <c r="AG128" s="75"/>
      <c r="AH128" s="75"/>
      <c r="AI128" s="75"/>
      <c r="AJ128" s="75"/>
      <c r="AK128" s="75"/>
      <c r="AL128" s="75"/>
      <c r="AM128" s="75"/>
    </row>
    <row r="129" spans="1:39" ht="18" customHeight="1" x14ac:dyDescent="0.25">
      <c r="A129" s="109"/>
      <c r="B129" s="110"/>
      <c r="C129" s="111"/>
      <c r="D129" s="121" t="s">
        <v>2740</v>
      </c>
      <c r="E129" s="74" t="s">
        <v>1573</v>
      </c>
      <c r="F129" s="104" t="s">
        <v>1630</v>
      </c>
      <c r="G129" s="105">
        <v>1</v>
      </c>
      <c r="H129" s="106"/>
      <c r="I129" s="106">
        <v>60</v>
      </c>
      <c r="J129" s="107">
        <v>36</v>
      </c>
      <c r="K129" s="148">
        <f t="shared" si="5"/>
        <v>0</v>
      </c>
      <c r="L129" s="148">
        <f t="shared" si="6"/>
        <v>1.2</v>
      </c>
      <c r="M129" s="149">
        <f t="shared" si="7"/>
        <v>54</v>
      </c>
      <c r="N129" s="180"/>
      <c r="O129" s="180"/>
      <c r="P129" s="207"/>
      <c r="Q129" s="180"/>
      <c r="R129" s="180"/>
      <c r="S129" s="180"/>
      <c r="T129" s="180"/>
      <c r="U129" s="180"/>
      <c r="V129" s="180"/>
      <c r="W129" s="180"/>
      <c r="X129" s="180"/>
      <c r="Y129" s="207"/>
      <c r="Z129" s="207"/>
      <c r="AA129" s="207"/>
      <c r="AB129" s="180"/>
      <c r="AC129" s="207"/>
      <c r="AD129" s="75"/>
      <c r="AE129" s="75"/>
      <c r="AF129" s="75"/>
      <c r="AG129" s="75"/>
      <c r="AH129" s="75"/>
      <c r="AI129" s="75"/>
      <c r="AJ129" s="75"/>
      <c r="AK129" s="75"/>
      <c r="AL129" s="75"/>
      <c r="AM129" s="75"/>
    </row>
    <row r="130" spans="1:39" ht="18" customHeight="1" x14ac:dyDescent="0.25">
      <c r="A130" s="109"/>
      <c r="B130" s="110"/>
      <c r="C130" s="111"/>
      <c r="D130" s="121" t="s">
        <v>2741</v>
      </c>
      <c r="E130" s="74" t="s">
        <v>1573</v>
      </c>
      <c r="F130" s="104" t="s">
        <v>1630</v>
      </c>
      <c r="G130" s="105">
        <v>1</v>
      </c>
      <c r="H130" s="106"/>
      <c r="I130" s="106">
        <v>60</v>
      </c>
      <c r="J130" s="107">
        <v>35</v>
      </c>
      <c r="K130" s="148">
        <f t="shared" si="5"/>
        <v>0</v>
      </c>
      <c r="L130" s="148">
        <f t="shared" si="6"/>
        <v>1.1000000000000001</v>
      </c>
      <c r="M130" s="149">
        <f t="shared" si="7"/>
        <v>49.5</v>
      </c>
      <c r="N130" s="180"/>
      <c r="O130" s="180"/>
      <c r="P130" s="207"/>
      <c r="Q130" s="180"/>
      <c r="R130" s="180"/>
      <c r="S130" s="180"/>
      <c r="T130" s="180"/>
      <c r="U130" s="180"/>
      <c r="V130" s="180"/>
      <c r="W130" s="180"/>
      <c r="X130" s="180"/>
      <c r="Y130" s="207"/>
      <c r="Z130" s="207"/>
      <c r="AA130" s="207"/>
      <c r="AB130" s="180"/>
      <c r="AC130" s="207"/>
      <c r="AD130" s="75"/>
      <c r="AE130" s="75"/>
      <c r="AF130" s="75"/>
      <c r="AG130" s="75"/>
      <c r="AH130" s="75"/>
      <c r="AI130" s="75"/>
      <c r="AJ130" s="75"/>
      <c r="AK130" s="75"/>
      <c r="AL130" s="75"/>
      <c r="AM130" s="75"/>
    </row>
    <row r="131" spans="1:39" ht="18" customHeight="1" x14ac:dyDescent="0.25">
      <c r="A131" s="109"/>
      <c r="B131" s="110"/>
      <c r="C131" s="111"/>
      <c r="D131" s="121" t="s">
        <v>1759</v>
      </c>
      <c r="E131" s="74" t="s">
        <v>1573</v>
      </c>
      <c r="F131" s="104" t="s">
        <v>1757</v>
      </c>
      <c r="G131" s="105">
        <v>1</v>
      </c>
      <c r="H131" s="106">
        <v>15</v>
      </c>
      <c r="I131" s="106">
        <v>60</v>
      </c>
      <c r="J131" s="107">
        <v>43</v>
      </c>
      <c r="K131" s="148">
        <f t="shared" si="5"/>
        <v>1.2</v>
      </c>
      <c r="L131" s="148">
        <f t="shared" si="6"/>
        <v>1.2</v>
      </c>
      <c r="M131" s="149">
        <f t="shared" si="7"/>
        <v>72</v>
      </c>
      <c r="N131" s="180"/>
      <c r="O131" s="180"/>
      <c r="P131" s="207"/>
      <c r="Q131" s="180"/>
      <c r="R131" s="180"/>
      <c r="S131" s="180"/>
      <c r="T131" s="180"/>
      <c r="U131" s="180"/>
      <c r="V131" s="180"/>
      <c r="W131" s="180"/>
      <c r="X131" s="180"/>
      <c r="Y131" s="207"/>
      <c r="Z131" s="207"/>
      <c r="AA131" s="207"/>
      <c r="AB131" s="180"/>
      <c r="AC131" s="207"/>
      <c r="AD131" s="75"/>
      <c r="AE131" s="75"/>
      <c r="AF131" s="75"/>
      <c r="AG131" s="75"/>
      <c r="AH131" s="75"/>
      <c r="AI131" s="75"/>
      <c r="AJ131" s="75"/>
      <c r="AK131" s="75"/>
      <c r="AL131" s="75"/>
      <c r="AM131" s="75"/>
    </row>
    <row r="132" spans="1:39" ht="18" customHeight="1" x14ac:dyDescent="0.25">
      <c r="A132" s="109"/>
      <c r="B132" s="110"/>
      <c r="C132" s="111"/>
      <c r="D132" s="121" t="s">
        <v>1378</v>
      </c>
      <c r="E132" s="74" t="s">
        <v>381</v>
      </c>
      <c r="F132" s="104" t="s">
        <v>1210</v>
      </c>
      <c r="G132" s="105">
        <v>1</v>
      </c>
      <c r="H132" s="106">
        <v>15</v>
      </c>
      <c r="I132" s="106"/>
      <c r="J132" s="107">
        <v>35</v>
      </c>
      <c r="K132" s="148">
        <f t="shared" si="5"/>
        <v>0</v>
      </c>
      <c r="L132" s="148">
        <f t="shared" si="6"/>
        <v>0</v>
      </c>
      <c r="M132" s="149">
        <f t="shared" si="7"/>
        <v>0</v>
      </c>
      <c r="N132" s="180"/>
      <c r="O132" s="180"/>
      <c r="P132" s="207"/>
      <c r="Q132" s="180"/>
      <c r="R132" s="180"/>
      <c r="S132" s="180"/>
      <c r="T132" s="180"/>
      <c r="U132" s="180"/>
      <c r="V132" s="180"/>
      <c r="W132" s="180"/>
      <c r="X132" s="180"/>
      <c r="Y132" s="207"/>
      <c r="Z132" s="207"/>
      <c r="AA132" s="207"/>
      <c r="AB132" s="180"/>
      <c r="AC132" s="207"/>
      <c r="AD132" s="75"/>
      <c r="AE132" s="75"/>
      <c r="AF132" s="75"/>
      <c r="AG132" s="75"/>
      <c r="AH132" s="75"/>
      <c r="AI132" s="75"/>
      <c r="AJ132" s="75"/>
      <c r="AK132" s="75"/>
      <c r="AL132" s="75"/>
      <c r="AM132" s="75"/>
    </row>
    <row r="133" spans="1:39" ht="18" customHeight="1" x14ac:dyDescent="0.25">
      <c r="A133" s="109"/>
      <c r="B133" s="110"/>
      <c r="C133" s="111"/>
      <c r="D133" s="121" t="s">
        <v>2742</v>
      </c>
      <c r="E133" s="74" t="s">
        <v>2743</v>
      </c>
      <c r="F133" s="104" t="s">
        <v>1904</v>
      </c>
      <c r="G133" s="105">
        <v>2</v>
      </c>
      <c r="H133" s="106">
        <v>15</v>
      </c>
      <c r="I133" s="106">
        <v>30</v>
      </c>
      <c r="J133" s="107">
        <v>57</v>
      </c>
      <c r="K133" s="148">
        <f t="shared" si="5"/>
        <v>1.2</v>
      </c>
      <c r="L133" s="148">
        <f t="shared" si="6"/>
        <v>1.2</v>
      </c>
      <c r="M133" s="149">
        <f t="shared" si="7"/>
        <v>45</v>
      </c>
      <c r="N133" s="180"/>
      <c r="O133" s="180"/>
      <c r="P133" s="207"/>
      <c r="Q133" s="180"/>
      <c r="R133" s="180"/>
      <c r="S133" s="180"/>
      <c r="T133" s="180"/>
      <c r="U133" s="180"/>
      <c r="V133" s="180"/>
      <c r="W133" s="180"/>
      <c r="X133" s="180"/>
      <c r="Y133" s="207"/>
      <c r="Z133" s="207"/>
      <c r="AA133" s="207"/>
      <c r="AB133" s="180"/>
      <c r="AC133" s="207"/>
      <c r="AD133" s="75"/>
      <c r="AE133" s="75"/>
      <c r="AF133" s="75"/>
      <c r="AG133" s="75"/>
      <c r="AH133" s="75"/>
      <c r="AI133" s="75"/>
      <c r="AJ133" s="75"/>
      <c r="AK133" s="75"/>
      <c r="AL133" s="75"/>
      <c r="AM133" s="75"/>
    </row>
    <row r="134" spans="1:39" ht="18" customHeight="1" x14ac:dyDescent="0.25">
      <c r="A134" s="109"/>
      <c r="B134" s="110"/>
      <c r="C134" s="111"/>
      <c r="D134" s="121" t="s">
        <v>2744</v>
      </c>
      <c r="E134" s="74" t="s">
        <v>2743</v>
      </c>
      <c r="F134" s="104" t="s">
        <v>2745</v>
      </c>
      <c r="G134" s="105">
        <v>2</v>
      </c>
      <c r="H134" s="106">
        <v>15</v>
      </c>
      <c r="I134" s="106">
        <v>30</v>
      </c>
      <c r="J134" s="107">
        <v>40</v>
      </c>
      <c r="K134" s="148">
        <f t="shared" si="5"/>
        <v>1.2</v>
      </c>
      <c r="L134" s="148">
        <f t="shared" si="6"/>
        <v>1.2</v>
      </c>
      <c r="M134" s="149">
        <f t="shared" si="7"/>
        <v>45</v>
      </c>
      <c r="N134" s="180"/>
      <c r="O134" s="180"/>
      <c r="P134" s="207"/>
      <c r="Q134" s="180"/>
      <c r="R134" s="180"/>
      <c r="S134" s="180"/>
      <c r="T134" s="180"/>
      <c r="U134" s="180"/>
      <c r="V134" s="180"/>
      <c r="W134" s="180"/>
      <c r="X134" s="180"/>
      <c r="Y134" s="207"/>
      <c r="Z134" s="207"/>
      <c r="AA134" s="207"/>
      <c r="AB134" s="180"/>
      <c r="AC134" s="207"/>
      <c r="AD134" s="75"/>
      <c r="AE134" s="75"/>
      <c r="AF134" s="75"/>
      <c r="AG134" s="75"/>
      <c r="AH134" s="75"/>
      <c r="AI134" s="75"/>
      <c r="AJ134" s="75"/>
      <c r="AK134" s="75"/>
      <c r="AL134" s="75"/>
      <c r="AM134" s="75"/>
    </row>
    <row r="135" spans="1:39" ht="18" customHeight="1" x14ac:dyDescent="0.25">
      <c r="A135" s="109"/>
      <c r="B135" s="110"/>
      <c r="C135" s="111"/>
      <c r="D135" s="121" t="s">
        <v>1804</v>
      </c>
      <c r="E135" s="74" t="s">
        <v>381</v>
      </c>
      <c r="F135" s="104" t="s">
        <v>1210</v>
      </c>
      <c r="G135" s="105">
        <v>2</v>
      </c>
      <c r="H135" s="106">
        <v>15</v>
      </c>
      <c r="I135" s="106">
        <v>0</v>
      </c>
      <c r="J135" s="107">
        <v>34</v>
      </c>
      <c r="K135" s="148">
        <f t="shared" si="5"/>
        <v>0</v>
      </c>
      <c r="L135" s="148">
        <f t="shared" si="6"/>
        <v>0</v>
      </c>
      <c r="M135" s="149">
        <f t="shared" si="7"/>
        <v>0</v>
      </c>
      <c r="N135" s="180"/>
      <c r="O135" s="180"/>
      <c r="P135" s="207"/>
      <c r="Q135" s="180"/>
      <c r="R135" s="180"/>
      <c r="S135" s="180"/>
      <c r="T135" s="180"/>
      <c r="U135" s="180"/>
      <c r="V135" s="180"/>
      <c r="W135" s="180"/>
      <c r="X135" s="180"/>
      <c r="Y135" s="207"/>
      <c r="Z135" s="207"/>
      <c r="AA135" s="207"/>
      <c r="AB135" s="180"/>
      <c r="AC135" s="207"/>
      <c r="AD135" s="75"/>
      <c r="AE135" s="75"/>
      <c r="AF135" s="75"/>
      <c r="AG135" s="75"/>
      <c r="AH135" s="75"/>
      <c r="AI135" s="75"/>
      <c r="AJ135" s="75"/>
      <c r="AK135" s="75"/>
      <c r="AL135" s="75"/>
      <c r="AM135" s="75"/>
    </row>
    <row r="136" spans="1:39" ht="18" customHeight="1" x14ac:dyDescent="0.25">
      <c r="A136" s="109"/>
      <c r="B136" s="110"/>
      <c r="C136" s="111"/>
      <c r="D136" s="121" t="s">
        <v>2500</v>
      </c>
      <c r="E136" s="74" t="s">
        <v>2470</v>
      </c>
      <c r="F136" s="104" t="s">
        <v>2242</v>
      </c>
      <c r="G136" s="105">
        <v>2</v>
      </c>
      <c r="H136" s="106">
        <v>30</v>
      </c>
      <c r="I136" s="106">
        <v>60</v>
      </c>
      <c r="J136" s="107">
        <v>41</v>
      </c>
      <c r="K136" s="148">
        <f t="shared" si="5"/>
        <v>1.2</v>
      </c>
      <c r="L136" s="148">
        <f t="shared" si="6"/>
        <v>1.2</v>
      </c>
      <c r="M136" s="149">
        <f t="shared" si="7"/>
        <v>90</v>
      </c>
      <c r="N136" s="180"/>
      <c r="O136" s="180"/>
      <c r="P136" s="207"/>
      <c r="Q136" s="180"/>
      <c r="R136" s="180"/>
      <c r="S136" s="180"/>
      <c r="T136" s="180"/>
      <c r="U136" s="180"/>
      <c r="V136" s="180"/>
      <c r="W136" s="180"/>
      <c r="X136" s="180"/>
      <c r="Y136" s="207"/>
      <c r="Z136" s="207"/>
      <c r="AA136" s="207"/>
      <c r="AB136" s="180"/>
      <c r="AC136" s="207"/>
      <c r="AD136" s="75"/>
      <c r="AE136" s="75"/>
      <c r="AF136" s="75"/>
      <c r="AG136" s="75"/>
      <c r="AH136" s="75"/>
      <c r="AI136" s="75"/>
      <c r="AJ136" s="75"/>
      <c r="AK136" s="75"/>
      <c r="AL136" s="75"/>
      <c r="AM136" s="75"/>
    </row>
    <row r="137" spans="1:39" ht="18" customHeight="1" x14ac:dyDescent="0.25">
      <c r="A137" s="109"/>
      <c r="B137" s="110"/>
      <c r="C137" s="111"/>
      <c r="D137" s="121" t="s">
        <v>2490</v>
      </c>
      <c r="E137" s="74" t="s">
        <v>2470</v>
      </c>
      <c r="F137" s="104" t="s">
        <v>2137</v>
      </c>
      <c r="G137" s="105">
        <v>2</v>
      </c>
      <c r="H137" s="106">
        <v>30</v>
      </c>
      <c r="I137" s="106">
        <v>60</v>
      </c>
      <c r="J137" s="107">
        <v>41</v>
      </c>
      <c r="K137" s="148">
        <f t="shared" si="5"/>
        <v>1.2</v>
      </c>
      <c r="L137" s="148">
        <f t="shared" si="6"/>
        <v>1.2</v>
      </c>
      <c r="M137" s="149">
        <f t="shared" si="7"/>
        <v>90</v>
      </c>
      <c r="N137" s="180"/>
      <c r="O137" s="180"/>
      <c r="P137" s="207"/>
      <c r="Q137" s="180"/>
      <c r="R137" s="180"/>
      <c r="S137" s="180"/>
      <c r="T137" s="180"/>
      <c r="U137" s="180"/>
      <c r="V137" s="180"/>
      <c r="W137" s="180"/>
      <c r="X137" s="180"/>
      <c r="Y137" s="207"/>
      <c r="Z137" s="207"/>
      <c r="AA137" s="207"/>
      <c r="AB137" s="180"/>
      <c r="AC137" s="207"/>
      <c r="AD137" s="75"/>
      <c r="AE137" s="75"/>
      <c r="AF137" s="75"/>
      <c r="AG137" s="75"/>
      <c r="AH137" s="75"/>
      <c r="AI137" s="75"/>
      <c r="AJ137" s="75"/>
      <c r="AK137" s="75"/>
      <c r="AL137" s="75"/>
      <c r="AM137" s="75"/>
    </row>
    <row r="138" spans="1:39" ht="18" customHeight="1" x14ac:dyDescent="0.25">
      <c r="A138" s="109"/>
      <c r="B138" s="110"/>
      <c r="C138" s="111"/>
      <c r="D138" s="121" t="s">
        <v>2746</v>
      </c>
      <c r="E138" s="74" t="s">
        <v>1898</v>
      </c>
      <c r="F138" s="104" t="s">
        <v>1859</v>
      </c>
      <c r="G138" s="105">
        <v>2</v>
      </c>
      <c r="H138" s="106">
        <v>15</v>
      </c>
      <c r="I138" s="106">
        <v>30</v>
      </c>
      <c r="J138" s="107">
        <v>43</v>
      </c>
      <c r="K138" s="148">
        <f t="shared" si="5"/>
        <v>1.2</v>
      </c>
      <c r="L138" s="148">
        <f t="shared" si="6"/>
        <v>1.2</v>
      </c>
      <c r="M138" s="149">
        <f t="shared" si="7"/>
        <v>45</v>
      </c>
      <c r="N138" s="180"/>
      <c r="O138" s="180"/>
      <c r="P138" s="207"/>
      <c r="Q138" s="180"/>
      <c r="R138" s="180"/>
      <c r="S138" s="180"/>
      <c r="T138" s="180"/>
      <c r="U138" s="180"/>
      <c r="V138" s="180"/>
      <c r="W138" s="180"/>
      <c r="X138" s="180"/>
      <c r="Y138" s="207"/>
      <c r="Z138" s="207"/>
      <c r="AA138" s="207"/>
      <c r="AB138" s="180"/>
      <c r="AC138" s="207"/>
      <c r="AD138" s="75"/>
      <c r="AE138" s="75"/>
      <c r="AF138" s="75"/>
      <c r="AG138" s="75"/>
      <c r="AH138" s="75"/>
      <c r="AI138" s="75"/>
      <c r="AJ138" s="75"/>
      <c r="AK138" s="75"/>
      <c r="AL138" s="75"/>
      <c r="AM138" s="75"/>
    </row>
    <row r="139" spans="1:39" ht="18" customHeight="1" x14ac:dyDescent="0.25">
      <c r="A139" s="109"/>
      <c r="B139" s="110"/>
      <c r="C139" s="111"/>
      <c r="D139" s="121" t="s">
        <v>2747</v>
      </c>
      <c r="E139" s="74" t="s">
        <v>420</v>
      </c>
      <c r="F139" s="104" t="s">
        <v>1630</v>
      </c>
      <c r="G139" s="105">
        <v>2</v>
      </c>
      <c r="H139" s="106">
        <v>15</v>
      </c>
      <c r="I139" s="106"/>
      <c r="J139" s="107">
        <v>70</v>
      </c>
      <c r="K139" s="148">
        <f t="shared" si="5"/>
        <v>1.3</v>
      </c>
      <c r="L139" s="148">
        <f t="shared" si="6"/>
        <v>0</v>
      </c>
      <c r="M139" s="149">
        <f t="shared" si="7"/>
        <v>19.5</v>
      </c>
      <c r="N139" s="180"/>
      <c r="O139" s="180"/>
      <c r="P139" s="207"/>
      <c r="Q139" s="180"/>
      <c r="R139" s="180"/>
      <c r="S139" s="180"/>
      <c r="T139" s="180"/>
      <c r="U139" s="180"/>
      <c r="V139" s="180"/>
      <c r="W139" s="180"/>
      <c r="X139" s="180"/>
      <c r="Y139" s="207"/>
      <c r="Z139" s="207"/>
      <c r="AA139" s="207"/>
      <c r="AB139" s="180"/>
      <c r="AC139" s="207"/>
      <c r="AD139" s="75"/>
      <c r="AE139" s="75"/>
      <c r="AF139" s="75"/>
      <c r="AG139" s="75"/>
      <c r="AH139" s="75"/>
      <c r="AI139" s="75"/>
      <c r="AJ139" s="75"/>
      <c r="AK139" s="75"/>
      <c r="AL139" s="75"/>
      <c r="AM139" s="75"/>
    </row>
    <row r="140" spans="1:39" ht="18" customHeight="1" x14ac:dyDescent="0.25">
      <c r="A140" s="109"/>
      <c r="B140" s="110"/>
      <c r="C140" s="111"/>
      <c r="D140" s="121" t="s">
        <v>2748</v>
      </c>
      <c r="E140" s="74" t="s">
        <v>420</v>
      </c>
      <c r="F140" s="104" t="s">
        <v>1630</v>
      </c>
      <c r="G140" s="105">
        <v>2</v>
      </c>
      <c r="H140" s="106"/>
      <c r="I140" s="106">
        <v>60</v>
      </c>
      <c r="J140" s="107">
        <v>35</v>
      </c>
      <c r="K140" s="148">
        <f t="shared" si="5"/>
        <v>0</v>
      </c>
      <c r="L140" s="148">
        <f t="shared" si="6"/>
        <v>1.1000000000000001</v>
      </c>
      <c r="M140" s="149">
        <f t="shared" si="7"/>
        <v>49.5</v>
      </c>
      <c r="N140" s="180"/>
      <c r="O140" s="180"/>
      <c r="P140" s="207"/>
      <c r="Q140" s="180"/>
      <c r="R140" s="180"/>
      <c r="S140" s="180"/>
      <c r="T140" s="180"/>
      <c r="U140" s="180"/>
      <c r="V140" s="180"/>
      <c r="W140" s="180"/>
      <c r="X140" s="180"/>
      <c r="Y140" s="207"/>
      <c r="Z140" s="207"/>
      <c r="AA140" s="207"/>
      <c r="AB140" s="180"/>
      <c r="AC140" s="207"/>
      <c r="AD140" s="75"/>
      <c r="AE140" s="75"/>
      <c r="AF140" s="75"/>
      <c r="AG140" s="75"/>
      <c r="AH140" s="75"/>
      <c r="AI140" s="75"/>
      <c r="AJ140" s="75"/>
      <c r="AK140" s="75"/>
      <c r="AL140" s="75"/>
      <c r="AM140" s="75"/>
    </row>
    <row r="141" spans="1:39" ht="18" customHeight="1" x14ac:dyDescent="0.25">
      <c r="A141" s="109"/>
      <c r="B141" s="110"/>
      <c r="C141" s="111"/>
      <c r="D141" s="121" t="s">
        <v>2749</v>
      </c>
      <c r="E141" s="74" t="s">
        <v>420</v>
      </c>
      <c r="F141" s="104" t="s">
        <v>1630</v>
      </c>
      <c r="G141" s="105">
        <v>2</v>
      </c>
      <c r="H141" s="106"/>
      <c r="I141" s="106">
        <v>60</v>
      </c>
      <c r="J141" s="107">
        <v>35</v>
      </c>
      <c r="K141" s="148">
        <f t="shared" si="5"/>
        <v>0</v>
      </c>
      <c r="L141" s="148">
        <f t="shared" si="6"/>
        <v>1.1000000000000001</v>
      </c>
      <c r="M141" s="149">
        <f t="shared" si="7"/>
        <v>49.5</v>
      </c>
      <c r="N141" s="180"/>
      <c r="O141" s="180"/>
      <c r="P141" s="207"/>
      <c r="Q141" s="180"/>
      <c r="R141" s="180"/>
      <c r="S141" s="180"/>
      <c r="T141" s="180"/>
      <c r="U141" s="180"/>
      <c r="V141" s="180"/>
      <c r="W141" s="180"/>
      <c r="X141" s="180"/>
      <c r="Y141" s="207"/>
      <c r="Z141" s="207"/>
      <c r="AA141" s="207"/>
      <c r="AB141" s="180"/>
      <c r="AC141" s="207"/>
      <c r="AD141" s="75"/>
      <c r="AE141" s="75"/>
      <c r="AF141" s="75"/>
      <c r="AG141" s="75"/>
      <c r="AH141" s="75"/>
      <c r="AI141" s="75"/>
      <c r="AJ141" s="75"/>
      <c r="AK141" s="75"/>
      <c r="AL141" s="75"/>
      <c r="AM141" s="75"/>
    </row>
    <row r="142" spans="1:39" ht="18" customHeight="1" x14ac:dyDescent="0.25">
      <c r="A142" s="109"/>
      <c r="B142" s="110"/>
      <c r="C142" s="111"/>
      <c r="D142" s="121" t="s">
        <v>2750</v>
      </c>
      <c r="E142" s="74" t="s">
        <v>420</v>
      </c>
      <c r="F142" s="104" t="s">
        <v>1757</v>
      </c>
      <c r="G142" s="105">
        <v>2</v>
      </c>
      <c r="H142" s="106">
        <v>15</v>
      </c>
      <c r="I142" s="106">
        <v>60</v>
      </c>
      <c r="J142" s="107">
        <v>43</v>
      </c>
      <c r="K142" s="148">
        <f t="shared" si="5"/>
        <v>1.2</v>
      </c>
      <c r="L142" s="148">
        <f t="shared" si="6"/>
        <v>1.2</v>
      </c>
      <c r="M142" s="149">
        <f t="shared" si="7"/>
        <v>72</v>
      </c>
      <c r="N142" s="180"/>
      <c r="O142" s="180"/>
      <c r="P142" s="207"/>
      <c r="Q142" s="180"/>
      <c r="R142" s="180"/>
      <c r="S142" s="180"/>
      <c r="T142" s="180"/>
      <c r="U142" s="180"/>
      <c r="V142" s="180"/>
      <c r="W142" s="180"/>
      <c r="X142" s="180"/>
      <c r="Y142" s="207"/>
      <c r="Z142" s="207"/>
      <c r="AA142" s="207"/>
      <c r="AB142" s="180"/>
      <c r="AC142" s="207"/>
      <c r="AD142" s="75"/>
      <c r="AE142" s="75"/>
      <c r="AF142" s="75"/>
      <c r="AG142" s="75"/>
      <c r="AH142" s="75"/>
      <c r="AI142" s="75"/>
      <c r="AJ142" s="75"/>
      <c r="AK142" s="75"/>
      <c r="AL142" s="75"/>
      <c r="AM142" s="75"/>
    </row>
    <row r="143" spans="1:39" ht="18" customHeight="1" x14ac:dyDescent="0.25">
      <c r="A143" s="109"/>
      <c r="B143" s="110"/>
      <c r="C143" s="111"/>
      <c r="D143" s="121">
        <v>71300098501</v>
      </c>
      <c r="E143" s="74" t="s">
        <v>2751</v>
      </c>
      <c r="F143" s="104" t="s">
        <v>1859</v>
      </c>
      <c r="G143" s="105">
        <v>2</v>
      </c>
      <c r="H143" s="106">
        <v>6</v>
      </c>
      <c r="I143" s="106">
        <v>9</v>
      </c>
      <c r="J143" s="107">
        <v>43</v>
      </c>
      <c r="K143" s="148">
        <f t="shared" si="5"/>
        <v>1.2</v>
      </c>
      <c r="L143" s="148">
        <f t="shared" si="6"/>
        <v>1.2</v>
      </c>
      <c r="M143" s="149">
        <f t="shared" si="7"/>
        <v>15.3</v>
      </c>
      <c r="N143" s="180"/>
      <c r="O143" s="180"/>
      <c r="P143" s="207"/>
      <c r="Q143" s="180"/>
      <c r="R143" s="180"/>
      <c r="S143" s="180"/>
      <c r="T143" s="180"/>
      <c r="U143" s="180"/>
      <c r="V143" s="180"/>
      <c r="W143" s="180"/>
      <c r="X143" s="180"/>
      <c r="Y143" s="207"/>
      <c r="Z143" s="207"/>
      <c r="AA143" s="207"/>
      <c r="AB143" s="180"/>
      <c r="AC143" s="207"/>
      <c r="AD143" s="75"/>
      <c r="AE143" s="75"/>
      <c r="AF143" s="75"/>
      <c r="AG143" s="75"/>
      <c r="AH143" s="75"/>
      <c r="AI143" s="75"/>
      <c r="AJ143" s="75"/>
      <c r="AK143" s="75"/>
      <c r="AL143" s="75"/>
      <c r="AM143" s="75"/>
    </row>
    <row r="144" spans="1:39" ht="18" customHeight="1" x14ac:dyDescent="0.25">
      <c r="A144" s="109"/>
      <c r="B144" s="110"/>
      <c r="C144" s="111"/>
      <c r="D144" s="121" t="s">
        <v>2752</v>
      </c>
      <c r="E144" s="74" t="s">
        <v>2753</v>
      </c>
      <c r="F144" s="104" t="s">
        <v>1936</v>
      </c>
      <c r="G144" s="105">
        <v>2</v>
      </c>
      <c r="H144" s="106">
        <v>8</v>
      </c>
      <c r="I144" s="106">
        <v>16</v>
      </c>
      <c r="J144" s="107">
        <v>26</v>
      </c>
      <c r="K144" s="148">
        <f t="shared" si="5"/>
        <v>1</v>
      </c>
      <c r="L144" s="148">
        <f t="shared" si="6"/>
        <v>1</v>
      </c>
      <c r="M144" s="149">
        <f t="shared" si="7"/>
        <v>20</v>
      </c>
      <c r="N144" s="180"/>
      <c r="O144" s="180"/>
      <c r="P144" s="207"/>
      <c r="Q144" s="180"/>
      <c r="R144" s="180"/>
      <c r="S144" s="180"/>
      <c r="T144" s="180"/>
      <c r="U144" s="180"/>
      <c r="V144" s="180"/>
      <c r="W144" s="180"/>
      <c r="X144" s="180"/>
      <c r="Y144" s="207"/>
      <c r="Z144" s="207"/>
      <c r="AA144" s="207"/>
      <c r="AB144" s="180"/>
      <c r="AC144" s="207"/>
      <c r="AD144" s="75"/>
      <c r="AE144" s="75"/>
      <c r="AF144" s="75"/>
      <c r="AG144" s="75"/>
      <c r="AH144" s="75"/>
      <c r="AI144" s="75"/>
      <c r="AJ144" s="75"/>
      <c r="AK144" s="75"/>
      <c r="AL144" s="75"/>
      <c r="AM144" s="75"/>
    </row>
    <row r="145" spans="1:39" ht="18" customHeight="1" x14ac:dyDescent="0.25">
      <c r="A145" s="109"/>
      <c r="B145" s="110"/>
      <c r="C145" s="111"/>
      <c r="D145" s="121" t="s">
        <v>2754</v>
      </c>
      <c r="E145" s="74" t="s">
        <v>2755</v>
      </c>
      <c r="F145" s="104" t="s">
        <v>1944</v>
      </c>
      <c r="G145" s="105">
        <v>2</v>
      </c>
      <c r="H145" s="106">
        <v>8</v>
      </c>
      <c r="I145" s="106">
        <v>16</v>
      </c>
      <c r="J145" s="107">
        <v>68</v>
      </c>
      <c r="K145" s="148">
        <f t="shared" si="5"/>
        <v>1.3</v>
      </c>
      <c r="L145" s="148">
        <f t="shared" si="6"/>
        <v>1.2</v>
      </c>
      <c r="M145" s="149">
        <f t="shared" si="7"/>
        <v>24.8</v>
      </c>
      <c r="N145" s="180"/>
      <c r="O145" s="180"/>
      <c r="P145" s="207"/>
      <c r="Q145" s="180"/>
      <c r="R145" s="180"/>
      <c r="S145" s="180"/>
      <c r="T145" s="180"/>
      <c r="U145" s="180"/>
      <c r="V145" s="180"/>
      <c r="W145" s="180"/>
      <c r="X145" s="180"/>
      <c r="Y145" s="207"/>
      <c r="Z145" s="207"/>
      <c r="AA145" s="207"/>
      <c r="AB145" s="180"/>
      <c r="AC145" s="207"/>
      <c r="AD145" s="75"/>
      <c r="AE145" s="75"/>
      <c r="AF145" s="75"/>
      <c r="AG145" s="75"/>
      <c r="AH145" s="75"/>
      <c r="AI145" s="75"/>
      <c r="AJ145" s="75"/>
      <c r="AK145" s="75"/>
      <c r="AL145" s="75"/>
      <c r="AM145" s="75"/>
    </row>
    <row r="146" spans="1:39" ht="18" customHeight="1" x14ac:dyDescent="0.25">
      <c r="A146" s="109"/>
      <c r="B146" s="110"/>
      <c r="C146" s="111"/>
      <c r="D146" s="121" t="s">
        <v>2756</v>
      </c>
      <c r="E146" s="74" t="s">
        <v>2755</v>
      </c>
      <c r="F146" s="104" t="s">
        <v>1912</v>
      </c>
      <c r="G146" s="105">
        <v>2</v>
      </c>
      <c r="H146" s="106">
        <v>8</v>
      </c>
      <c r="I146" s="106">
        <v>16</v>
      </c>
      <c r="J146" s="107">
        <v>60</v>
      </c>
      <c r="K146" s="148">
        <f t="shared" si="5"/>
        <v>1.2</v>
      </c>
      <c r="L146" s="148">
        <f t="shared" si="6"/>
        <v>1.2</v>
      </c>
      <c r="M146" s="149">
        <f t="shared" si="7"/>
        <v>24</v>
      </c>
      <c r="N146" s="180"/>
      <c r="O146" s="180"/>
      <c r="P146" s="207"/>
      <c r="Q146" s="180"/>
      <c r="R146" s="180"/>
      <c r="S146" s="180"/>
      <c r="T146" s="180"/>
      <c r="U146" s="180"/>
      <c r="V146" s="180"/>
      <c r="W146" s="180"/>
      <c r="X146" s="180"/>
      <c r="Y146" s="207"/>
      <c r="Z146" s="207"/>
      <c r="AA146" s="207"/>
      <c r="AB146" s="180"/>
      <c r="AC146" s="207"/>
      <c r="AD146" s="75"/>
      <c r="AE146" s="75"/>
      <c r="AF146" s="75"/>
      <c r="AG146" s="75"/>
      <c r="AH146" s="75"/>
      <c r="AI146" s="75"/>
      <c r="AJ146" s="75"/>
      <c r="AK146" s="75"/>
      <c r="AL146" s="75"/>
      <c r="AM146" s="75"/>
    </row>
    <row r="147" spans="1:39" ht="18" hidden="1" customHeight="1" x14ac:dyDescent="0.25">
      <c r="A147" s="109"/>
      <c r="B147" s="110"/>
      <c r="C147" s="111"/>
      <c r="D147" s="121"/>
      <c r="E147" s="74"/>
      <c r="F147" s="104"/>
      <c r="G147" s="105"/>
      <c r="H147" s="106"/>
      <c r="I147" s="106"/>
      <c r="J147" s="107"/>
      <c r="K147" s="148">
        <f t="shared" si="5"/>
        <v>0</v>
      </c>
      <c r="L147" s="148">
        <f t="shared" si="6"/>
        <v>0</v>
      </c>
      <c r="M147" s="149">
        <f t="shared" si="7"/>
        <v>0</v>
      </c>
      <c r="N147" s="180"/>
      <c r="O147" s="180"/>
      <c r="P147" s="207"/>
      <c r="Q147" s="180"/>
      <c r="R147" s="180"/>
      <c r="S147" s="180"/>
      <c r="T147" s="180"/>
      <c r="U147" s="180"/>
      <c r="V147" s="180"/>
      <c r="W147" s="180"/>
      <c r="X147" s="180"/>
      <c r="Y147" s="207"/>
      <c r="Z147" s="207"/>
      <c r="AA147" s="207"/>
      <c r="AB147" s="180"/>
      <c r="AC147" s="207"/>
      <c r="AD147" s="75"/>
      <c r="AE147" s="75"/>
      <c r="AF147" s="75"/>
      <c r="AG147" s="75"/>
      <c r="AH147" s="75"/>
      <c r="AI147" s="75"/>
      <c r="AJ147" s="75"/>
      <c r="AK147" s="75"/>
      <c r="AL147" s="75"/>
      <c r="AM147" s="75"/>
    </row>
    <row r="148" spans="1:39" ht="18" hidden="1" customHeight="1" x14ac:dyDescent="0.25">
      <c r="A148" s="109"/>
      <c r="B148" s="110"/>
      <c r="C148" s="111"/>
      <c r="D148" s="121"/>
      <c r="E148" s="74"/>
      <c r="F148" s="104"/>
      <c r="G148" s="105"/>
      <c r="H148" s="106"/>
      <c r="I148" s="106"/>
      <c r="J148" s="107"/>
      <c r="K148" s="148">
        <f t="shared" si="5"/>
        <v>0</v>
      </c>
      <c r="L148" s="148">
        <f t="shared" si="6"/>
        <v>0</v>
      </c>
      <c r="M148" s="149">
        <f t="shared" si="7"/>
        <v>0</v>
      </c>
      <c r="N148" s="180"/>
      <c r="O148" s="180"/>
      <c r="P148" s="207"/>
      <c r="Q148" s="180"/>
      <c r="R148" s="180"/>
      <c r="S148" s="180"/>
      <c r="T148" s="180"/>
      <c r="U148" s="180"/>
      <c r="V148" s="180"/>
      <c r="W148" s="180"/>
      <c r="X148" s="180"/>
      <c r="Y148" s="207"/>
      <c r="Z148" s="207"/>
      <c r="AA148" s="207"/>
      <c r="AB148" s="180"/>
      <c r="AC148" s="207"/>
      <c r="AD148" s="75"/>
      <c r="AE148" s="75"/>
      <c r="AF148" s="75"/>
      <c r="AG148" s="75"/>
      <c r="AH148" s="75"/>
      <c r="AI148" s="75"/>
      <c r="AJ148" s="75"/>
      <c r="AK148" s="75"/>
      <c r="AL148" s="75"/>
      <c r="AM148" s="75"/>
    </row>
    <row r="149" spans="1:39" ht="18" hidden="1" customHeight="1" x14ac:dyDescent="0.25">
      <c r="A149" s="109"/>
      <c r="B149" s="110"/>
      <c r="C149" s="111"/>
      <c r="D149" s="121"/>
      <c r="E149" s="74"/>
      <c r="F149" s="104"/>
      <c r="G149" s="105"/>
      <c r="H149" s="106"/>
      <c r="I149" s="106"/>
      <c r="J149" s="107"/>
      <c r="K149" s="148">
        <f t="shared" si="5"/>
        <v>0</v>
      </c>
      <c r="L149" s="148">
        <f t="shared" si="6"/>
        <v>0</v>
      </c>
      <c r="M149" s="149">
        <f t="shared" si="7"/>
        <v>0</v>
      </c>
      <c r="N149" s="180"/>
      <c r="O149" s="180"/>
      <c r="P149" s="207"/>
      <c r="Q149" s="180"/>
      <c r="R149" s="180"/>
      <c r="S149" s="180"/>
      <c r="T149" s="180"/>
      <c r="U149" s="180"/>
      <c r="V149" s="180"/>
      <c r="W149" s="180"/>
      <c r="X149" s="180"/>
      <c r="Y149" s="207"/>
      <c r="Z149" s="207"/>
      <c r="AA149" s="207"/>
      <c r="AB149" s="180"/>
      <c r="AC149" s="207"/>
      <c r="AD149" s="75"/>
      <c r="AE149" s="75"/>
      <c r="AF149" s="75"/>
      <c r="AG149" s="75"/>
      <c r="AH149" s="75"/>
      <c r="AI149" s="75"/>
      <c r="AJ149" s="75"/>
      <c r="AK149" s="75"/>
      <c r="AL149" s="75"/>
      <c r="AM149" s="75"/>
    </row>
    <row r="150" spans="1:39" ht="18" hidden="1" customHeight="1" x14ac:dyDescent="0.25">
      <c r="A150" s="118"/>
      <c r="B150" s="122"/>
      <c r="C150" s="123"/>
      <c r="D150" s="121"/>
      <c r="E150" s="117"/>
      <c r="F150" s="104"/>
      <c r="G150" s="105"/>
      <c r="H150" s="106"/>
      <c r="I150" s="106"/>
      <c r="J150" s="107"/>
      <c r="K150" s="148">
        <f t="shared" si="5"/>
        <v>0</v>
      </c>
      <c r="L150" s="148">
        <f t="shared" si="6"/>
        <v>0</v>
      </c>
      <c r="M150" s="149">
        <f t="shared" si="7"/>
        <v>0</v>
      </c>
      <c r="N150" s="181"/>
      <c r="O150" s="181"/>
      <c r="P150" s="208"/>
      <c r="Q150" s="181"/>
      <c r="R150" s="181"/>
      <c r="S150" s="181"/>
      <c r="T150" s="181"/>
      <c r="U150" s="181"/>
      <c r="V150" s="181"/>
      <c r="W150" s="181"/>
      <c r="X150" s="181"/>
      <c r="Y150" s="208"/>
      <c r="Z150" s="208"/>
      <c r="AA150" s="208"/>
      <c r="AB150" s="181"/>
      <c r="AC150" s="208"/>
      <c r="AD150" s="75"/>
      <c r="AE150" s="75"/>
      <c r="AF150" s="75"/>
      <c r="AG150" s="75"/>
      <c r="AH150" s="75"/>
      <c r="AI150" s="75"/>
      <c r="AJ150" s="75"/>
      <c r="AK150" s="75"/>
      <c r="AL150" s="75"/>
      <c r="AM150" s="75"/>
    </row>
    <row r="151" spans="1:39" ht="18" customHeight="1" x14ac:dyDescent="0.25">
      <c r="A151" s="73">
        <v>6</v>
      </c>
      <c r="B151" s="76" t="s">
        <v>2757</v>
      </c>
      <c r="C151" s="101" t="s">
        <v>2758</v>
      </c>
      <c r="D151" s="129" t="s">
        <v>1197</v>
      </c>
      <c r="E151" s="74" t="s">
        <v>18</v>
      </c>
      <c r="F151" s="104" t="s">
        <v>1191</v>
      </c>
      <c r="G151" s="105">
        <v>1</v>
      </c>
      <c r="H151" s="106">
        <v>45</v>
      </c>
      <c r="I151" s="106">
        <v>30</v>
      </c>
      <c r="J151" s="107">
        <v>41</v>
      </c>
      <c r="K151" s="148">
        <f t="shared" si="5"/>
        <v>1.2</v>
      </c>
      <c r="L151" s="148">
        <f t="shared" si="6"/>
        <v>1.2</v>
      </c>
      <c r="M151" s="149">
        <f t="shared" si="7"/>
        <v>81</v>
      </c>
      <c r="N151" s="214">
        <v>67.5</v>
      </c>
      <c r="O151" s="214">
        <v>0</v>
      </c>
      <c r="P151" s="206">
        <f>SUM(M151:M180)+N151+O151</f>
        <v>910.69999999999993</v>
      </c>
      <c r="Q151" s="210">
        <v>0</v>
      </c>
      <c r="R151" s="213">
        <v>56</v>
      </c>
      <c r="S151" s="209">
        <v>450</v>
      </c>
      <c r="T151" s="210">
        <v>450</v>
      </c>
      <c r="U151" s="209">
        <v>112</v>
      </c>
      <c r="V151" s="210">
        <v>112</v>
      </c>
      <c r="W151" s="209">
        <v>56</v>
      </c>
      <c r="X151" s="210">
        <v>56</v>
      </c>
      <c r="Y151" s="206">
        <f>ROUND((P151-T151),1)</f>
        <v>460.7</v>
      </c>
      <c r="Z151" s="211">
        <f>IF(OR(SUM(V151:V180)="",SUM(Q151:Q180)=""),0,IF(OR(SUM(U151:U180)=320,SUM(V151:V180)&gt;0),ROUND((SUM(Q151:Q180)-SUM(V151:V180)),1),0))</f>
        <v>-112</v>
      </c>
      <c r="AA151" s="211">
        <f>IF(OR(SUM(X151:X180)="",SUM(R151:R180)=""),0,IF(OR(SUM(W151:W180)=160,SUM(X151:X180)&gt;0),ROUND((SUM(R151:R180)-SUM(X151:X180)),1),0))</f>
        <v>0</v>
      </c>
      <c r="AB151" s="210"/>
      <c r="AC151" s="212">
        <f>SUM(Y151:AA180)</f>
        <v>348.7</v>
      </c>
      <c r="AD151" s="75"/>
      <c r="AE151" s="75"/>
      <c r="AF151" s="75"/>
      <c r="AG151" s="75"/>
      <c r="AH151" s="75"/>
      <c r="AI151" s="75"/>
      <c r="AJ151" s="75"/>
      <c r="AK151" s="75"/>
      <c r="AL151" s="75"/>
      <c r="AM151" s="75"/>
    </row>
    <row r="152" spans="1:39" ht="18" customHeight="1" x14ac:dyDescent="0.25">
      <c r="A152" s="109"/>
      <c r="B152" s="110"/>
      <c r="C152" s="111"/>
      <c r="D152" s="121" t="s">
        <v>1376</v>
      </c>
      <c r="E152" s="74" t="s">
        <v>381</v>
      </c>
      <c r="F152" s="104" t="s">
        <v>1191</v>
      </c>
      <c r="G152" s="105">
        <v>1</v>
      </c>
      <c r="H152" s="106">
        <v>15</v>
      </c>
      <c r="I152" s="106">
        <v>0</v>
      </c>
      <c r="J152" s="107">
        <v>37</v>
      </c>
      <c r="K152" s="148">
        <f t="shared" si="5"/>
        <v>0</v>
      </c>
      <c r="L152" s="148">
        <f t="shared" si="6"/>
        <v>0</v>
      </c>
      <c r="M152" s="149">
        <f t="shared" si="7"/>
        <v>0</v>
      </c>
      <c r="N152" s="180"/>
      <c r="O152" s="180"/>
      <c r="P152" s="207"/>
      <c r="Q152" s="180"/>
      <c r="R152" s="180"/>
      <c r="S152" s="180"/>
      <c r="T152" s="180"/>
      <c r="U152" s="180"/>
      <c r="V152" s="180"/>
      <c r="W152" s="180"/>
      <c r="X152" s="180"/>
      <c r="Y152" s="207"/>
      <c r="Z152" s="207"/>
      <c r="AA152" s="207"/>
      <c r="AB152" s="180"/>
      <c r="AC152" s="207"/>
      <c r="AD152" s="75"/>
      <c r="AE152" s="75"/>
      <c r="AF152" s="75"/>
      <c r="AG152" s="75"/>
      <c r="AH152" s="75"/>
      <c r="AI152" s="75"/>
      <c r="AJ152" s="75"/>
      <c r="AK152" s="75"/>
      <c r="AL152" s="75"/>
      <c r="AM152" s="75"/>
    </row>
    <row r="153" spans="1:39" ht="18" customHeight="1" x14ac:dyDescent="0.25">
      <c r="A153" s="109"/>
      <c r="B153" s="110"/>
      <c r="C153" s="111"/>
      <c r="D153" s="129" t="s">
        <v>1206</v>
      </c>
      <c r="E153" s="74" t="s">
        <v>18</v>
      </c>
      <c r="F153" s="104" t="s">
        <v>1203</v>
      </c>
      <c r="G153" s="105">
        <v>1</v>
      </c>
      <c r="H153" s="106">
        <v>45</v>
      </c>
      <c r="I153" s="106">
        <v>30</v>
      </c>
      <c r="J153" s="107">
        <v>37</v>
      </c>
      <c r="K153" s="148">
        <f t="shared" si="5"/>
        <v>1.2</v>
      </c>
      <c r="L153" s="148">
        <f t="shared" si="6"/>
        <v>1.2</v>
      </c>
      <c r="M153" s="149">
        <f t="shared" si="7"/>
        <v>81</v>
      </c>
      <c r="N153" s="180"/>
      <c r="O153" s="180"/>
      <c r="P153" s="207"/>
      <c r="Q153" s="180"/>
      <c r="R153" s="180"/>
      <c r="S153" s="180"/>
      <c r="T153" s="180"/>
      <c r="U153" s="180"/>
      <c r="V153" s="180"/>
      <c r="W153" s="180"/>
      <c r="X153" s="180"/>
      <c r="Y153" s="207"/>
      <c r="Z153" s="207"/>
      <c r="AA153" s="207"/>
      <c r="AB153" s="180"/>
      <c r="AC153" s="207"/>
      <c r="AD153" s="75"/>
      <c r="AE153" s="75"/>
      <c r="AF153" s="75"/>
      <c r="AG153" s="75"/>
      <c r="AH153" s="75"/>
      <c r="AI153" s="75"/>
      <c r="AJ153" s="75"/>
      <c r="AK153" s="75"/>
      <c r="AL153" s="75"/>
      <c r="AM153" s="75"/>
    </row>
    <row r="154" spans="1:39" ht="18" customHeight="1" x14ac:dyDescent="0.25">
      <c r="A154" s="109"/>
      <c r="B154" s="110"/>
      <c r="C154" s="111"/>
      <c r="D154" s="129" t="s">
        <v>261</v>
      </c>
      <c r="E154" s="74" t="s">
        <v>262</v>
      </c>
      <c r="F154" s="104" t="s">
        <v>252</v>
      </c>
      <c r="G154" s="105">
        <v>1</v>
      </c>
      <c r="H154" s="106">
        <v>20</v>
      </c>
      <c r="I154" s="106">
        <v>25</v>
      </c>
      <c r="J154" s="107">
        <v>47</v>
      </c>
      <c r="K154" s="148">
        <f t="shared" si="5"/>
        <v>1.2</v>
      </c>
      <c r="L154" s="148">
        <f t="shared" si="6"/>
        <v>1.2</v>
      </c>
      <c r="M154" s="149">
        <f t="shared" si="7"/>
        <v>46.5</v>
      </c>
      <c r="N154" s="180"/>
      <c r="O154" s="180"/>
      <c r="P154" s="207"/>
      <c r="Q154" s="180"/>
      <c r="R154" s="180"/>
      <c r="S154" s="180"/>
      <c r="T154" s="180"/>
      <c r="U154" s="180"/>
      <c r="V154" s="180"/>
      <c r="W154" s="180"/>
      <c r="X154" s="180"/>
      <c r="Y154" s="207"/>
      <c r="Z154" s="207"/>
      <c r="AA154" s="207"/>
      <c r="AB154" s="180"/>
      <c r="AC154" s="207"/>
      <c r="AD154" s="75"/>
      <c r="AE154" s="75"/>
      <c r="AF154" s="75"/>
      <c r="AG154" s="75"/>
      <c r="AH154" s="75"/>
      <c r="AI154" s="75"/>
      <c r="AJ154" s="75"/>
      <c r="AK154" s="75"/>
      <c r="AL154" s="75"/>
      <c r="AM154" s="75"/>
    </row>
    <row r="155" spans="1:39" ht="18" customHeight="1" x14ac:dyDescent="0.25">
      <c r="A155" s="109"/>
      <c r="B155" s="110"/>
      <c r="C155" s="111"/>
      <c r="D155" s="129" t="s">
        <v>419</v>
      </c>
      <c r="E155" s="74" t="s">
        <v>420</v>
      </c>
      <c r="F155" s="104" t="s">
        <v>413</v>
      </c>
      <c r="G155" s="105">
        <v>1</v>
      </c>
      <c r="H155" s="106">
        <v>15</v>
      </c>
      <c r="I155" s="106">
        <v>30</v>
      </c>
      <c r="J155" s="107">
        <v>39</v>
      </c>
      <c r="K155" s="148">
        <f t="shared" si="5"/>
        <v>1.2</v>
      </c>
      <c r="L155" s="148">
        <f t="shared" si="6"/>
        <v>1.2</v>
      </c>
      <c r="M155" s="149">
        <f t="shared" si="7"/>
        <v>45</v>
      </c>
      <c r="N155" s="180"/>
      <c r="O155" s="180"/>
      <c r="P155" s="207"/>
      <c r="Q155" s="180"/>
      <c r="R155" s="180"/>
      <c r="S155" s="180"/>
      <c r="T155" s="180"/>
      <c r="U155" s="180"/>
      <c r="V155" s="180"/>
      <c r="W155" s="180"/>
      <c r="X155" s="180"/>
      <c r="Y155" s="207"/>
      <c r="Z155" s="207"/>
      <c r="AA155" s="207"/>
      <c r="AB155" s="180"/>
      <c r="AC155" s="207"/>
      <c r="AD155" s="75"/>
      <c r="AE155" s="75"/>
      <c r="AF155" s="75"/>
      <c r="AG155" s="75"/>
      <c r="AH155" s="75"/>
      <c r="AI155" s="75"/>
      <c r="AJ155" s="75"/>
      <c r="AK155" s="75"/>
      <c r="AL155" s="75"/>
      <c r="AM155" s="75"/>
    </row>
    <row r="156" spans="1:39" ht="18" customHeight="1" x14ac:dyDescent="0.25">
      <c r="A156" s="109"/>
      <c r="B156" s="110"/>
      <c r="C156" s="111"/>
      <c r="D156" s="129" t="s">
        <v>478</v>
      </c>
      <c r="E156" s="74" t="s">
        <v>27</v>
      </c>
      <c r="F156" s="104" t="s">
        <v>473</v>
      </c>
      <c r="G156" s="105">
        <v>1</v>
      </c>
      <c r="H156" s="106">
        <v>30</v>
      </c>
      <c r="I156" s="106">
        <v>30</v>
      </c>
      <c r="J156" s="107">
        <v>25</v>
      </c>
      <c r="K156" s="148">
        <f t="shared" si="5"/>
        <v>1</v>
      </c>
      <c r="L156" s="148">
        <f t="shared" si="6"/>
        <v>1</v>
      </c>
      <c r="M156" s="149">
        <f t="shared" si="7"/>
        <v>52.5</v>
      </c>
      <c r="N156" s="180"/>
      <c r="O156" s="180"/>
      <c r="P156" s="207"/>
      <c r="Q156" s="180"/>
      <c r="R156" s="180"/>
      <c r="S156" s="180"/>
      <c r="T156" s="180"/>
      <c r="U156" s="180"/>
      <c r="V156" s="180"/>
      <c r="W156" s="180"/>
      <c r="X156" s="180"/>
      <c r="Y156" s="207"/>
      <c r="Z156" s="207"/>
      <c r="AA156" s="207"/>
      <c r="AB156" s="180"/>
      <c r="AC156" s="207"/>
      <c r="AD156" s="75"/>
      <c r="AE156" s="75"/>
      <c r="AF156" s="75"/>
      <c r="AG156" s="75"/>
      <c r="AH156" s="75"/>
      <c r="AI156" s="75"/>
      <c r="AJ156" s="75"/>
      <c r="AK156" s="75"/>
      <c r="AL156" s="75"/>
      <c r="AM156" s="75"/>
    </row>
    <row r="157" spans="1:39" ht="18" customHeight="1" x14ac:dyDescent="0.25">
      <c r="A157" s="109"/>
      <c r="B157" s="110"/>
      <c r="C157" s="111"/>
      <c r="D157" s="129" t="s">
        <v>2498</v>
      </c>
      <c r="E157" s="74" t="s">
        <v>2470</v>
      </c>
      <c r="F157" s="104" t="s">
        <v>2005</v>
      </c>
      <c r="G157" s="105">
        <v>1</v>
      </c>
      <c r="H157" s="106"/>
      <c r="I157" s="106">
        <v>6</v>
      </c>
      <c r="J157" s="107">
        <v>49</v>
      </c>
      <c r="K157" s="148">
        <f t="shared" si="5"/>
        <v>0</v>
      </c>
      <c r="L157" s="148">
        <f t="shared" si="6"/>
        <v>1.2</v>
      </c>
      <c r="M157" s="149">
        <f t="shared" si="7"/>
        <v>5.4</v>
      </c>
      <c r="N157" s="180"/>
      <c r="O157" s="180"/>
      <c r="P157" s="207"/>
      <c r="Q157" s="180"/>
      <c r="R157" s="180"/>
      <c r="S157" s="180"/>
      <c r="T157" s="180"/>
      <c r="U157" s="180"/>
      <c r="V157" s="180"/>
      <c r="W157" s="180"/>
      <c r="X157" s="180"/>
      <c r="Y157" s="207"/>
      <c r="Z157" s="207"/>
      <c r="AA157" s="207"/>
      <c r="AB157" s="180"/>
      <c r="AC157" s="207"/>
      <c r="AD157" s="75"/>
      <c r="AE157" s="75"/>
      <c r="AF157" s="75"/>
      <c r="AG157" s="75"/>
      <c r="AH157" s="75"/>
      <c r="AI157" s="75"/>
      <c r="AJ157" s="75"/>
      <c r="AK157" s="75"/>
      <c r="AL157" s="75"/>
      <c r="AM157" s="75"/>
    </row>
    <row r="158" spans="1:39" ht="18" customHeight="1" x14ac:dyDescent="0.25">
      <c r="A158" s="109"/>
      <c r="B158" s="110"/>
      <c r="C158" s="111"/>
      <c r="D158" s="129" t="s">
        <v>1922</v>
      </c>
      <c r="E158" s="121" t="s">
        <v>1898</v>
      </c>
      <c r="F158" s="104" t="s">
        <v>1918</v>
      </c>
      <c r="G158" s="105">
        <v>1</v>
      </c>
      <c r="H158" s="106">
        <v>15</v>
      </c>
      <c r="I158" s="106">
        <v>60</v>
      </c>
      <c r="J158" s="107">
        <v>49</v>
      </c>
      <c r="K158" s="148">
        <f t="shared" si="5"/>
        <v>1.2</v>
      </c>
      <c r="L158" s="148">
        <f t="shared" si="6"/>
        <v>1.2</v>
      </c>
      <c r="M158" s="149">
        <f t="shared" si="7"/>
        <v>72</v>
      </c>
      <c r="N158" s="180"/>
      <c r="O158" s="180"/>
      <c r="P158" s="207"/>
      <c r="Q158" s="180"/>
      <c r="R158" s="180"/>
      <c r="S158" s="180"/>
      <c r="T158" s="180"/>
      <c r="U158" s="180"/>
      <c r="V158" s="180"/>
      <c r="W158" s="180"/>
      <c r="X158" s="180"/>
      <c r="Y158" s="207"/>
      <c r="Z158" s="207"/>
      <c r="AA158" s="207"/>
      <c r="AB158" s="180"/>
      <c r="AC158" s="207"/>
      <c r="AD158" s="75"/>
      <c r="AE158" s="75"/>
      <c r="AF158" s="75"/>
      <c r="AG158" s="75"/>
      <c r="AH158" s="75"/>
      <c r="AI158" s="75"/>
      <c r="AJ158" s="75"/>
      <c r="AK158" s="75"/>
      <c r="AL158" s="75"/>
      <c r="AM158" s="75"/>
    </row>
    <row r="159" spans="1:39" ht="18" customHeight="1" x14ac:dyDescent="0.25">
      <c r="A159" s="109"/>
      <c r="B159" s="110"/>
      <c r="C159" s="111"/>
      <c r="D159" s="129" t="s">
        <v>2480</v>
      </c>
      <c r="E159" s="74" t="s">
        <v>2470</v>
      </c>
      <c r="F159" s="104" t="s">
        <v>1918</v>
      </c>
      <c r="G159" s="105">
        <v>1</v>
      </c>
      <c r="H159" s="106">
        <v>30</v>
      </c>
      <c r="I159" s="106">
        <v>60</v>
      </c>
      <c r="J159" s="107">
        <v>49</v>
      </c>
      <c r="K159" s="148">
        <f t="shared" si="5"/>
        <v>1.2</v>
      </c>
      <c r="L159" s="148">
        <f t="shared" si="6"/>
        <v>1.2</v>
      </c>
      <c r="M159" s="149">
        <f t="shared" si="7"/>
        <v>90</v>
      </c>
      <c r="N159" s="180"/>
      <c r="O159" s="180"/>
      <c r="P159" s="207"/>
      <c r="Q159" s="180"/>
      <c r="R159" s="180"/>
      <c r="S159" s="180"/>
      <c r="T159" s="180"/>
      <c r="U159" s="180"/>
      <c r="V159" s="180"/>
      <c r="W159" s="180"/>
      <c r="X159" s="180"/>
      <c r="Y159" s="207"/>
      <c r="Z159" s="207"/>
      <c r="AA159" s="207"/>
      <c r="AB159" s="180"/>
      <c r="AC159" s="207"/>
      <c r="AD159" s="75"/>
      <c r="AE159" s="75"/>
      <c r="AF159" s="75"/>
      <c r="AG159" s="75"/>
      <c r="AH159" s="75"/>
      <c r="AI159" s="75"/>
      <c r="AJ159" s="75"/>
      <c r="AK159" s="75"/>
      <c r="AL159" s="75"/>
      <c r="AM159" s="75"/>
    </row>
    <row r="160" spans="1:39" ht="18" customHeight="1" x14ac:dyDescent="0.25">
      <c r="A160" s="109"/>
      <c r="B160" s="110"/>
      <c r="C160" s="111"/>
      <c r="D160" s="129" t="s">
        <v>1616</v>
      </c>
      <c r="E160" s="74" t="s">
        <v>1573</v>
      </c>
      <c r="F160" s="104" t="s">
        <v>1613</v>
      </c>
      <c r="G160" s="105">
        <v>1</v>
      </c>
      <c r="H160" s="106">
        <v>15</v>
      </c>
      <c r="I160" s="106">
        <v>60</v>
      </c>
      <c r="J160" s="107">
        <v>31</v>
      </c>
      <c r="K160" s="148">
        <f t="shared" si="5"/>
        <v>1</v>
      </c>
      <c r="L160" s="148">
        <f t="shared" si="6"/>
        <v>1.1000000000000001</v>
      </c>
      <c r="M160" s="149">
        <f t="shared" si="7"/>
        <v>64.5</v>
      </c>
      <c r="N160" s="180"/>
      <c r="O160" s="180"/>
      <c r="P160" s="207"/>
      <c r="Q160" s="180"/>
      <c r="R160" s="180"/>
      <c r="S160" s="180"/>
      <c r="T160" s="180"/>
      <c r="U160" s="180"/>
      <c r="V160" s="180"/>
      <c r="W160" s="180"/>
      <c r="X160" s="180"/>
      <c r="Y160" s="207"/>
      <c r="Z160" s="207"/>
      <c r="AA160" s="207"/>
      <c r="AB160" s="180"/>
      <c r="AC160" s="207"/>
      <c r="AD160" s="75"/>
      <c r="AE160" s="75"/>
      <c r="AF160" s="75"/>
      <c r="AG160" s="75"/>
      <c r="AH160" s="75"/>
      <c r="AI160" s="75"/>
      <c r="AJ160" s="75"/>
      <c r="AK160" s="75"/>
      <c r="AL160" s="75"/>
      <c r="AM160" s="75"/>
    </row>
    <row r="161" spans="1:39" ht="18" customHeight="1" x14ac:dyDescent="0.25">
      <c r="A161" s="109"/>
      <c r="B161" s="110"/>
      <c r="C161" s="111"/>
      <c r="D161" s="129" t="s">
        <v>2759</v>
      </c>
      <c r="E161" s="74" t="s">
        <v>1898</v>
      </c>
      <c r="F161" s="104" t="s">
        <v>1226</v>
      </c>
      <c r="G161" s="105">
        <v>2</v>
      </c>
      <c r="H161" s="106">
        <v>45</v>
      </c>
      <c r="I161" s="106">
        <v>30</v>
      </c>
      <c r="J161" s="107">
        <v>44</v>
      </c>
      <c r="K161" s="148">
        <f t="shared" si="5"/>
        <v>1.2</v>
      </c>
      <c r="L161" s="148">
        <f t="shared" si="6"/>
        <v>1.2</v>
      </c>
      <c r="M161" s="149">
        <f t="shared" si="7"/>
        <v>81</v>
      </c>
      <c r="N161" s="180"/>
      <c r="O161" s="180"/>
      <c r="P161" s="207"/>
      <c r="Q161" s="180"/>
      <c r="R161" s="180"/>
      <c r="S161" s="180"/>
      <c r="T161" s="180"/>
      <c r="U161" s="180"/>
      <c r="V161" s="180"/>
      <c r="W161" s="180"/>
      <c r="X161" s="180"/>
      <c r="Y161" s="207"/>
      <c r="Z161" s="207"/>
      <c r="AA161" s="207"/>
      <c r="AB161" s="180"/>
      <c r="AC161" s="207"/>
      <c r="AD161" s="75"/>
      <c r="AE161" s="75"/>
      <c r="AF161" s="75"/>
      <c r="AG161" s="75"/>
      <c r="AH161" s="75"/>
      <c r="AI161" s="75"/>
      <c r="AJ161" s="75"/>
      <c r="AK161" s="75"/>
      <c r="AL161" s="75"/>
      <c r="AM161" s="75"/>
    </row>
    <row r="162" spans="1:39" ht="18" customHeight="1" x14ac:dyDescent="0.25">
      <c r="A162" s="109"/>
      <c r="B162" s="110"/>
      <c r="C162" s="111"/>
      <c r="D162" s="129" t="s">
        <v>2467</v>
      </c>
      <c r="E162" s="74" t="s">
        <v>1898</v>
      </c>
      <c r="F162" s="104" t="s">
        <v>1191</v>
      </c>
      <c r="G162" s="105">
        <v>2</v>
      </c>
      <c r="H162" s="106">
        <v>45</v>
      </c>
      <c r="I162" s="106">
        <v>30</v>
      </c>
      <c r="J162" s="107">
        <v>32</v>
      </c>
      <c r="K162" s="148">
        <f t="shared" si="5"/>
        <v>1</v>
      </c>
      <c r="L162" s="148">
        <f t="shared" si="6"/>
        <v>1.1000000000000001</v>
      </c>
      <c r="M162" s="149">
        <f t="shared" si="7"/>
        <v>69.8</v>
      </c>
      <c r="N162" s="180"/>
      <c r="O162" s="180"/>
      <c r="P162" s="207"/>
      <c r="Q162" s="180"/>
      <c r="R162" s="180"/>
      <c r="S162" s="180"/>
      <c r="T162" s="180"/>
      <c r="U162" s="180"/>
      <c r="V162" s="180"/>
      <c r="W162" s="180"/>
      <c r="X162" s="180"/>
      <c r="Y162" s="207"/>
      <c r="Z162" s="207"/>
      <c r="AA162" s="207"/>
      <c r="AB162" s="180"/>
      <c r="AC162" s="207"/>
      <c r="AD162" s="75"/>
      <c r="AE162" s="75"/>
      <c r="AF162" s="75"/>
      <c r="AG162" s="75"/>
      <c r="AH162" s="75"/>
      <c r="AI162" s="75"/>
      <c r="AJ162" s="75"/>
      <c r="AK162" s="75"/>
      <c r="AL162" s="75"/>
      <c r="AM162" s="75"/>
    </row>
    <row r="163" spans="1:39" ht="18" customHeight="1" x14ac:dyDescent="0.25">
      <c r="A163" s="109"/>
      <c r="B163" s="110"/>
      <c r="C163" s="111"/>
      <c r="D163" s="121" t="s">
        <v>1376</v>
      </c>
      <c r="E163" s="74" t="s">
        <v>381</v>
      </c>
      <c r="F163" s="104" t="s">
        <v>1191</v>
      </c>
      <c r="G163" s="105">
        <v>2</v>
      </c>
      <c r="H163" s="106">
        <v>15</v>
      </c>
      <c r="I163" s="106">
        <v>0</v>
      </c>
      <c r="J163" s="107">
        <v>32</v>
      </c>
      <c r="K163" s="148">
        <f t="shared" si="5"/>
        <v>0</v>
      </c>
      <c r="L163" s="148">
        <f t="shared" si="6"/>
        <v>0</v>
      </c>
      <c r="M163" s="149">
        <f t="shared" si="7"/>
        <v>0</v>
      </c>
      <c r="N163" s="180"/>
      <c r="O163" s="180"/>
      <c r="P163" s="207"/>
      <c r="Q163" s="180"/>
      <c r="R163" s="180"/>
      <c r="S163" s="180"/>
      <c r="T163" s="180"/>
      <c r="U163" s="180"/>
      <c r="V163" s="180"/>
      <c r="W163" s="180"/>
      <c r="X163" s="180"/>
      <c r="Y163" s="207"/>
      <c r="Z163" s="207"/>
      <c r="AA163" s="207"/>
      <c r="AB163" s="180"/>
      <c r="AC163" s="207"/>
      <c r="AD163" s="75"/>
      <c r="AE163" s="75"/>
      <c r="AF163" s="75"/>
      <c r="AG163" s="75"/>
      <c r="AH163" s="75"/>
      <c r="AI163" s="75"/>
      <c r="AJ163" s="75"/>
      <c r="AK163" s="75"/>
      <c r="AL163" s="75"/>
      <c r="AM163" s="75"/>
    </row>
    <row r="164" spans="1:39" ht="18" customHeight="1" x14ac:dyDescent="0.25">
      <c r="A164" s="109"/>
      <c r="B164" s="110"/>
      <c r="C164" s="111"/>
      <c r="D164" s="129" t="s">
        <v>2498</v>
      </c>
      <c r="E164" s="74" t="s">
        <v>2470</v>
      </c>
      <c r="F164" s="104" t="s">
        <v>2232</v>
      </c>
      <c r="G164" s="105">
        <v>2</v>
      </c>
      <c r="H164" s="106">
        <v>30</v>
      </c>
      <c r="I164" s="106">
        <v>60</v>
      </c>
      <c r="J164" s="107">
        <v>41</v>
      </c>
      <c r="K164" s="148">
        <f t="shared" si="5"/>
        <v>1.2</v>
      </c>
      <c r="L164" s="148">
        <f t="shared" si="6"/>
        <v>1.2</v>
      </c>
      <c r="M164" s="149">
        <f t="shared" si="7"/>
        <v>90</v>
      </c>
      <c r="N164" s="180"/>
      <c r="O164" s="180"/>
      <c r="P164" s="207"/>
      <c r="Q164" s="180"/>
      <c r="R164" s="180"/>
      <c r="S164" s="180"/>
      <c r="T164" s="180"/>
      <c r="U164" s="180"/>
      <c r="V164" s="180"/>
      <c r="W164" s="180"/>
      <c r="X164" s="180"/>
      <c r="Y164" s="207"/>
      <c r="Z164" s="207"/>
      <c r="AA164" s="207"/>
      <c r="AB164" s="180"/>
      <c r="AC164" s="207"/>
      <c r="AD164" s="75"/>
      <c r="AE164" s="75"/>
      <c r="AF164" s="75"/>
      <c r="AG164" s="75"/>
      <c r="AH164" s="75"/>
      <c r="AI164" s="75"/>
      <c r="AJ164" s="75"/>
      <c r="AK164" s="75"/>
      <c r="AL164" s="75"/>
      <c r="AM164" s="75"/>
    </row>
    <row r="165" spans="1:39" ht="18" customHeight="1" x14ac:dyDescent="0.25">
      <c r="A165" s="109"/>
      <c r="B165" s="110"/>
      <c r="C165" s="111"/>
      <c r="D165" s="129" t="s">
        <v>2760</v>
      </c>
      <c r="E165" s="74" t="s">
        <v>420</v>
      </c>
      <c r="F165" s="104" t="s">
        <v>1613</v>
      </c>
      <c r="G165" s="105">
        <v>2</v>
      </c>
      <c r="H165" s="106">
        <v>15</v>
      </c>
      <c r="I165" s="106">
        <v>60</v>
      </c>
      <c r="J165" s="107">
        <v>31</v>
      </c>
      <c r="K165" s="148">
        <f t="shared" si="5"/>
        <v>1</v>
      </c>
      <c r="L165" s="148">
        <f t="shared" si="6"/>
        <v>1.1000000000000001</v>
      </c>
      <c r="M165" s="149">
        <f t="shared" si="7"/>
        <v>64.5</v>
      </c>
      <c r="N165" s="180"/>
      <c r="O165" s="180"/>
      <c r="P165" s="207"/>
      <c r="Q165" s="180"/>
      <c r="R165" s="180"/>
      <c r="S165" s="180"/>
      <c r="T165" s="180"/>
      <c r="U165" s="180"/>
      <c r="V165" s="180"/>
      <c r="W165" s="180"/>
      <c r="X165" s="180"/>
      <c r="Y165" s="207"/>
      <c r="Z165" s="207"/>
      <c r="AA165" s="207"/>
      <c r="AB165" s="180"/>
      <c r="AC165" s="207"/>
      <c r="AD165" s="75"/>
      <c r="AE165" s="75"/>
      <c r="AF165" s="75"/>
      <c r="AG165" s="75"/>
      <c r="AH165" s="75"/>
      <c r="AI165" s="75"/>
      <c r="AJ165" s="75"/>
      <c r="AK165" s="75"/>
      <c r="AL165" s="75"/>
      <c r="AM165" s="75"/>
    </row>
    <row r="166" spans="1:39" ht="18" hidden="1" customHeight="1" x14ac:dyDescent="0.25">
      <c r="A166" s="109"/>
      <c r="B166" s="110"/>
      <c r="C166" s="111"/>
      <c r="D166" s="121"/>
      <c r="E166" s="74"/>
      <c r="F166" s="104"/>
      <c r="G166" s="105"/>
      <c r="H166" s="106"/>
      <c r="I166" s="106"/>
      <c r="J166" s="107"/>
      <c r="K166" s="148">
        <f t="shared" si="5"/>
        <v>0</v>
      </c>
      <c r="L166" s="148">
        <f t="shared" si="6"/>
        <v>0</v>
      </c>
      <c r="M166" s="149">
        <f t="shared" si="7"/>
        <v>0</v>
      </c>
      <c r="N166" s="180"/>
      <c r="O166" s="180"/>
      <c r="P166" s="207"/>
      <c r="Q166" s="180"/>
      <c r="R166" s="180"/>
      <c r="S166" s="180"/>
      <c r="T166" s="180"/>
      <c r="U166" s="180"/>
      <c r="V166" s="180"/>
      <c r="W166" s="180"/>
      <c r="X166" s="180"/>
      <c r="Y166" s="207"/>
      <c r="Z166" s="207"/>
      <c r="AA166" s="207"/>
      <c r="AB166" s="180"/>
      <c r="AC166" s="207"/>
      <c r="AD166" s="75"/>
      <c r="AE166" s="75"/>
      <c r="AF166" s="75"/>
      <c r="AG166" s="75"/>
      <c r="AH166" s="75"/>
      <c r="AI166" s="75"/>
      <c r="AJ166" s="75"/>
      <c r="AK166" s="75"/>
      <c r="AL166" s="75"/>
      <c r="AM166" s="75"/>
    </row>
    <row r="167" spans="1:39" ht="18" hidden="1" customHeight="1" x14ac:dyDescent="0.25">
      <c r="A167" s="109"/>
      <c r="B167" s="110"/>
      <c r="C167" s="111"/>
      <c r="D167" s="121"/>
      <c r="E167" s="74"/>
      <c r="F167" s="104"/>
      <c r="G167" s="105"/>
      <c r="H167" s="106"/>
      <c r="I167" s="106"/>
      <c r="J167" s="107"/>
      <c r="K167" s="148">
        <f t="shared" si="5"/>
        <v>0</v>
      </c>
      <c r="L167" s="148">
        <f t="shared" si="6"/>
        <v>0</v>
      </c>
      <c r="M167" s="149">
        <f t="shared" si="7"/>
        <v>0</v>
      </c>
      <c r="N167" s="180"/>
      <c r="O167" s="180"/>
      <c r="P167" s="207"/>
      <c r="Q167" s="180"/>
      <c r="R167" s="180"/>
      <c r="S167" s="180"/>
      <c r="T167" s="180"/>
      <c r="U167" s="180"/>
      <c r="V167" s="180"/>
      <c r="W167" s="180"/>
      <c r="X167" s="180"/>
      <c r="Y167" s="207"/>
      <c r="Z167" s="207"/>
      <c r="AA167" s="207"/>
      <c r="AB167" s="180"/>
      <c r="AC167" s="207"/>
      <c r="AD167" s="75"/>
      <c r="AE167" s="75"/>
      <c r="AF167" s="75"/>
      <c r="AG167" s="75"/>
      <c r="AH167" s="75"/>
      <c r="AI167" s="75"/>
      <c r="AJ167" s="75"/>
      <c r="AK167" s="75"/>
      <c r="AL167" s="75"/>
      <c r="AM167" s="75"/>
    </row>
    <row r="168" spans="1:39" ht="18" hidden="1" customHeight="1" x14ac:dyDescent="0.25">
      <c r="A168" s="109"/>
      <c r="B168" s="110"/>
      <c r="C168" s="111"/>
      <c r="D168" s="121"/>
      <c r="E168" s="74"/>
      <c r="F168" s="104"/>
      <c r="G168" s="105"/>
      <c r="H168" s="106"/>
      <c r="I168" s="106"/>
      <c r="J168" s="107"/>
      <c r="K168" s="148">
        <f t="shared" si="5"/>
        <v>0</v>
      </c>
      <c r="L168" s="148">
        <f t="shared" si="6"/>
        <v>0</v>
      </c>
      <c r="M168" s="149">
        <f t="shared" si="7"/>
        <v>0</v>
      </c>
      <c r="N168" s="180"/>
      <c r="O168" s="180"/>
      <c r="P168" s="207"/>
      <c r="Q168" s="180"/>
      <c r="R168" s="180"/>
      <c r="S168" s="180"/>
      <c r="T168" s="180"/>
      <c r="U168" s="180"/>
      <c r="V168" s="180"/>
      <c r="W168" s="180"/>
      <c r="X168" s="180"/>
      <c r="Y168" s="207"/>
      <c r="Z168" s="207"/>
      <c r="AA168" s="207"/>
      <c r="AB168" s="180"/>
      <c r="AC168" s="207"/>
      <c r="AD168" s="75"/>
      <c r="AE168" s="75"/>
      <c r="AF168" s="75"/>
      <c r="AG168" s="75"/>
      <c r="AH168" s="75"/>
      <c r="AI168" s="75"/>
      <c r="AJ168" s="75"/>
      <c r="AK168" s="75"/>
      <c r="AL168" s="75"/>
      <c r="AM168" s="75"/>
    </row>
    <row r="169" spans="1:39" ht="18" hidden="1" customHeight="1" x14ac:dyDescent="0.25">
      <c r="A169" s="109"/>
      <c r="B169" s="110"/>
      <c r="C169" s="111"/>
      <c r="D169" s="121"/>
      <c r="E169" s="74"/>
      <c r="F169" s="104"/>
      <c r="G169" s="105"/>
      <c r="H169" s="106"/>
      <c r="I169" s="106"/>
      <c r="J169" s="107"/>
      <c r="K169" s="148">
        <f t="shared" si="5"/>
        <v>0</v>
      </c>
      <c r="L169" s="148">
        <f t="shared" si="6"/>
        <v>0</v>
      </c>
      <c r="M169" s="149">
        <f t="shared" si="7"/>
        <v>0</v>
      </c>
      <c r="N169" s="180"/>
      <c r="O169" s="180"/>
      <c r="P169" s="207"/>
      <c r="Q169" s="180"/>
      <c r="R169" s="180"/>
      <c r="S169" s="180"/>
      <c r="T169" s="180"/>
      <c r="U169" s="180"/>
      <c r="V169" s="180"/>
      <c r="W169" s="180"/>
      <c r="X169" s="180"/>
      <c r="Y169" s="207"/>
      <c r="Z169" s="207"/>
      <c r="AA169" s="207"/>
      <c r="AB169" s="180"/>
      <c r="AC169" s="207"/>
      <c r="AD169" s="75"/>
      <c r="AE169" s="75"/>
      <c r="AF169" s="75"/>
      <c r="AG169" s="75"/>
      <c r="AH169" s="75"/>
      <c r="AI169" s="75"/>
      <c r="AJ169" s="75"/>
      <c r="AK169" s="75"/>
      <c r="AL169" s="75"/>
      <c r="AM169" s="75"/>
    </row>
    <row r="170" spans="1:39" ht="18" hidden="1" customHeight="1" x14ac:dyDescent="0.25">
      <c r="A170" s="109"/>
      <c r="B170" s="110"/>
      <c r="C170" s="111"/>
      <c r="D170" s="121"/>
      <c r="E170" s="74"/>
      <c r="F170" s="104"/>
      <c r="G170" s="105"/>
      <c r="H170" s="106"/>
      <c r="I170" s="106"/>
      <c r="J170" s="107"/>
      <c r="K170" s="148">
        <f t="shared" si="5"/>
        <v>0</v>
      </c>
      <c r="L170" s="148">
        <f t="shared" si="6"/>
        <v>0</v>
      </c>
      <c r="M170" s="149">
        <f t="shared" si="7"/>
        <v>0</v>
      </c>
      <c r="N170" s="180"/>
      <c r="O170" s="180"/>
      <c r="P170" s="207"/>
      <c r="Q170" s="180"/>
      <c r="R170" s="180"/>
      <c r="S170" s="180"/>
      <c r="T170" s="180"/>
      <c r="U170" s="180"/>
      <c r="V170" s="180"/>
      <c r="W170" s="180"/>
      <c r="X170" s="180"/>
      <c r="Y170" s="207"/>
      <c r="Z170" s="207"/>
      <c r="AA170" s="207"/>
      <c r="AB170" s="180"/>
      <c r="AC170" s="207"/>
      <c r="AD170" s="75"/>
      <c r="AE170" s="75"/>
      <c r="AF170" s="75"/>
      <c r="AG170" s="75"/>
      <c r="AH170" s="75"/>
      <c r="AI170" s="75"/>
      <c r="AJ170" s="75"/>
      <c r="AK170" s="75"/>
      <c r="AL170" s="75"/>
      <c r="AM170" s="75"/>
    </row>
    <row r="171" spans="1:39" ht="18" hidden="1" customHeight="1" x14ac:dyDescent="0.25">
      <c r="A171" s="109"/>
      <c r="B171" s="110"/>
      <c r="C171" s="111"/>
      <c r="D171" s="121"/>
      <c r="E171" s="74"/>
      <c r="F171" s="104"/>
      <c r="G171" s="105"/>
      <c r="H171" s="106"/>
      <c r="I171" s="106"/>
      <c r="J171" s="107"/>
      <c r="K171" s="148">
        <f t="shared" si="5"/>
        <v>0</v>
      </c>
      <c r="L171" s="148">
        <f t="shared" si="6"/>
        <v>0</v>
      </c>
      <c r="M171" s="149">
        <f t="shared" si="7"/>
        <v>0</v>
      </c>
      <c r="N171" s="180"/>
      <c r="O171" s="180"/>
      <c r="P171" s="207"/>
      <c r="Q171" s="180"/>
      <c r="R171" s="180"/>
      <c r="S171" s="180"/>
      <c r="T171" s="180"/>
      <c r="U171" s="180"/>
      <c r="V171" s="180"/>
      <c r="W171" s="180"/>
      <c r="X171" s="180"/>
      <c r="Y171" s="207"/>
      <c r="Z171" s="207"/>
      <c r="AA171" s="207"/>
      <c r="AB171" s="180"/>
      <c r="AC171" s="207"/>
      <c r="AD171" s="75"/>
      <c r="AE171" s="75"/>
      <c r="AF171" s="75"/>
      <c r="AG171" s="75"/>
      <c r="AH171" s="75"/>
      <c r="AI171" s="75"/>
      <c r="AJ171" s="75"/>
      <c r="AK171" s="75"/>
      <c r="AL171" s="75"/>
      <c r="AM171" s="75"/>
    </row>
    <row r="172" spans="1:39" ht="18" hidden="1" customHeight="1" x14ac:dyDescent="0.25">
      <c r="A172" s="109"/>
      <c r="B172" s="110"/>
      <c r="C172" s="111"/>
      <c r="D172" s="121"/>
      <c r="E172" s="74"/>
      <c r="F172" s="104"/>
      <c r="G172" s="105"/>
      <c r="H172" s="106"/>
      <c r="I172" s="106"/>
      <c r="J172" s="107"/>
      <c r="K172" s="148">
        <f t="shared" si="5"/>
        <v>0</v>
      </c>
      <c r="L172" s="148">
        <f t="shared" si="6"/>
        <v>0</v>
      </c>
      <c r="M172" s="149">
        <f t="shared" si="7"/>
        <v>0</v>
      </c>
      <c r="N172" s="180"/>
      <c r="O172" s="180"/>
      <c r="P172" s="207"/>
      <c r="Q172" s="180"/>
      <c r="R172" s="180"/>
      <c r="S172" s="180"/>
      <c r="T172" s="180"/>
      <c r="U172" s="180"/>
      <c r="V172" s="180"/>
      <c r="W172" s="180"/>
      <c r="X172" s="180"/>
      <c r="Y172" s="207"/>
      <c r="Z172" s="207"/>
      <c r="AA172" s="207"/>
      <c r="AB172" s="180"/>
      <c r="AC172" s="207"/>
      <c r="AD172" s="75"/>
      <c r="AE172" s="75"/>
      <c r="AF172" s="75"/>
      <c r="AG172" s="75"/>
      <c r="AH172" s="75"/>
      <c r="AI172" s="75"/>
      <c r="AJ172" s="75"/>
      <c r="AK172" s="75"/>
      <c r="AL172" s="75"/>
      <c r="AM172" s="75"/>
    </row>
    <row r="173" spans="1:39" ht="18" hidden="1" customHeight="1" x14ac:dyDescent="0.25">
      <c r="A173" s="109"/>
      <c r="B173" s="110"/>
      <c r="C173" s="111"/>
      <c r="D173" s="121"/>
      <c r="E173" s="74"/>
      <c r="F173" s="104"/>
      <c r="G173" s="105"/>
      <c r="H173" s="106"/>
      <c r="I173" s="106"/>
      <c r="J173" s="107"/>
      <c r="K173" s="148">
        <f t="shared" si="5"/>
        <v>0</v>
      </c>
      <c r="L173" s="148">
        <f t="shared" si="6"/>
        <v>0</v>
      </c>
      <c r="M173" s="149">
        <f t="shared" si="7"/>
        <v>0</v>
      </c>
      <c r="N173" s="180"/>
      <c r="O173" s="180"/>
      <c r="P173" s="207"/>
      <c r="Q173" s="180"/>
      <c r="R173" s="180"/>
      <c r="S173" s="180"/>
      <c r="T173" s="180"/>
      <c r="U173" s="180"/>
      <c r="V173" s="180"/>
      <c r="W173" s="180"/>
      <c r="X173" s="180"/>
      <c r="Y173" s="207"/>
      <c r="Z173" s="207"/>
      <c r="AA173" s="207"/>
      <c r="AB173" s="180"/>
      <c r="AC173" s="207"/>
      <c r="AD173" s="75"/>
      <c r="AE173" s="75"/>
      <c r="AF173" s="75"/>
      <c r="AG173" s="75"/>
      <c r="AH173" s="75"/>
      <c r="AI173" s="75"/>
      <c r="AJ173" s="75"/>
      <c r="AK173" s="75"/>
      <c r="AL173" s="75"/>
      <c r="AM173" s="75"/>
    </row>
    <row r="174" spans="1:39" ht="18" hidden="1" customHeight="1" x14ac:dyDescent="0.25">
      <c r="A174" s="109"/>
      <c r="B174" s="110"/>
      <c r="C174" s="111"/>
      <c r="D174" s="121"/>
      <c r="E174" s="74"/>
      <c r="F174" s="104"/>
      <c r="G174" s="105"/>
      <c r="H174" s="106"/>
      <c r="I174" s="106"/>
      <c r="J174" s="107"/>
      <c r="K174" s="148">
        <f t="shared" si="5"/>
        <v>0</v>
      </c>
      <c r="L174" s="148">
        <f t="shared" si="6"/>
        <v>0</v>
      </c>
      <c r="M174" s="149">
        <f t="shared" si="7"/>
        <v>0</v>
      </c>
      <c r="N174" s="180"/>
      <c r="O174" s="180"/>
      <c r="P174" s="207"/>
      <c r="Q174" s="180"/>
      <c r="R174" s="180"/>
      <c r="S174" s="180"/>
      <c r="T174" s="180"/>
      <c r="U174" s="180"/>
      <c r="V174" s="180"/>
      <c r="W174" s="180"/>
      <c r="X174" s="180"/>
      <c r="Y174" s="207"/>
      <c r="Z174" s="207"/>
      <c r="AA174" s="207"/>
      <c r="AB174" s="180"/>
      <c r="AC174" s="207"/>
      <c r="AD174" s="75"/>
      <c r="AE174" s="75"/>
      <c r="AF174" s="75"/>
      <c r="AG174" s="75"/>
      <c r="AH174" s="75"/>
      <c r="AI174" s="75"/>
      <c r="AJ174" s="75"/>
      <c r="AK174" s="75"/>
      <c r="AL174" s="75"/>
      <c r="AM174" s="75"/>
    </row>
    <row r="175" spans="1:39" ht="18" hidden="1" customHeight="1" x14ac:dyDescent="0.25">
      <c r="A175" s="109"/>
      <c r="B175" s="110"/>
      <c r="C175" s="111"/>
      <c r="D175" s="121"/>
      <c r="E175" s="74"/>
      <c r="F175" s="104"/>
      <c r="G175" s="105"/>
      <c r="H175" s="106"/>
      <c r="I175" s="106"/>
      <c r="J175" s="107"/>
      <c r="K175" s="148">
        <f t="shared" si="5"/>
        <v>0</v>
      </c>
      <c r="L175" s="148">
        <f t="shared" si="6"/>
        <v>0</v>
      </c>
      <c r="M175" s="149">
        <f t="shared" si="7"/>
        <v>0</v>
      </c>
      <c r="N175" s="180"/>
      <c r="O175" s="180"/>
      <c r="P175" s="207"/>
      <c r="Q175" s="180"/>
      <c r="R175" s="180"/>
      <c r="S175" s="180"/>
      <c r="T175" s="180"/>
      <c r="U175" s="180"/>
      <c r="V175" s="180"/>
      <c r="W175" s="180"/>
      <c r="X175" s="180"/>
      <c r="Y175" s="207"/>
      <c r="Z175" s="207"/>
      <c r="AA175" s="207"/>
      <c r="AB175" s="180"/>
      <c r="AC175" s="207"/>
      <c r="AD175" s="75"/>
      <c r="AE175" s="75"/>
      <c r="AF175" s="75"/>
      <c r="AG175" s="75"/>
      <c r="AH175" s="75"/>
      <c r="AI175" s="75"/>
      <c r="AJ175" s="75"/>
      <c r="AK175" s="75"/>
      <c r="AL175" s="75"/>
      <c r="AM175" s="75"/>
    </row>
    <row r="176" spans="1:39" ht="18" hidden="1" customHeight="1" x14ac:dyDescent="0.25">
      <c r="A176" s="109"/>
      <c r="B176" s="110"/>
      <c r="C176" s="111"/>
      <c r="D176" s="121"/>
      <c r="E176" s="74"/>
      <c r="F176" s="104"/>
      <c r="G176" s="105"/>
      <c r="H176" s="106"/>
      <c r="I176" s="106"/>
      <c r="J176" s="107"/>
      <c r="K176" s="148">
        <f t="shared" si="5"/>
        <v>0</v>
      </c>
      <c r="L176" s="148">
        <f t="shared" si="6"/>
        <v>0</v>
      </c>
      <c r="M176" s="149">
        <f t="shared" si="7"/>
        <v>0</v>
      </c>
      <c r="N176" s="180"/>
      <c r="O176" s="180"/>
      <c r="P176" s="207"/>
      <c r="Q176" s="180"/>
      <c r="R176" s="180"/>
      <c r="S176" s="180"/>
      <c r="T176" s="180"/>
      <c r="U176" s="180"/>
      <c r="V176" s="180"/>
      <c r="W176" s="180"/>
      <c r="X176" s="180"/>
      <c r="Y176" s="207"/>
      <c r="Z176" s="207"/>
      <c r="AA176" s="207"/>
      <c r="AB176" s="180"/>
      <c r="AC176" s="207"/>
      <c r="AD176" s="75"/>
      <c r="AE176" s="75"/>
      <c r="AF176" s="75"/>
      <c r="AG176" s="75"/>
      <c r="AH176" s="75"/>
      <c r="AI176" s="75"/>
      <c r="AJ176" s="75"/>
      <c r="AK176" s="75"/>
      <c r="AL176" s="75"/>
      <c r="AM176" s="75"/>
    </row>
    <row r="177" spans="1:39" ht="18" hidden="1" customHeight="1" x14ac:dyDescent="0.25">
      <c r="A177" s="109"/>
      <c r="B177" s="110"/>
      <c r="C177" s="111"/>
      <c r="D177" s="121"/>
      <c r="E177" s="74"/>
      <c r="F177" s="104"/>
      <c r="G177" s="105"/>
      <c r="H177" s="106"/>
      <c r="I177" s="106"/>
      <c r="J177" s="107"/>
      <c r="K177" s="148">
        <f t="shared" si="5"/>
        <v>0</v>
      </c>
      <c r="L177" s="148">
        <f t="shared" si="6"/>
        <v>0</v>
      </c>
      <c r="M177" s="149">
        <f t="shared" si="7"/>
        <v>0</v>
      </c>
      <c r="N177" s="180"/>
      <c r="O177" s="180"/>
      <c r="P177" s="207"/>
      <c r="Q177" s="180"/>
      <c r="R177" s="180"/>
      <c r="S177" s="180"/>
      <c r="T177" s="180"/>
      <c r="U177" s="180"/>
      <c r="V177" s="180"/>
      <c r="W177" s="180"/>
      <c r="X177" s="180"/>
      <c r="Y177" s="207"/>
      <c r="Z177" s="207"/>
      <c r="AA177" s="207"/>
      <c r="AB177" s="180"/>
      <c r="AC177" s="207"/>
      <c r="AD177" s="75"/>
      <c r="AE177" s="75"/>
      <c r="AF177" s="75"/>
      <c r="AG177" s="75"/>
      <c r="AH177" s="75"/>
      <c r="AI177" s="75"/>
      <c r="AJ177" s="75"/>
      <c r="AK177" s="75"/>
      <c r="AL177" s="75"/>
      <c r="AM177" s="75"/>
    </row>
    <row r="178" spans="1:39" ht="18" hidden="1" customHeight="1" x14ac:dyDescent="0.25">
      <c r="A178" s="109"/>
      <c r="B178" s="110"/>
      <c r="C178" s="111"/>
      <c r="D178" s="121"/>
      <c r="E178" s="74"/>
      <c r="F178" s="104"/>
      <c r="G178" s="105"/>
      <c r="H178" s="106"/>
      <c r="I178" s="106"/>
      <c r="J178" s="107"/>
      <c r="K178" s="148">
        <f t="shared" si="5"/>
        <v>0</v>
      </c>
      <c r="L178" s="148">
        <f t="shared" si="6"/>
        <v>0</v>
      </c>
      <c r="M178" s="149">
        <f t="shared" si="7"/>
        <v>0</v>
      </c>
      <c r="N178" s="180"/>
      <c r="O178" s="180"/>
      <c r="P178" s="207"/>
      <c r="Q178" s="180"/>
      <c r="R178" s="180"/>
      <c r="S178" s="180"/>
      <c r="T178" s="180"/>
      <c r="U178" s="180"/>
      <c r="V178" s="180"/>
      <c r="W178" s="180"/>
      <c r="X178" s="180"/>
      <c r="Y178" s="207"/>
      <c r="Z178" s="207"/>
      <c r="AA178" s="207"/>
      <c r="AB178" s="180"/>
      <c r="AC178" s="207"/>
      <c r="AD178" s="75"/>
      <c r="AE178" s="75"/>
      <c r="AF178" s="75"/>
      <c r="AG178" s="75"/>
      <c r="AH178" s="75"/>
      <c r="AI178" s="75"/>
      <c r="AJ178" s="75"/>
      <c r="AK178" s="75"/>
      <c r="AL178" s="75"/>
      <c r="AM178" s="75"/>
    </row>
    <row r="179" spans="1:39" ht="18" hidden="1" customHeight="1" x14ac:dyDescent="0.25">
      <c r="A179" s="109"/>
      <c r="B179" s="110"/>
      <c r="C179" s="111"/>
      <c r="D179" s="121"/>
      <c r="E179" s="74"/>
      <c r="F179" s="104"/>
      <c r="G179" s="105"/>
      <c r="H179" s="106"/>
      <c r="I179" s="106"/>
      <c r="J179" s="107"/>
      <c r="K179" s="148">
        <f t="shared" si="5"/>
        <v>0</v>
      </c>
      <c r="L179" s="148">
        <f t="shared" si="6"/>
        <v>0</v>
      </c>
      <c r="M179" s="149">
        <f t="shared" si="7"/>
        <v>0</v>
      </c>
      <c r="N179" s="180"/>
      <c r="O179" s="180"/>
      <c r="P179" s="207"/>
      <c r="Q179" s="180"/>
      <c r="R179" s="180"/>
      <c r="S179" s="180"/>
      <c r="T179" s="180"/>
      <c r="U179" s="180"/>
      <c r="V179" s="180"/>
      <c r="W179" s="180"/>
      <c r="X179" s="180"/>
      <c r="Y179" s="207"/>
      <c r="Z179" s="207"/>
      <c r="AA179" s="207"/>
      <c r="AB179" s="180"/>
      <c r="AC179" s="207"/>
      <c r="AD179" s="75"/>
      <c r="AE179" s="75"/>
      <c r="AF179" s="75"/>
      <c r="AG179" s="75"/>
      <c r="AH179" s="75"/>
      <c r="AI179" s="75"/>
      <c r="AJ179" s="75"/>
      <c r="AK179" s="75"/>
      <c r="AL179" s="75"/>
      <c r="AM179" s="75"/>
    </row>
    <row r="180" spans="1:39" ht="18" hidden="1" customHeight="1" x14ac:dyDescent="0.25">
      <c r="A180" s="118"/>
      <c r="B180" s="122"/>
      <c r="C180" s="123"/>
      <c r="D180" s="121"/>
      <c r="E180" s="117"/>
      <c r="F180" s="104"/>
      <c r="G180" s="105"/>
      <c r="H180" s="106"/>
      <c r="I180" s="106"/>
      <c r="J180" s="107"/>
      <c r="K180" s="148">
        <f t="shared" si="5"/>
        <v>0</v>
      </c>
      <c r="L180" s="148">
        <f t="shared" si="6"/>
        <v>0</v>
      </c>
      <c r="M180" s="149">
        <f t="shared" si="7"/>
        <v>0</v>
      </c>
      <c r="N180" s="181"/>
      <c r="O180" s="181"/>
      <c r="P180" s="208"/>
      <c r="Q180" s="181"/>
      <c r="R180" s="181"/>
      <c r="S180" s="181"/>
      <c r="T180" s="181"/>
      <c r="U180" s="181"/>
      <c r="V180" s="181"/>
      <c r="W180" s="181"/>
      <c r="X180" s="181"/>
      <c r="Y180" s="208"/>
      <c r="Z180" s="208"/>
      <c r="AA180" s="208"/>
      <c r="AB180" s="181"/>
      <c r="AC180" s="208"/>
      <c r="AD180" s="75"/>
      <c r="AE180" s="75"/>
      <c r="AF180" s="75"/>
      <c r="AG180" s="75"/>
      <c r="AH180" s="75"/>
      <c r="AI180" s="75"/>
      <c r="AJ180" s="75"/>
      <c r="AK180" s="75"/>
      <c r="AL180" s="75"/>
      <c r="AM180" s="75"/>
    </row>
    <row r="181" spans="1:39" ht="18" customHeight="1" x14ac:dyDescent="0.25">
      <c r="A181" s="73">
        <v>7</v>
      </c>
      <c r="B181" s="76" t="s">
        <v>2761</v>
      </c>
      <c r="C181" s="101" t="s">
        <v>2762</v>
      </c>
      <c r="D181" s="121">
        <v>50600115502</v>
      </c>
      <c r="E181" s="117" t="s">
        <v>334</v>
      </c>
      <c r="F181" s="104" t="s">
        <v>326</v>
      </c>
      <c r="G181" s="105">
        <v>1</v>
      </c>
      <c r="H181" s="106">
        <v>30</v>
      </c>
      <c r="I181" s="106">
        <v>0</v>
      </c>
      <c r="J181" s="107">
        <v>67</v>
      </c>
      <c r="K181" s="148">
        <f t="shared" si="5"/>
        <v>1.3</v>
      </c>
      <c r="L181" s="148">
        <f t="shared" si="6"/>
        <v>0</v>
      </c>
      <c r="M181" s="149">
        <f t="shared" si="7"/>
        <v>39</v>
      </c>
      <c r="N181" s="214">
        <v>67.5</v>
      </c>
      <c r="O181" s="214">
        <v>0</v>
      </c>
      <c r="P181" s="206">
        <f>SUM(M181:M210)+N181+O181</f>
        <v>879.1</v>
      </c>
      <c r="Q181" s="210">
        <v>0</v>
      </c>
      <c r="R181" s="213">
        <v>56</v>
      </c>
      <c r="S181" s="209">
        <v>450</v>
      </c>
      <c r="T181" s="210">
        <v>450</v>
      </c>
      <c r="U181" s="209">
        <v>112</v>
      </c>
      <c r="V181" s="210">
        <v>112</v>
      </c>
      <c r="W181" s="209">
        <v>56</v>
      </c>
      <c r="X181" s="210">
        <v>56</v>
      </c>
      <c r="Y181" s="206">
        <f>ROUND((P181-T181),1)</f>
        <v>429.1</v>
      </c>
      <c r="Z181" s="211">
        <f>IF(OR(SUM(V181:V210)="",SUM(Q181:Q210)=""),0,IF(OR(SUM(U181:U210)=320,SUM(V181:V210)&gt;0),ROUND((SUM(Q181:Q210)-SUM(V181:V210)),1),0))</f>
        <v>-112</v>
      </c>
      <c r="AA181" s="211">
        <f>IF(OR(SUM(X181:X210)="",SUM(R181:R210)=""),0,IF(OR(SUM(W181:W210)=160,SUM(X181:X210)&gt;0),ROUND((SUM(R181:R210)-SUM(X181:X210)),1),0))</f>
        <v>0</v>
      </c>
      <c r="AB181" s="210"/>
      <c r="AC181" s="212">
        <f>SUM(Y181:AA210)</f>
        <v>317.10000000000002</v>
      </c>
      <c r="AD181" s="75"/>
      <c r="AE181" s="75"/>
      <c r="AF181" s="75"/>
      <c r="AG181" s="75"/>
      <c r="AH181" s="75"/>
      <c r="AI181" s="75"/>
      <c r="AJ181" s="75"/>
      <c r="AK181" s="75"/>
      <c r="AL181" s="75"/>
      <c r="AM181" s="75"/>
    </row>
    <row r="182" spans="1:39" ht="18" customHeight="1" x14ac:dyDescent="0.25">
      <c r="A182" s="109"/>
      <c r="B182" s="110"/>
      <c r="C182" s="111"/>
      <c r="D182" s="121">
        <v>50600115502</v>
      </c>
      <c r="E182" s="117" t="s">
        <v>334</v>
      </c>
      <c r="F182" s="104" t="s">
        <v>326</v>
      </c>
      <c r="G182" s="105">
        <v>1</v>
      </c>
      <c r="H182" s="106">
        <v>0</v>
      </c>
      <c r="I182" s="106">
        <v>30</v>
      </c>
      <c r="J182" s="107">
        <v>34</v>
      </c>
      <c r="K182" s="148">
        <f t="shared" si="5"/>
        <v>0</v>
      </c>
      <c r="L182" s="148">
        <f t="shared" si="6"/>
        <v>1.1000000000000001</v>
      </c>
      <c r="M182" s="149">
        <f t="shared" si="7"/>
        <v>24.8</v>
      </c>
      <c r="N182" s="180"/>
      <c r="O182" s="180"/>
      <c r="P182" s="207"/>
      <c r="Q182" s="180"/>
      <c r="R182" s="180"/>
      <c r="S182" s="180"/>
      <c r="T182" s="180"/>
      <c r="U182" s="180"/>
      <c r="V182" s="180"/>
      <c r="W182" s="180"/>
      <c r="X182" s="180"/>
      <c r="Y182" s="207"/>
      <c r="Z182" s="207"/>
      <c r="AA182" s="207"/>
      <c r="AB182" s="180"/>
      <c r="AC182" s="207"/>
      <c r="AD182" s="75"/>
      <c r="AE182" s="75"/>
      <c r="AF182" s="75"/>
      <c r="AG182" s="75"/>
      <c r="AH182" s="75"/>
      <c r="AI182" s="75"/>
      <c r="AJ182" s="75"/>
      <c r="AK182" s="75"/>
      <c r="AL182" s="75"/>
      <c r="AM182" s="75"/>
    </row>
    <row r="183" spans="1:39" ht="18" customHeight="1" x14ac:dyDescent="0.25">
      <c r="A183" s="109"/>
      <c r="B183" s="110"/>
      <c r="C183" s="111"/>
      <c r="D183" s="121">
        <v>50600115502</v>
      </c>
      <c r="E183" s="117" t="s">
        <v>334</v>
      </c>
      <c r="F183" s="104" t="s">
        <v>326</v>
      </c>
      <c r="G183" s="105">
        <v>1</v>
      </c>
      <c r="H183" s="106">
        <v>0</v>
      </c>
      <c r="I183" s="106">
        <v>30</v>
      </c>
      <c r="J183" s="107">
        <v>33</v>
      </c>
      <c r="K183" s="148">
        <f t="shared" si="5"/>
        <v>0</v>
      </c>
      <c r="L183" s="148">
        <f t="shared" si="6"/>
        <v>1.1000000000000001</v>
      </c>
      <c r="M183" s="149">
        <f t="shared" si="7"/>
        <v>24.8</v>
      </c>
      <c r="N183" s="180"/>
      <c r="O183" s="180"/>
      <c r="P183" s="207"/>
      <c r="Q183" s="180"/>
      <c r="R183" s="180"/>
      <c r="S183" s="180"/>
      <c r="T183" s="180"/>
      <c r="U183" s="180"/>
      <c r="V183" s="180"/>
      <c r="W183" s="180"/>
      <c r="X183" s="180"/>
      <c r="Y183" s="207"/>
      <c r="Z183" s="207"/>
      <c r="AA183" s="207"/>
      <c r="AB183" s="180"/>
      <c r="AC183" s="207"/>
      <c r="AD183" s="75"/>
      <c r="AE183" s="75"/>
      <c r="AF183" s="75"/>
      <c r="AG183" s="75"/>
      <c r="AH183" s="75"/>
      <c r="AI183" s="75"/>
      <c r="AJ183" s="75"/>
      <c r="AK183" s="75"/>
      <c r="AL183" s="75"/>
      <c r="AM183" s="75"/>
    </row>
    <row r="184" spans="1:39" ht="18" customHeight="1" x14ac:dyDescent="0.25">
      <c r="A184" s="109"/>
      <c r="B184" s="110"/>
      <c r="C184" s="111"/>
      <c r="D184" s="121" t="s">
        <v>636</v>
      </c>
      <c r="E184" s="117" t="s">
        <v>387</v>
      </c>
      <c r="F184" s="104" t="s">
        <v>12</v>
      </c>
      <c r="G184" s="105">
        <v>1</v>
      </c>
      <c r="H184" s="106">
        <v>16</v>
      </c>
      <c r="I184" s="106">
        <v>0</v>
      </c>
      <c r="J184" s="107">
        <v>13</v>
      </c>
      <c r="K184" s="148">
        <f t="shared" si="5"/>
        <v>0</v>
      </c>
      <c r="L184" s="148">
        <f t="shared" si="6"/>
        <v>0</v>
      </c>
      <c r="M184" s="149">
        <f t="shared" si="7"/>
        <v>0</v>
      </c>
      <c r="N184" s="180"/>
      <c r="O184" s="180"/>
      <c r="P184" s="207"/>
      <c r="Q184" s="180"/>
      <c r="R184" s="180"/>
      <c r="S184" s="180"/>
      <c r="T184" s="180"/>
      <c r="U184" s="180"/>
      <c r="V184" s="180"/>
      <c r="W184" s="180"/>
      <c r="X184" s="180"/>
      <c r="Y184" s="207"/>
      <c r="Z184" s="207"/>
      <c r="AA184" s="207"/>
      <c r="AB184" s="180"/>
      <c r="AC184" s="207"/>
      <c r="AD184" s="75"/>
      <c r="AE184" s="75"/>
      <c r="AF184" s="75"/>
      <c r="AG184" s="75"/>
      <c r="AH184" s="75"/>
      <c r="AI184" s="75"/>
      <c r="AJ184" s="75"/>
      <c r="AK184" s="75"/>
      <c r="AL184" s="75"/>
      <c r="AM184" s="75"/>
    </row>
    <row r="185" spans="1:39" ht="18" customHeight="1" x14ac:dyDescent="0.25">
      <c r="A185" s="109"/>
      <c r="B185" s="110"/>
      <c r="C185" s="111"/>
      <c r="D185" s="121">
        <v>21100119801</v>
      </c>
      <c r="E185" s="117" t="s">
        <v>2470</v>
      </c>
      <c r="F185" s="104" t="s">
        <v>1886</v>
      </c>
      <c r="G185" s="105">
        <v>1</v>
      </c>
      <c r="H185" s="106">
        <v>30</v>
      </c>
      <c r="I185" s="106">
        <v>60</v>
      </c>
      <c r="J185" s="107">
        <v>52</v>
      </c>
      <c r="K185" s="148">
        <f t="shared" si="5"/>
        <v>1.2</v>
      </c>
      <c r="L185" s="148">
        <f t="shared" si="6"/>
        <v>1.2</v>
      </c>
      <c r="M185" s="149">
        <f t="shared" si="7"/>
        <v>90</v>
      </c>
      <c r="N185" s="180"/>
      <c r="O185" s="180"/>
      <c r="P185" s="207"/>
      <c r="Q185" s="180"/>
      <c r="R185" s="180"/>
      <c r="S185" s="180"/>
      <c r="T185" s="180"/>
      <c r="U185" s="180"/>
      <c r="V185" s="180"/>
      <c r="W185" s="180"/>
      <c r="X185" s="180"/>
      <c r="Y185" s="207"/>
      <c r="Z185" s="207"/>
      <c r="AA185" s="207"/>
      <c r="AB185" s="180"/>
      <c r="AC185" s="207"/>
      <c r="AD185" s="75"/>
      <c r="AE185" s="75"/>
      <c r="AF185" s="75"/>
      <c r="AG185" s="75"/>
      <c r="AH185" s="75"/>
      <c r="AI185" s="75"/>
      <c r="AJ185" s="75"/>
      <c r="AK185" s="75"/>
      <c r="AL185" s="75"/>
      <c r="AM185" s="75"/>
    </row>
    <row r="186" spans="1:39" ht="18" customHeight="1" x14ac:dyDescent="0.25">
      <c r="A186" s="109"/>
      <c r="B186" s="110"/>
      <c r="C186" s="111"/>
      <c r="D186" s="121">
        <v>21100094701</v>
      </c>
      <c r="E186" s="117" t="s">
        <v>1894</v>
      </c>
      <c r="F186" s="104" t="s">
        <v>1886</v>
      </c>
      <c r="G186" s="105">
        <v>1</v>
      </c>
      <c r="H186" s="106">
        <v>15</v>
      </c>
      <c r="I186" s="106">
        <v>60</v>
      </c>
      <c r="J186" s="107">
        <v>39</v>
      </c>
      <c r="K186" s="148">
        <f t="shared" si="5"/>
        <v>1.2</v>
      </c>
      <c r="L186" s="148">
        <f t="shared" si="6"/>
        <v>1.2</v>
      </c>
      <c r="M186" s="149">
        <f t="shared" si="7"/>
        <v>72</v>
      </c>
      <c r="N186" s="180"/>
      <c r="O186" s="180"/>
      <c r="P186" s="207"/>
      <c r="Q186" s="180"/>
      <c r="R186" s="180"/>
      <c r="S186" s="180"/>
      <c r="T186" s="180"/>
      <c r="U186" s="180"/>
      <c r="V186" s="180"/>
      <c r="W186" s="180"/>
      <c r="X186" s="180"/>
      <c r="Y186" s="207"/>
      <c r="Z186" s="207"/>
      <c r="AA186" s="207"/>
      <c r="AB186" s="180"/>
      <c r="AC186" s="207"/>
      <c r="AD186" s="75"/>
      <c r="AE186" s="75"/>
      <c r="AF186" s="75"/>
      <c r="AG186" s="75"/>
      <c r="AH186" s="75"/>
      <c r="AI186" s="75"/>
      <c r="AJ186" s="75"/>
      <c r="AK186" s="75"/>
      <c r="AL186" s="75"/>
      <c r="AM186" s="75"/>
    </row>
    <row r="187" spans="1:39" ht="18" customHeight="1" x14ac:dyDescent="0.25">
      <c r="A187" s="109"/>
      <c r="B187" s="110"/>
      <c r="C187" s="111"/>
      <c r="D187" s="121">
        <v>71400106703</v>
      </c>
      <c r="E187" s="117" t="s">
        <v>1573</v>
      </c>
      <c r="F187" s="104" t="s">
        <v>1623</v>
      </c>
      <c r="G187" s="105">
        <v>1</v>
      </c>
      <c r="H187" s="106">
        <v>15</v>
      </c>
      <c r="I187" s="106">
        <v>0</v>
      </c>
      <c r="J187" s="107">
        <v>54</v>
      </c>
      <c r="K187" s="148">
        <f t="shared" si="5"/>
        <v>1.2</v>
      </c>
      <c r="L187" s="148">
        <f t="shared" si="6"/>
        <v>0</v>
      </c>
      <c r="M187" s="149">
        <f t="shared" si="7"/>
        <v>18</v>
      </c>
      <c r="N187" s="180"/>
      <c r="O187" s="180"/>
      <c r="P187" s="207"/>
      <c r="Q187" s="180"/>
      <c r="R187" s="180"/>
      <c r="S187" s="180"/>
      <c r="T187" s="180"/>
      <c r="U187" s="180"/>
      <c r="V187" s="180"/>
      <c r="W187" s="180"/>
      <c r="X187" s="180"/>
      <c r="Y187" s="207"/>
      <c r="Z187" s="207"/>
      <c r="AA187" s="207"/>
      <c r="AB187" s="180"/>
      <c r="AC187" s="207"/>
      <c r="AD187" s="75"/>
      <c r="AE187" s="75"/>
      <c r="AF187" s="75"/>
      <c r="AG187" s="75"/>
      <c r="AH187" s="75"/>
      <c r="AI187" s="75"/>
      <c r="AJ187" s="75"/>
      <c r="AK187" s="75"/>
      <c r="AL187" s="75"/>
      <c r="AM187" s="75"/>
    </row>
    <row r="188" spans="1:39" ht="18" customHeight="1" x14ac:dyDescent="0.25">
      <c r="A188" s="109"/>
      <c r="B188" s="110"/>
      <c r="C188" s="111"/>
      <c r="D188" s="121">
        <v>71400106703</v>
      </c>
      <c r="E188" s="117" t="s">
        <v>1573</v>
      </c>
      <c r="F188" s="104" t="s">
        <v>1623</v>
      </c>
      <c r="G188" s="105">
        <v>1</v>
      </c>
      <c r="H188" s="106">
        <v>0</v>
      </c>
      <c r="I188" s="106">
        <v>60</v>
      </c>
      <c r="J188" s="107">
        <v>27</v>
      </c>
      <c r="K188" s="148">
        <f t="shared" si="5"/>
        <v>0</v>
      </c>
      <c r="L188" s="148">
        <f t="shared" si="6"/>
        <v>1</v>
      </c>
      <c r="M188" s="149">
        <f t="shared" si="7"/>
        <v>45</v>
      </c>
      <c r="N188" s="180"/>
      <c r="O188" s="180"/>
      <c r="P188" s="207"/>
      <c r="Q188" s="180"/>
      <c r="R188" s="180"/>
      <c r="S188" s="180"/>
      <c r="T188" s="180"/>
      <c r="U188" s="180"/>
      <c r="V188" s="180"/>
      <c r="W188" s="180"/>
      <c r="X188" s="180"/>
      <c r="Y188" s="207"/>
      <c r="Z188" s="207"/>
      <c r="AA188" s="207"/>
      <c r="AB188" s="180"/>
      <c r="AC188" s="207"/>
      <c r="AD188" s="75"/>
      <c r="AE188" s="75"/>
      <c r="AF188" s="75"/>
      <c r="AG188" s="75"/>
      <c r="AH188" s="75"/>
      <c r="AI188" s="75"/>
      <c r="AJ188" s="75"/>
      <c r="AK188" s="75"/>
      <c r="AL188" s="75"/>
      <c r="AM188" s="75"/>
    </row>
    <row r="189" spans="1:39" ht="18" customHeight="1" x14ac:dyDescent="0.25">
      <c r="A189" s="109"/>
      <c r="B189" s="110"/>
      <c r="C189" s="111"/>
      <c r="D189" s="121">
        <v>71400106703</v>
      </c>
      <c r="E189" s="117" t="s">
        <v>1573</v>
      </c>
      <c r="F189" s="104" t="s">
        <v>1623</v>
      </c>
      <c r="G189" s="105">
        <v>1</v>
      </c>
      <c r="H189" s="106">
        <v>0</v>
      </c>
      <c r="I189" s="106">
        <v>60</v>
      </c>
      <c r="J189" s="107">
        <v>27</v>
      </c>
      <c r="K189" s="148">
        <f t="shared" si="5"/>
        <v>0</v>
      </c>
      <c r="L189" s="148">
        <f t="shared" si="6"/>
        <v>1</v>
      </c>
      <c r="M189" s="149">
        <f t="shared" si="7"/>
        <v>45</v>
      </c>
      <c r="N189" s="180"/>
      <c r="O189" s="180"/>
      <c r="P189" s="207"/>
      <c r="Q189" s="180"/>
      <c r="R189" s="180"/>
      <c r="S189" s="180"/>
      <c r="T189" s="180"/>
      <c r="U189" s="180"/>
      <c r="V189" s="180"/>
      <c r="W189" s="180"/>
      <c r="X189" s="180"/>
      <c r="Y189" s="207"/>
      <c r="Z189" s="207"/>
      <c r="AA189" s="207"/>
      <c r="AB189" s="180"/>
      <c r="AC189" s="207"/>
      <c r="AD189" s="75"/>
      <c r="AE189" s="75"/>
      <c r="AF189" s="75"/>
      <c r="AG189" s="75"/>
      <c r="AH189" s="75"/>
      <c r="AI189" s="75"/>
      <c r="AJ189" s="75"/>
      <c r="AK189" s="75"/>
      <c r="AL189" s="75"/>
      <c r="AM189" s="75"/>
    </row>
    <row r="190" spans="1:39" ht="18" customHeight="1" x14ac:dyDescent="0.25">
      <c r="A190" s="109"/>
      <c r="B190" s="110"/>
      <c r="C190" s="111"/>
      <c r="D190" s="121">
        <v>71400106701</v>
      </c>
      <c r="E190" s="117" t="s">
        <v>1573</v>
      </c>
      <c r="F190" s="104" t="s">
        <v>1569</v>
      </c>
      <c r="G190" s="105">
        <v>1</v>
      </c>
      <c r="H190" s="106">
        <v>15</v>
      </c>
      <c r="I190" s="106">
        <v>0</v>
      </c>
      <c r="J190" s="107">
        <v>77</v>
      </c>
      <c r="K190" s="148">
        <f t="shared" si="5"/>
        <v>1.3</v>
      </c>
      <c r="L190" s="148">
        <f t="shared" si="6"/>
        <v>0</v>
      </c>
      <c r="M190" s="149">
        <f t="shared" si="7"/>
        <v>19.5</v>
      </c>
      <c r="N190" s="180"/>
      <c r="O190" s="180"/>
      <c r="P190" s="207"/>
      <c r="Q190" s="180"/>
      <c r="R190" s="180"/>
      <c r="S190" s="180"/>
      <c r="T190" s="180"/>
      <c r="U190" s="180"/>
      <c r="V190" s="180"/>
      <c r="W190" s="180"/>
      <c r="X190" s="180"/>
      <c r="Y190" s="207"/>
      <c r="Z190" s="207"/>
      <c r="AA190" s="207"/>
      <c r="AB190" s="180"/>
      <c r="AC190" s="207"/>
      <c r="AD190" s="75"/>
      <c r="AE190" s="75"/>
      <c r="AF190" s="75"/>
      <c r="AG190" s="75"/>
      <c r="AH190" s="75"/>
      <c r="AI190" s="75"/>
      <c r="AJ190" s="75"/>
      <c r="AK190" s="75"/>
      <c r="AL190" s="75"/>
      <c r="AM190" s="75"/>
    </row>
    <row r="191" spans="1:39" ht="18" customHeight="1" x14ac:dyDescent="0.25">
      <c r="A191" s="109"/>
      <c r="B191" s="110"/>
      <c r="C191" s="111"/>
      <c r="D191" s="121">
        <v>71400106701</v>
      </c>
      <c r="E191" s="117" t="s">
        <v>1573</v>
      </c>
      <c r="F191" s="104" t="s">
        <v>1569</v>
      </c>
      <c r="G191" s="105">
        <v>1</v>
      </c>
      <c r="H191" s="106">
        <v>0</v>
      </c>
      <c r="I191" s="106">
        <v>60</v>
      </c>
      <c r="J191" s="107">
        <v>39</v>
      </c>
      <c r="K191" s="148">
        <f t="shared" si="5"/>
        <v>0</v>
      </c>
      <c r="L191" s="148">
        <f t="shared" si="6"/>
        <v>1.2</v>
      </c>
      <c r="M191" s="149">
        <f t="shared" si="7"/>
        <v>54</v>
      </c>
      <c r="N191" s="180"/>
      <c r="O191" s="180"/>
      <c r="P191" s="207"/>
      <c r="Q191" s="180"/>
      <c r="R191" s="180"/>
      <c r="S191" s="180"/>
      <c r="T191" s="180"/>
      <c r="U191" s="180"/>
      <c r="V191" s="180"/>
      <c r="W191" s="180"/>
      <c r="X191" s="180"/>
      <c r="Y191" s="207"/>
      <c r="Z191" s="207"/>
      <c r="AA191" s="207"/>
      <c r="AB191" s="180"/>
      <c r="AC191" s="207"/>
      <c r="AD191" s="75"/>
      <c r="AE191" s="75"/>
      <c r="AF191" s="75"/>
      <c r="AG191" s="75"/>
      <c r="AH191" s="75"/>
      <c r="AI191" s="75"/>
      <c r="AJ191" s="75"/>
      <c r="AK191" s="75"/>
      <c r="AL191" s="75"/>
      <c r="AM191" s="75"/>
    </row>
    <row r="192" spans="1:39" ht="18" customHeight="1" x14ac:dyDescent="0.25">
      <c r="A192" s="109"/>
      <c r="B192" s="110"/>
      <c r="C192" s="111"/>
      <c r="D192" s="121">
        <v>71400106701</v>
      </c>
      <c r="E192" s="117" t="s">
        <v>1573</v>
      </c>
      <c r="F192" s="104" t="s">
        <v>1569</v>
      </c>
      <c r="G192" s="105">
        <v>1</v>
      </c>
      <c r="H192" s="106">
        <v>0</v>
      </c>
      <c r="I192" s="106">
        <v>60</v>
      </c>
      <c r="J192" s="107">
        <v>38</v>
      </c>
      <c r="K192" s="148">
        <f t="shared" si="5"/>
        <v>0</v>
      </c>
      <c r="L192" s="148">
        <f t="shared" si="6"/>
        <v>1.2</v>
      </c>
      <c r="M192" s="149">
        <f t="shared" si="7"/>
        <v>54</v>
      </c>
      <c r="N192" s="180"/>
      <c r="O192" s="180"/>
      <c r="P192" s="207"/>
      <c r="Q192" s="180"/>
      <c r="R192" s="180"/>
      <c r="S192" s="180"/>
      <c r="T192" s="180"/>
      <c r="U192" s="180"/>
      <c r="V192" s="180"/>
      <c r="W192" s="180"/>
      <c r="X192" s="180"/>
      <c r="Y192" s="207"/>
      <c r="Z192" s="207"/>
      <c r="AA192" s="207"/>
      <c r="AB192" s="180"/>
      <c r="AC192" s="207"/>
      <c r="AD192" s="75"/>
      <c r="AE192" s="75"/>
      <c r="AF192" s="75"/>
      <c r="AG192" s="75"/>
      <c r="AH192" s="75"/>
      <c r="AI192" s="75"/>
      <c r="AJ192" s="75"/>
      <c r="AK192" s="75"/>
      <c r="AL192" s="75"/>
      <c r="AM192" s="75"/>
    </row>
    <row r="193" spans="1:39" ht="18" customHeight="1" x14ac:dyDescent="0.25">
      <c r="A193" s="109"/>
      <c r="B193" s="110"/>
      <c r="C193" s="111"/>
      <c r="D193" s="121" t="s">
        <v>503</v>
      </c>
      <c r="E193" s="117" t="s">
        <v>387</v>
      </c>
      <c r="F193" s="104" t="s">
        <v>12</v>
      </c>
      <c r="G193" s="105">
        <v>2</v>
      </c>
      <c r="H193" s="106">
        <v>6</v>
      </c>
      <c r="I193" s="106">
        <v>0</v>
      </c>
      <c r="J193" s="107">
        <v>13</v>
      </c>
      <c r="K193" s="148">
        <f t="shared" si="5"/>
        <v>0</v>
      </c>
      <c r="L193" s="148">
        <f t="shared" si="6"/>
        <v>0</v>
      </c>
      <c r="M193" s="149">
        <f t="shared" si="7"/>
        <v>0</v>
      </c>
      <c r="N193" s="180"/>
      <c r="O193" s="180"/>
      <c r="P193" s="207"/>
      <c r="Q193" s="180"/>
      <c r="R193" s="180"/>
      <c r="S193" s="180"/>
      <c r="T193" s="180"/>
      <c r="U193" s="180"/>
      <c r="V193" s="180"/>
      <c r="W193" s="180"/>
      <c r="X193" s="180"/>
      <c r="Y193" s="207"/>
      <c r="Z193" s="207"/>
      <c r="AA193" s="207"/>
      <c r="AB193" s="180"/>
      <c r="AC193" s="207"/>
      <c r="AD193" s="75"/>
      <c r="AE193" s="75"/>
      <c r="AF193" s="75"/>
      <c r="AG193" s="75"/>
      <c r="AH193" s="75"/>
      <c r="AI193" s="75"/>
      <c r="AJ193" s="75"/>
      <c r="AK193" s="75"/>
      <c r="AL193" s="75"/>
      <c r="AM193" s="75"/>
    </row>
    <row r="194" spans="1:39" ht="18" customHeight="1" x14ac:dyDescent="0.25">
      <c r="A194" s="109"/>
      <c r="B194" s="110"/>
      <c r="C194" s="111"/>
      <c r="D194" s="121">
        <v>21100119943</v>
      </c>
      <c r="E194" s="117" t="s">
        <v>2470</v>
      </c>
      <c r="F194" s="104" t="s">
        <v>2090</v>
      </c>
      <c r="G194" s="105">
        <v>2</v>
      </c>
      <c r="H194" s="106">
        <v>30</v>
      </c>
      <c r="I194" s="106">
        <v>60</v>
      </c>
      <c r="J194" s="107">
        <v>49</v>
      </c>
      <c r="K194" s="148">
        <f t="shared" si="5"/>
        <v>1.2</v>
      </c>
      <c r="L194" s="148">
        <f t="shared" si="6"/>
        <v>1.2</v>
      </c>
      <c r="M194" s="149">
        <f t="shared" si="7"/>
        <v>90</v>
      </c>
      <c r="N194" s="180"/>
      <c r="O194" s="180"/>
      <c r="P194" s="207"/>
      <c r="Q194" s="180"/>
      <c r="R194" s="180"/>
      <c r="S194" s="180"/>
      <c r="T194" s="180"/>
      <c r="U194" s="180"/>
      <c r="V194" s="180"/>
      <c r="W194" s="180"/>
      <c r="X194" s="180"/>
      <c r="Y194" s="207"/>
      <c r="Z194" s="207"/>
      <c r="AA194" s="207"/>
      <c r="AB194" s="180"/>
      <c r="AC194" s="207"/>
      <c r="AD194" s="75"/>
      <c r="AE194" s="75"/>
      <c r="AF194" s="75"/>
      <c r="AG194" s="75"/>
      <c r="AH194" s="75"/>
      <c r="AI194" s="75"/>
      <c r="AJ194" s="75"/>
      <c r="AK194" s="75"/>
      <c r="AL194" s="75"/>
      <c r="AM194" s="75"/>
    </row>
    <row r="195" spans="1:39" ht="18" customHeight="1" x14ac:dyDescent="0.25">
      <c r="A195" s="109"/>
      <c r="B195" s="110"/>
      <c r="C195" s="111"/>
      <c r="D195" s="121">
        <v>71400135403</v>
      </c>
      <c r="E195" s="117" t="s">
        <v>420</v>
      </c>
      <c r="F195" s="104" t="s">
        <v>1623</v>
      </c>
      <c r="G195" s="105">
        <v>2</v>
      </c>
      <c r="H195" s="106">
        <v>15</v>
      </c>
      <c r="I195" s="106">
        <v>0</v>
      </c>
      <c r="J195" s="107">
        <v>54</v>
      </c>
      <c r="K195" s="148">
        <f t="shared" si="5"/>
        <v>1.2</v>
      </c>
      <c r="L195" s="148">
        <f t="shared" si="6"/>
        <v>0</v>
      </c>
      <c r="M195" s="149">
        <f t="shared" si="7"/>
        <v>18</v>
      </c>
      <c r="N195" s="180"/>
      <c r="O195" s="180"/>
      <c r="P195" s="207"/>
      <c r="Q195" s="180"/>
      <c r="R195" s="180"/>
      <c r="S195" s="180"/>
      <c r="T195" s="180"/>
      <c r="U195" s="180"/>
      <c r="V195" s="180"/>
      <c r="W195" s="180"/>
      <c r="X195" s="180"/>
      <c r="Y195" s="207"/>
      <c r="Z195" s="207"/>
      <c r="AA195" s="207"/>
      <c r="AB195" s="180"/>
      <c r="AC195" s="207"/>
      <c r="AD195" s="75"/>
      <c r="AE195" s="75"/>
      <c r="AF195" s="75"/>
      <c r="AG195" s="75"/>
      <c r="AH195" s="75"/>
      <c r="AI195" s="75"/>
      <c r="AJ195" s="75"/>
      <c r="AK195" s="75"/>
      <c r="AL195" s="75"/>
      <c r="AM195" s="75"/>
    </row>
    <row r="196" spans="1:39" ht="18" customHeight="1" x14ac:dyDescent="0.25">
      <c r="A196" s="109"/>
      <c r="B196" s="110"/>
      <c r="C196" s="111"/>
      <c r="D196" s="121">
        <v>71400135403</v>
      </c>
      <c r="E196" s="117" t="s">
        <v>420</v>
      </c>
      <c r="F196" s="104" t="s">
        <v>1623</v>
      </c>
      <c r="G196" s="105">
        <v>2</v>
      </c>
      <c r="H196" s="106">
        <v>0</v>
      </c>
      <c r="I196" s="106">
        <v>60</v>
      </c>
      <c r="J196" s="107">
        <v>27</v>
      </c>
      <c r="K196" s="148">
        <f t="shared" si="5"/>
        <v>0</v>
      </c>
      <c r="L196" s="148">
        <f t="shared" si="6"/>
        <v>1</v>
      </c>
      <c r="M196" s="149">
        <f t="shared" si="7"/>
        <v>45</v>
      </c>
      <c r="N196" s="180"/>
      <c r="O196" s="180"/>
      <c r="P196" s="207"/>
      <c r="Q196" s="180"/>
      <c r="R196" s="180"/>
      <c r="S196" s="180"/>
      <c r="T196" s="180"/>
      <c r="U196" s="180"/>
      <c r="V196" s="180"/>
      <c r="W196" s="180"/>
      <c r="X196" s="180"/>
      <c r="Y196" s="207"/>
      <c r="Z196" s="207"/>
      <c r="AA196" s="207"/>
      <c r="AB196" s="180"/>
      <c r="AC196" s="207"/>
      <c r="AD196" s="75"/>
      <c r="AE196" s="75"/>
      <c r="AF196" s="75"/>
      <c r="AG196" s="75"/>
      <c r="AH196" s="75"/>
      <c r="AI196" s="75"/>
      <c r="AJ196" s="75"/>
      <c r="AK196" s="75"/>
      <c r="AL196" s="75"/>
      <c r="AM196" s="75"/>
    </row>
    <row r="197" spans="1:39" ht="18" customHeight="1" x14ac:dyDescent="0.25">
      <c r="A197" s="109"/>
      <c r="B197" s="110"/>
      <c r="C197" s="111"/>
      <c r="D197" s="121">
        <v>71400135403</v>
      </c>
      <c r="E197" s="117" t="s">
        <v>420</v>
      </c>
      <c r="F197" s="104" t="s">
        <v>1623</v>
      </c>
      <c r="G197" s="105">
        <v>2</v>
      </c>
      <c r="H197" s="106">
        <v>0</v>
      </c>
      <c r="I197" s="106">
        <v>60</v>
      </c>
      <c r="J197" s="107">
        <v>27</v>
      </c>
      <c r="K197" s="148">
        <f t="shared" si="5"/>
        <v>0</v>
      </c>
      <c r="L197" s="148">
        <f t="shared" si="6"/>
        <v>1</v>
      </c>
      <c r="M197" s="149">
        <f t="shared" si="7"/>
        <v>45</v>
      </c>
      <c r="N197" s="180"/>
      <c r="O197" s="180"/>
      <c r="P197" s="207"/>
      <c r="Q197" s="180"/>
      <c r="R197" s="180"/>
      <c r="S197" s="180"/>
      <c r="T197" s="180"/>
      <c r="U197" s="180"/>
      <c r="V197" s="180"/>
      <c r="W197" s="180"/>
      <c r="X197" s="180"/>
      <c r="Y197" s="207"/>
      <c r="Z197" s="207"/>
      <c r="AA197" s="207"/>
      <c r="AB197" s="180"/>
      <c r="AC197" s="207"/>
      <c r="AD197" s="75"/>
      <c r="AE197" s="75"/>
      <c r="AF197" s="75"/>
      <c r="AG197" s="75"/>
      <c r="AH197" s="75"/>
      <c r="AI197" s="75"/>
      <c r="AJ197" s="75"/>
      <c r="AK197" s="75"/>
      <c r="AL197" s="75"/>
      <c r="AM197" s="75"/>
    </row>
    <row r="198" spans="1:39" ht="18" customHeight="1" x14ac:dyDescent="0.25">
      <c r="A198" s="109"/>
      <c r="B198" s="110"/>
      <c r="C198" s="111"/>
      <c r="D198" s="121">
        <v>71400135401</v>
      </c>
      <c r="E198" s="117" t="s">
        <v>420</v>
      </c>
      <c r="F198" s="104" t="s">
        <v>1569</v>
      </c>
      <c r="G198" s="105">
        <v>2</v>
      </c>
      <c r="H198" s="106">
        <v>15</v>
      </c>
      <c r="I198" s="106">
        <v>0</v>
      </c>
      <c r="J198" s="107">
        <v>78</v>
      </c>
      <c r="K198" s="148">
        <f t="shared" si="5"/>
        <v>1.3</v>
      </c>
      <c r="L198" s="148">
        <f t="shared" si="6"/>
        <v>0</v>
      </c>
      <c r="M198" s="149">
        <f t="shared" si="7"/>
        <v>19.5</v>
      </c>
      <c r="N198" s="180"/>
      <c r="O198" s="180"/>
      <c r="P198" s="207"/>
      <c r="Q198" s="180"/>
      <c r="R198" s="180"/>
      <c r="S198" s="180"/>
      <c r="T198" s="180"/>
      <c r="U198" s="180"/>
      <c r="V198" s="180"/>
      <c r="W198" s="180"/>
      <c r="X198" s="180"/>
      <c r="Y198" s="207"/>
      <c r="Z198" s="207"/>
      <c r="AA198" s="207"/>
      <c r="AB198" s="180"/>
      <c r="AC198" s="207"/>
      <c r="AD198" s="75"/>
      <c r="AE198" s="75"/>
      <c r="AF198" s="75"/>
      <c r="AG198" s="75"/>
      <c r="AH198" s="75"/>
      <c r="AI198" s="75"/>
      <c r="AJ198" s="75"/>
      <c r="AK198" s="75"/>
      <c r="AL198" s="75"/>
      <c r="AM198" s="75"/>
    </row>
    <row r="199" spans="1:39" ht="18" customHeight="1" x14ac:dyDescent="0.25">
      <c r="A199" s="109"/>
      <c r="B199" s="110"/>
      <c r="C199" s="111"/>
      <c r="D199" s="121">
        <v>71400135401</v>
      </c>
      <c r="E199" s="117" t="s">
        <v>420</v>
      </c>
      <c r="F199" s="104" t="s">
        <v>1569</v>
      </c>
      <c r="G199" s="105">
        <v>2</v>
      </c>
      <c r="H199" s="106">
        <v>0</v>
      </c>
      <c r="I199" s="106">
        <v>60</v>
      </c>
      <c r="J199" s="107">
        <v>39</v>
      </c>
      <c r="K199" s="148">
        <f t="shared" si="5"/>
        <v>0</v>
      </c>
      <c r="L199" s="148">
        <f t="shared" si="6"/>
        <v>1.2</v>
      </c>
      <c r="M199" s="149">
        <f t="shared" si="7"/>
        <v>54</v>
      </c>
      <c r="N199" s="180"/>
      <c r="O199" s="180"/>
      <c r="P199" s="207"/>
      <c r="Q199" s="180"/>
      <c r="R199" s="180"/>
      <c r="S199" s="180"/>
      <c r="T199" s="180"/>
      <c r="U199" s="180"/>
      <c r="V199" s="180"/>
      <c r="W199" s="180"/>
      <c r="X199" s="180"/>
      <c r="Y199" s="207"/>
      <c r="Z199" s="207"/>
      <c r="AA199" s="207"/>
      <c r="AB199" s="180"/>
      <c r="AC199" s="207"/>
      <c r="AD199" s="75"/>
      <c r="AE199" s="75"/>
      <c r="AF199" s="75"/>
      <c r="AG199" s="75"/>
      <c r="AH199" s="75"/>
      <c r="AI199" s="75"/>
      <c r="AJ199" s="75"/>
      <c r="AK199" s="75"/>
      <c r="AL199" s="75"/>
      <c r="AM199" s="75"/>
    </row>
    <row r="200" spans="1:39" ht="18" customHeight="1" x14ac:dyDescent="0.25">
      <c r="A200" s="109"/>
      <c r="B200" s="110"/>
      <c r="C200" s="111"/>
      <c r="D200" s="121">
        <v>71400135401</v>
      </c>
      <c r="E200" s="117" t="s">
        <v>420</v>
      </c>
      <c r="F200" s="104" t="s">
        <v>1569</v>
      </c>
      <c r="G200" s="105">
        <v>2</v>
      </c>
      <c r="H200" s="106">
        <v>0</v>
      </c>
      <c r="I200" s="106">
        <v>60</v>
      </c>
      <c r="J200" s="107">
        <v>39</v>
      </c>
      <c r="K200" s="148">
        <f t="shared" si="5"/>
        <v>0</v>
      </c>
      <c r="L200" s="148">
        <f t="shared" si="6"/>
        <v>1.2</v>
      </c>
      <c r="M200" s="149">
        <f t="shared" si="7"/>
        <v>54</v>
      </c>
      <c r="N200" s="180"/>
      <c r="O200" s="180"/>
      <c r="P200" s="207"/>
      <c r="Q200" s="180"/>
      <c r="R200" s="180"/>
      <c r="S200" s="180"/>
      <c r="T200" s="180"/>
      <c r="U200" s="180"/>
      <c r="V200" s="180"/>
      <c r="W200" s="180"/>
      <c r="X200" s="180"/>
      <c r="Y200" s="207"/>
      <c r="Z200" s="207"/>
      <c r="AA200" s="207"/>
      <c r="AB200" s="180"/>
      <c r="AC200" s="207"/>
      <c r="AD200" s="75"/>
      <c r="AE200" s="75"/>
      <c r="AF200" s="75"/>
      <c r="AG200" s="75"/>
      <c r="AH200" s="75"/>
      <c r="AI200" s="75"/>
      <c r="AJ200" s="75"/>
      <c r="AK200" s="75"/>
      <c r="AL200" s="75"/>
      <c r="AM200" s="75"/>
    </row>
    <row r="201" spans="1:39" ht="18" hidden="1" customHeight="1" x14ac:dyDescent="0.25">
      <c r="A201" s="109"/>
      <c r="B201" s="110"/>
      <c r="C201" s="111"/>
      <c r="D201" s="121"/>
      <c r="E201" s="117"/>
      <c r="F201" s="104"/>
      <c r="G201" s="105"/>
      <c r="H201" s="106"/>
      <c r="I201" s="106"/>
      <c r="J201" s="107"/>
      <c r="K201" s="148">
        <f t="shared" si="5"/>
        <v>0</v>
      </c>
      <c r="L201" s="148">
        <f t="shared" si="6"/>
        <v>0</v>
      </c>
      <c r="M201" s="149">
        <f t="shared" si="7"/>
        <v>0</v>
      </c>
      <c r="N201" s="180"/>
      <c r="O201" s="180"/>
      <c r="P201" s="207"/>
      <c r="Q201" s="180"/>
      <c r="R201" s="180"/>
      <c r="S201" s="180"/>
      <c r="T201" s="180"/>
      <c r="U201" s="180"/>
      <c r="V201" s="180"/>
      <c r="W201" s="180"/>
      <c r="X201" s="180"/>
      <c r="Y201" s="207"/>
      <c r="Z201" s="207"/>
      <c r="AA201" s="207"/>
      <c r="AB201" s="180"/>
      <c r="AC201" s="207"/>
      <c r="AD201" s="75"/>
      <c r="AE201" s="75"/>
      <c r="AF201" s="75"/>
      <c r="AG201" s="75"/>
      <c r="AH201" s="75"/>
      <c r="AI201" s="75"/>
      <c r="AJ201" s="75"/>
      <c r="AK201" s="75"/>
      <c r="AL201" s="75"/>
      <c r="AM201" s="75"/>
    </row>
    <row r="202" spans="1:39" ht="18" hidden="1" customHeight="1" x14ac:dyDescent="0.25">
      <c r="A202" s="109"/>
      <c r="B202" s="110"/>
      <c r="C202" s="111"/>
      <c r="D202" s="121"/>
      <c r="E202" s="117"/>
      <c r="F202" s="104"/>
      <c r="G202" s="105"/>
      <c r="H202" s="106"/>
      <c r="I202" s="106"/>
      <c r="J202" s="107"/>
      <c r="K202" s="148">
        <f t="shared" si="5"/>
        <v>0</v>
      </c>
      <c r="L202" s="148">
        <f t="shared" si="6"/>
        <v>0</v>
      </c>
      <c r="M202" s="149">
        <f t="shared" si="7"/>
        <v>0</v>
      </c>
      <c r="N202" s="180"/>
      <c r="O202" s="180"/>
      <c r="P202" s="207"/>
      <c r="Q202" s="180"/>
      <c r="R202" s="180"/>
      <c r="S202" s="180"/>
      <c r="T202" s="180"/>
      <c r="U202" s="180"/>
      <c r="V202" s="180"/>
      <c r="W202" s="180"/>
      <c r="X202" s="180"/>
      <c r="Y202" s="207"/>
      <c r="Z202" s="207"/>
      <c r="AA202" s="207"/>
      <c r="AB202" s="180"/>
      <c r="AC202" s="207"/>
      <c r="AD202" s="75"/>
      <c r="AE202" s="75"/>
      <c r="AF202" s="75"/>
      <c r="AG202" s="75"/>
      <c r="AH202" s="75"/>
      <c r="AI202" s="75"/>
      <c r="AJ202" s="75"/>
      <c r="AK202" s="75"/>
      <c r="AL202" s="75"/>
      <c r="AM202" s="75"/>
    </row>
    <row r="203" spans="1:39" ht="18" hidden="1" customHeight="1" x14ac:dyDescent="0.25">
      <c r="A203" s="109"/>
      <c r="B203" s="110"/>
      <c r="C203" s="111"/>
      <c r="D203" s="121"/>
      <c r="E203" s="117"/>
      <c r="F203" s="104"/>
      <c r="G203" s="105"/>
      <c r="H203" s="106"/>
      <c r="I203" s="106"/>
      <c r="J203" s="107"/>
      <c r="K203" s="148">
        <f t="shared" si="5"/>
        <v>0</v>
      </c>
      <c r="L203" s="148">
        <f t="shared" si="6"/>
        <v>0</v>
      </c>
      <c r="M203" s="149">
        <f t="shared" si="7"/>
        <v>0</v>
      </c>
      <c r="N203" s="180"/>
      <c r="O203" s="180"/>
      <c r="P203" s="207"/>
      <c r="Q203" s="180"/>
      <c r="R203" s="180"/>
      <c r="S203" s="180"/>
      <c r="T203" s="180"/>
      <c r="U203" s="180"/>
      <c r="V203" s="180"/>
      <c r="W203" s="180"/>
      <c r="X203" s="180"/>
      <c r="Y203" s="207"/>
      <c r="Z203" s="207"/>
      <c r="AA203" s="207"/>
      <c r="AB203" s="180"/>
      <c r="AC203" s="207"/>
      <c r="AD203" s="75"/>
      <c r="AE203" s="75"/>
      <c r="AF203" s="75"/>
      <c r="AG203" s="75"/>
      <c r="AH203" s="75"/>
      <c r="AI203" s="75"/>
      <c r="AJ203" s="75"/>
      <c r="AK203" s="75"/>
      <c r="AL203" s="75"/>
      <c r="AM203" s="75"/>
    </row>
    <row r="204" spans="1:39" ht="18" hidden="1" customHeight="1" x14ac:dyDescent="0.25">
      <c r="A204" s="109"/>
      <c r="B204" s="110"/>
      <c r="C204" s="111"/>
      <c r="D204" s="121"/>
      <c r="E204" s="117"/>
      <c r="F204" s="104"/>
      <c r="G204" s="105"/>
      <c r="H204" s="106"/>
      <c r="I204" s="106"/>
      <c r="J204" s="107"/>
      <c r="K204" s="148">
        <f t="shared" si="5"/>
        <v>0</v>
      </c>
      <c r="L204" s="148">
        <f t="shared" si="6"/>
        <v>0</v>
      </c>
      <c r="M204" s="149">
        <f t="shared" si="7"/>
        <v>0</v>
      </c>
      <c r="N204" s="180"/>
      <c r="O204" s="180"/>
      <c r="P204" s="207"/>
      <c r="Q204" s="180"/>
      <c r="R204" s="180"/>
      <c r="S204" s="180"/>
      <c r="T204" s="180"/>
      <c r="U204" s="180"/>
      <c r="V204" s="180"/>
      <c r="W204" s="180"/>
      <c r="X204" s="180"/>
      <c r="Y204" s="207"/>
      <c r="Z204" s="207"/>
      <c r="AA204" s="207"/>
      <c r="AB204" s="180"/>
      <c r="AC204" s="207"/>
      <c r="AD204" s="75"/>
      <c r="AE204" s="75"/>
      <c r="AF204" s="75"/>
      <c r="AG204" s="75"/>
      <c r="AH204" s="75"/>
      <c r="AI204" s="75"/>
      <c r="AJ204" s="75"/>
      <c r="AK204" s="75"/>
      <c r="AL204" s="75"/>
      <c r="AM204" s="75"/>
    </row>
    <row r="205" spans="1:39" ht="18" hidden="1" customHeight="1" x14ac:dyDescent="0.25">
      <c r="A205" s="109"/>
      <c r="B205" s="110"/>
      <c r="C205" s="111"/>
      <c r="D205" s="121"/>
      <c r="E205" s="117"/>
      <c r="F205" s="104"/>
      <c r="G205" s="105"/>
      <c r="H205" s="106"/>
      <c r="I205" s="106"/>
      <c r="J205" s="107"/>
      <c r="K205" s="148">
        <f t="shared" si="5"/>
        <v>0</v>
      </c>
      <c r="L205" s="148">
        <f t="shared" si="6"/>
        <v>0</v>
      </c>
      <c r="M205" s="149">
        <f t="shared" si="7"/>
        <v>0</v>
      </c>
      <c r="N205" s="180"/>
      <c r="O205" s="180"/>
      <c r="P205" s="207"/>
      <c r="Q205" s="180"/>
      <c r="R205" s="180"/>
      <c r="S205" s="180"/>
      <c r="T205" s="180"/>
      <c r="U205" s="180"/>
      <c r="V205" s="180"/>
      <c r="W205" s="180"/>
      <c r="X205" s="180"/>
      <c r="Y205" s="207"/>
      <c r="Z205" s="207"/>
      <c r="AA205" s="207"/>
      <c r="AB205" s="180"/>
      <c r="AC205" s="207"/>
      <c r="AD205" s="75"/>
      <c r="AE205" s="75"/>
      <c r="AF205" s="75"/>
      <c r="AG205" s="75"/>
      <c r="AH205" s="75"/>
      <c r="AI205" s="75"/>
      <c r="AJ205" s="75"/>
      <c r="AK205" s="75"/>
      <c r="AL205" s="75"/>
      <c r="AM205" s="75"/>
    </row>
    <row r="206" spans="1:39" ht="18" hidden="1" customHeight="1" x14ac:dyDescent="0.25">
      <c r="A206" s="109"/>
      <c r="B206" s="110"/>
      <c r="C206" s="111"/>
      <c r="D206" s="121"/>
      <c r="E206" s="117"/>
      <c r="F206" s="104"/>
      <c r="G206" s="105"/>
      <c r="H206" s="106"/>
      <c r="I206" s="106"/>
      <c r="J206" s="107"/>
      <c r="K206" s="148">
        <f t="shared" si="5"/>
        <v>0</v>
      </c>
      <c r="L206" s="148">
        <f t="shared" si="6"/>
        <v>0</v>
      </c>
      <c r="M206" s="149">
        <f t="shared" si="7"/>
        <v>0</v>
      </c>
      <c r="N206" s="180"/>
      <c r="O206" s="180"/>
      <c r="P206" s="207"/>
      <c r="Q206" s="180"/>
      <c r="R206" s="180"/>
      <c r="S206" s="180"/>
      <c r="T206" s="180"/>
      <c r="U206" s="180"/>
      <c r="V206" s="180"/>
      <c r="W206" s="180"/>
      <c r="X206" s="180"/>
      <c r="Y206" s="207"/>
      <c r="Z206" s="207"/>
      <c r="AA206" s="207"/>
      <c r="AB206" s="180"/>
      <c r="AC206" s="207"/>
      <c r="AD206" s="75"/>
      <c r="AE206" s="75"/>
      <c r="AF206" s="75"/>
      <c r="AG206" s="75"/>
      <c r="AH206" s="75"/>
      <c r="AI206" s="75"/>
      <c r="AJ206" s="75"/>
      <c r="AK206" s="75"/>
      <c r="AL206" s="75"/>
      <c r="AM206" s="75"/>
    </row>
    <row r="207" spans="1:39" ht="18" hidden="1" customHeight="1" x14ac:dyDescent="0.25">
      <c r="A207" s="109"/>
      <c r="B207" s="110"/>
      <c r="C207" s="111"/>
      <c r="D207" s="121"/>
      <c r="E207" s="117"/>
      <c r="F207" s="104"/>
      <c r="G207" s="105"/>
      <c r="H207" s="106"/>
      <c r="I207" s="106"/>
      <c r="J207" s="107"/>
      <c r="K207" s="148">
        <f t="shared" si="5"/>
        <v>0</v>
      </c>
      <c r="L207" s="148">
        <f t="shared" si="6"/>
        <v>0</v>
      </c>
      <c r="M207" s="149">
        <f t="shared" si="7"/>
        <v>0</v>
      </c>
      <c r="N207" s="180"/>
      <c r="O207" s="180"/>
      <c r="P207" s="207"/>
      <c r="Q207" s="180"/>
      <c r="R207" s="180"/>
      <c r="S207" s="180"/>
      <c r="T207" s="180"/>
      <c r="U207" s="180"/>
      <c r="V207" s="180"/>
      <c r="W207" s="180"/>
      <c r="X207" s="180"/>
      <c r="Y207" s="207"/>
      <c r="Z207" s="207"/>
      <c r="AA207" s="207"/>
      <c r="AB207" s="180"/>
      <c r="AC207" s="207"/>
      <c r="AD207" s="75"/>
      <c r="AE207" s="75"/>
      <c r="AF207" s="75"/>
      <c r="AG207" s="75"/>
      <c r="AH207" s="75"/>
      <c r="AI207" s="75"/>
      <c r="AJ207" s="75"/>
      <c r="AK207" s="75"/>
      <c r="AL207" s="75"/>
      <c r="AM207" s="75"/>
    </row>
    <row r="208" spans="1:39" ht="18" hidden="1" customHeight="1" x14ac:dyDescent="0.25">
      <c r="A208" s="109"/>
      <c r="B208" s="110"/>
      <c r="C208" s="111"/>
      <c r="D208" s="121"/>
      <c r="E208" s="117"/>
      <c r="F208" s="104"/>
      <c r="G208" s="105"/>
      <c r="H208" s="106"/>
      <c r="I208" s="106"/>
      <c r="J208" s="107"/>
      <c r="K208" s="148">
        <f t="shared" si="5"/>
        <v>0</v>
      </c>
      <c r="L208" s="148">
        <f t="shared" si="6"/>
        <v>0</v>
      </c>
      <c r="M208" s="149">
        <f t="shared" si="7"/>
        <v>0</v>
      </c>
      <c r="N208" s="180"/>
      <c r="O208" s="180"/>
      <c r="P208" s="207"/>
      <c r="Q208" s="180"/>
      <c r="R208" s="180"/>
      <c r="S208" s="180"/>
      <c r="T208" s="180"/>
      <c r="U208" s="180"/>
      <c r="V208" s="180"/>
      <c r="W208" s="180"/>
      <c r="X208" s="180"/>
      <c r="Y208" s="207"/>
      <c r="Z208" s="207"/>
      <c r="AA208" s="207"/>
      <c r="AB208" s="180"/>
      <c r="AC208" s="207"/>
      <c r="AD208" s="75"/>
      <c r="AE208" s="75"/>
      <c r="AF208" s="75"/>
      <c r="AG208" s="75"/>
      <c r="AH208" s="75"/>
      <c r="AI208" s="75"/>
      <c r="AJ208" s="75"/>
      <c r="AK208" s="75"/>
      <c r="AL208" s="75"/>
      <c r="AM208" s="75"/>
    </row>
    <row r="209" spans="1:39" ht="18" hidden="1" customHeight="1" x14ac:dyDescent="0.25">
      <c r="A209" s="109"/>
      <c r="B209" s="110"/>
      <c r="C209" s="111"/>
      <c r="D209" s="121"/>
      <c r="E209" s="117"/>
      <c r="F209" s="104"/>
      <c r="G209" s="105"/>
      <c r="H209" s="106"/>
      <c r="I209" s="106"/>
      <c r="J209" s="107"/>
      <c r="K209" s="148">
        <f t="shared" si="5"/>
        <v>0</v>
      </c>
      <c r="L209" s="148">
        <f t="shared" si="6"/>
        <v>0</v>
      </c>
      <c r="M209" s="149">
        <f t="shared" si="7"/>
        <v>0</v>
      </c>
      <c r="N209" s="180"/>
      <c r="O209" s="180"/>
      <c r="P209" s="207"/>
      <c r="Q209" s="180"/>
      <c r="R209" s="180"/>
      <c r="S209" s="180"/>
      <c r="T209" s="180"/>
      <c r="U209" s="180"/>
      <c r="V209" s="180"/>
      <c r="W209" s="180"/>
      <c r="X209" s="180"/>
      <c r="Y209" s="207"/>
      <c r="Z209" s="207"/>
      <c r="AA209" s="207"/>
      <c r="AB209" s="180"/>
      <c r="AC209" s="207"/>
      <c r="AD209" s="75"/>
      <c r="AE209" s="75"/>
      <c r="AF209" s="75"/>
      <c r="AG209" s="75"/>
      <c r="AH209" s="75"/>
      <c r="AI209" s="75"/>
      <c r="AJ209" s="75"/>
      <c r="AK209" s="75"/>
      <c r="AL209" s="75"/>
      <c r="AM209" s="75"/>
    </row>
    <row r="210" spans="1:39" ht="18" hidden="1" customHeight="1" x14ac:dyDescent="0.25">
      <c r="A210" s="118"/>
      <c r="B210" s="122"/>
      <c r="C210" s="123"/>
      <c r="D210" s="121"/>
      <c r="E210" s="117"/>
      <c r="F210" s="104"/>
      <c r="G210" s="105"/>
      <c r="H210" s="106"/>
      <c r="I210" s="106"/>
      <c r="J210" s="107"/>
      <c r="K210" s="148">
        <f t="shared" si="5"/>
        <v>0</v>
      </c>
      <c r="L210" s="148">
        <f t="shared" si="6"/>
        <v>0</v>
      </c>
      <c r="M210" s="149">
        <f t="shared" si="7"/>
        <v>0</v>
      </c>
      <c r="N210" s="181"/>
      <c r="O210" s="181"/>
      <c r="P210" s="208"/>
      <c r="Q210" s="181"/>
      <c r="R210" s="181"/>
      <c r="S210" s="181"/>
      <c r="T210" s="181"/>
      <c r="U210" s="181"/>
      <c r="V210" s="181"/>
      <c r="W210" s="181"/>
      <c r="X210" s="181"/>
      <c r="Y210" s="208"/>
      <c r="Z210" s="208"/>
      <c r="AA210" s="208"/>
      <c r="AB210" s="181"/>
      <c r="AC210" s="208"/>
      <c r="AD210" s="75"/>
      <c r="AE210" s="75"/>
      <c r="AF210" s="75"/>
      <c r="AG210" s="75"/>
      <c r="AH210" s="75"/>
      <c r="AI210" s="75"/>
      <c r="AJ210" s="75"/>
      <c r="AK210" s="75"/>
      <c r="AL210" s="75"/>
      <c r="AM210" s="75"/>
    </row>
    <row r="211" spans="1:39" ht="18" customHeight="1" x14ac:dyDescent="0.25">
      <c r="A211" s="73">
        <v>8</v>
      </c>
      <c r="B211" s="76" t="s">
        <v>2763</v>
      </c>
      <c r="C211" s="101" t="s">
        <v>2764</v>
      </c>
      <c r="D211" s="121">
        <v>50600115202</v>
      </c>
      <c r="E211" s="117" t="s">
        <v>328</v>
      </c>
      <c r="F211" s="104" t="s">
        <v>326</v>
      </c>
      <c r="G211" s="105">
        <v>1</v>
      </c>
      <c r="H211" s="106">
        <v>45</v>
      </c>
      <c r="I211" s="106">
        <v>0</v>
      </c>
      <c r="J211" s="107">
        <v>64</v>
      </c>
      <c r="K211" s="148">
        <f t="shared" si="5"/>
        <v>1.3</v>
      </c>
      <c r="L211" s="148">
        <f t="shared" si="6"/>
        <v>0</v>
      </c>
      <c r="M211" s="149">
        <f t="shared" si="7"/>
        <v>58.5</v>
      </c>
      <c r="N211" s="217">
        <f>67.5+22</f>
        <v>89.5</v>
      </c>
      <c r="O211" s="214">
        <v>0</v>
      </c>
      <c r="P211" s="206">
        <f>SUM(M211:M240)+N211+O211</f>
        <v>730.80000000000007</v>
      </c>
      <c r="Q211" s="210">
        <v>0</v>
      </c>
      <c r="R211" s="213">
        <v>56</v>
      </c>
      <c r="S211" s="209">
        <v>337.5</v>
      </c>
      <c r="T211" s="210">
        <v>337.5</v>
      </c>
      <c r="U211" s="209">
        <v>112</v>
      </c>
      <c r="V211" s="210">
        <v>112</v>
      </c>
      <c r="W211" s="209">
        <v>56</v>
      </c>
      <c r="X211" s="210">
        <v>56</v>
      </c>
      <c r="Y211" s="206">
        <f>ROUND((P211-T211),1)</f>
        <v>393.3</v>
      </c>
      <c r="Z211" s="211">
        <f>IF(OR(SUM(V211:V246)="",SUM(Q211:Q246)=""),0,IF(OR(SUM(U211:U246)=320,SUM(V211:V246)&gt;0),ROUND((SUM(Q211:Q246)-SUM(V211:V246)),1),0))</f>
        <v>-112</v>
      </c>
      <c r="AA211" s="211">
        <f>IF(OR(SUM(X211:X246)="",SUM(R211:R246)=""),0,IF(OR(SUM(W211:W246)=160,SUM(X211:X246)&gt;0),ROUND((SUM(R211:R246)-SUM(X211:X246)),1),0))</f>
        <v>0</v>
      </c>
      <c r="AB211" s="210"/>
      <c r="AC211" s="212">
        <f>SUM(Y211:AA246)</f>
        <v>281.3</v>
      </c>
      <c r="AD211" s="75"/>
      <c r="AE211" s="75"/>
      <c r="AF211" s="75"/>
      <c r="AG211" s="75"/>
      <c r="AH211" s="75"/>
      <c r="AI211" s="75"/>
      <c r="AJ211" s="75"/>
      <c r="AK211" s="75"/>
      <c r="AL211" s="75"/>
      <c r="AM211" s="75"/>
    </row>
    <row r="212" spans="1:39" ht="18" customHeight="1" x14ac:dyDescent="0.25">
      <c r="A212" s="109"/>
      <c r="B212" s="110"/>
      <c r="C212" s="111"/>
      <c r="D212" s="121">
        <v>71400119908</v>
      </c>
      <c r="E212" s="117" t="s">
        <v>2470</v>
      </c>
      <c r="F212" s="104" t="s">
        <v>1569</v>
      </c>
      <c r="G212" s="105">
        <v>1</v>
      </c>
      <c r="H212" s="106">
        <v>30</v>
      </c>
      <c r="I212" s="106">
        <v>60</v>
      </c>
      <c r="J212" s="107">
        <v>49</v>
      </c>
      <c r="K212" s="148">
        <f t="shared" si="5"/>
        <v>1.2</v>
      </c>
      <c r="L212" s="148">
        <f t="shared" si="6"/>
        <v>1.2</v>
      </c>
      <c r="M212" s="149">
        <f t="shared" si="7"/>
        <v>90</v>
      </c>
      <c r="N212" s="207"/>
      <c r="O212" s="180"/>
      <c r="P212" s="207"/>
      <c r="Q212" s="180"/>
      <c r="R212" s="180"/>
      <c r="S212" s="180"/>
      <c r="T212" s="180"/>
      <c r="U212" s="180"/>
      <c r="V212" s="180"/>
      <c r="W212" s="180"/>
      <c r="X212" s="180"/>
      <c r="Y212" s="207"/>
      <c r="Z212" s="207"/>
      <c r="AA212" s="207"/>
      <c r="AB212" s="180"/>
      <c r="AC212" s="207"/>
      <c r="AD212" s="75"/>
      <c r="AE212" s="75"/>
      <c r="AF212" s="75"/>
      <c r="AG212" s="75"/>
      <c r="AH212" s="75"/>
      <c r="AI212" s="75"/>
      <c r="AJ212" s="75"/>
      <c r="AK212" s="75"/>
      <c r="AL212" s="75"/>
      <c r="AM212" s="75"/>
    </row>
    <row r="213" spans="1:39" ht="18" customHeight="1" x14ac:dyDescent="0.25">
      <c r="A213" s="109"/>
      <c r="B213" s="110"/>
      <c r="C213" s="111"/>
      <c r="D213" s="121">
        <v>21100094006</v>
      </c>
      <c r="E213" s="117" t="s">
        <v>1898</v>
      </c>
      <c r="F213" s="104" t="s">
        <v>2765</v>
      </c>
      <c r="G213" s="105">
        <v>1</v>
      </c>
      <c r="H213" s="106">
        <v>15</v>
      </c>
      <c r="I213" s="106">
        <v>60</v>
      </c>
      <c r="J213" s="107">
        <v>26</v>
      </c>
      <c r="K213" s="148">
        <f t="shared" si="5"/>
        <v>1</v>
      </c>
      <c r="L213" s="148">
        <f t="shared" si="6"/>
        <v>1</v>
      </c>
      <c r="M213" s="149">
        <f t="shared" si="7"/>
        <v>60</v>
      </c>
      <c r="N213" s="207"/>
      <c r="O213" s="180"/>
      <c r="P213" s="207"/>
      <c r="Q213" s="180"/>
      <c r="R213" s="180"/>
      <c r="S213" s="180"/>
      <c r="T213" s="180"/>
      <c r="U213" s="180"/>
      <c r="V213" s="180"/>
      <c r="W213" s="180"/>
      <c r="X213" s="180"/>
      <c r="Y213" s="207"/>
      <c r="Z213" s="207"/>
      <c r="AA213" s="207"/>
      <c r="AB213" s="180"/>
      <c r="AC213" s="207"/>
      <c r="AD213" s="75"/>
      <c r="AE213" s="75"/>
      <c r="AF213" s="75"/>
      <c r="AG213" s="75"/>
      <c r="AH213" s="75"/>
      <c r="AI213" s="75"/>
      <c r="AJ213" s="75"/>
      <c r="AK213" s="75"/>
      <c r="AL213" s="75"/>
      <c r="AM213" s="75"/>
    </row>
    <row r="214" spans="1:39" ht="18" customHeight="1" x14ac:dyDescent="0.25">
      <c r="A214" s="109"/>
      <c r="B214" s="110"/>
      <c r="C214" s="111"/>
      <c r="D214" s="121">
        <v>21100094005</v>
      </c>
      <c r="E214" s="117" t="s">
        <v>1898</v>
      </c>
      <c r="F214" s="104" t="s">
        <v>2766</v>
      </c>
      <c r="G214" s="105">
        <v>1</v>
      </c>
      <c r="H214" s="106">
        <v>15</v>
      </c>
      <c r="I214" s="106">
        <v>0</v>
      </c>
      <c r="J214" s="107">
        <v>59</v>
      </c>
      <c r="K214" s="148">
        <f t="shared" si="5"/>
        <v>1.2</v>
      </c>
      <c r="L214" s="148">
        <f t="shared" si="6"/>
        <v>0</v>
      </c>
      <c r="M214" s="149">
        <f t="shared" si="7"/>
        <v>18</v>
      </c>
      <c r="N214" s="207"/>
      <c r="O214" s="180"/>
      <c r="P214" s="207"/>
      <c r="Q214" s="180"/>
      <c r="R214" s="180"/>
      <c r="S214" s="180"/>
      <c r="T214" s="180"/>
      <c r="U214" s="180"/>
      <c r="V214" s="180"/>
      <c r="W214" s="180"/>
      <c r="X214" s="180"/>
      <c r="Y214" s="207"/>
      <c r="Z214" s="207"/>
      <c r="AA214" s="207"/>
      <c r="AB214" s="180"/>
      <c r="AC214" s="207"/>
      <c r="AD214" s="75"/>
      <c r="AE214" s="75"/>
      <c r="AF214" s="75"/>
      <c r="AG214" s="75"/>
      <c r="AH214" s="75"/>
      <c r="AI214" s="75"/>
      <c r="AJ214" s="75"/>
      <c r="AK214" s="75"/>
      <c r="AL214" s="75"/>
      <c r="AM214" s="75"/>
    </row>
    <row r="215" spans="1:39" ht="18" customHeight="1" x14ac:dyDescent="0.25">
      <c r="A215" s="109"/>
      <c r="B215" s="110"/>
      <c r="C215" s="111"/>
      <c r="D215" s="121">
        <v>21100094005</v>
      </c>
      <c r="E215" s="117" t="s">
        <v>1898</v>
      </c>
      <c r="F215" s="104" t="s">
        <v>2767</v>
      </c>
      <c r="G215" s="105">
        <v>1</v>
      </c>
      <c r="H215" s="106">
        <v>0</v>
      </c>
      <c r="I215" s="106">
        <v>60</v>
      </c>
      <c r="J215" s="107">
        <v>30</v>
      </c>
      <c r="K215" s="148">
        <f t="shared" si="5"/>
        <v>0</v>
      </c>
      <c r="L215" s="148">
        <f t="shared" si="6"/>
        <v>1.1000000000000001</v>
      </c>
      <c r="M215" s="149">
        <f t="shared" si="7"/>
        <v>49.5</v>
      </c>
      <c r="N215" s="207"/>
      <c r="O215" s="180"/>
      <c r="P215" s="207"/>
      <c r="Q215" s="180"/>
      <c r="R215" s="180"/>
      <c r="S215" s="180"/>
      <c r="T215" s="180"/>
      <c r="U215" s="180"/>
      <c r="V215" s="180"/>
      <c r="W215" s="180"/>
      <c r="X215" s="180"/>
      <c r="Y215" s="207"/>
      <c r="Z215" s="207"/>
      <c r="AA215" s="207"/>
      <c r="AB215" s="180"/>
      <c r="AC215" s="207"/>
      <c r="AD215" s="75"/>
      <c r="AE215" s="75"/>
      <c r="AF215" s="75"/>
      <c r="AG215" s="75"/>
      <c r="AH215" s="75"/>
      <c r="AI215" s="75"/>
      <c r="AJ215" s="75"/>
      <c r="AK215" s="75"/>
      <c r="AL215" s="75"/>
      <c r="AM215" s="75"/>
    </row>
    <row r="216" spans="1:39" ht="18" customHeight="1" x14ac:dyDescent="0.25">
      <c r="A216" s="109"/>
      <c r="B216" s="110"/>
      <c r="C216" s="111"/>
      <c r="D216" s="121">
        <v>21100094005</v>
      </c>
      <c r="E216" s="117" t="s">
        <v>1898</v>
      </c>
      <c r="F216" s="104" t="s">
        <v>2768</v>
      </c>
      <c r="G216" s="105">
        <v>1</v>
      </c>
      <c r="H216" s="106">
        <v>0</v>
      </c>
      <c r="I216" s="106">
        <v>60</v>
      </c>
      <c r="J216" s="107">
        <v>26</v>
      </c>
      <c r="K216" s="148">
        <f t="shared" si="5"/>
        <v>0</v>
      </c>
      <c r="L216" s="148">
        <f t="shared" si="6"/>
        <v>1</v>
      </c>
      <c r="M216" s="149">
        <f t="shared" si="7"/>
        <v>45</v>
      </c>
      <c r="N216" s="207"/>
      <c r="O216" s="180"/>
      <c r="P216" s="207"/>
      <c r="Q216" s="180"/>
      <c r="R216" s="180"/>
      <c r="S216" s="180"/>
      <c r="T216" s="180"/>
      <c r="U216" s="180"/>
      <c r="V216" s="180"/>
      <c r="W216" s="180"/>
      <c r="X216" s="180"/>
      <c r="Y216" s="207"/>
      <c r="Z216" s="207"/>
      <c r="AA216" s="207"/>
      <c r="AB216" s="180"/>
      <c r="AC216" s="207"/>
      <c r="AD216" s="75"/>
      <c r="AE216" s="75"/>
      <c r="AF216" s="75"/>
      <c r="AG216" s="75"/>
      <c r="AH216" s="75"/>
      <c r="AI216" s="75"/>
      <c r="AJ216" s="75"/>
      <c r="AK216" s="75"/>
      <c r="AL216" s="75"/>
      <c r="AM216" s="75"/>
    </row>
    <row r="217" spans="1:39" ht="18" customHeight="1" x14ac:dyDescent="0.25">
      <c r="A217" s="109"/>
      <c r="B217" s="110"/>
      <c r="C217" s="111"/>
      <c r="D217" s="121">
        <v>21100094007</v>
      </c>
      <c r="E217" s="117" t="s">
        <v>1898</v>
      </c>
      <c r="F217" s="104" t="s">
        <v>2769</v>
      </c>
      <c r="G217" s="105">
        <v>1</v>
      </c>
      <c r="H217" s="106">
        <v>15</v>
      </c>
      <c r="I217" s="106">
        <v>0</v>
      </c>
      <c r="J217" s="107">
        <v>68</v>
      </c>
      <c r="K217" s="148">
        <f t="shared" si="5"/>
        <v>1.3</v>
      </c>
      <c r="L217" s="148">
        <f t="shared" si="6"/>
        <v>0</v>
      </c>
      <c r="M217" s="149">
        <f t="shared" si="7"/>
        <v>19.5</v>
      </c>
      <c r="N217" s="207"/>
      <c r="O217" s="180"/>
      <c r="P217" s="207"/>
      <c r="Q217" s="180"/>
      <c r="R217" s="180"/>
      <c r="S217" s="180"/>
      <c r="T217" s="180"/>
      <c r="U217" s="180"/>
      <c r="V217" s="180"/>
      <c r="W217" s="180"/>
      <c r="X217" s="180"/>
      <c r="Y217" s="207"/>
      <c r="Z217" s="207"/>
      <c r="AA217" s="207"/>
      <c r="AB217" s="180"/>
      <c r="AC217" s="207"/>
      <c r="AD217" s="75"/>
      <c r="AE217" s="75"/>
      <c r="AF217" s="75"/>
      <c r="AG217" s="75"/>
      <c r="AH217" s="75"/>
      <c r="AI217" s="75"/>
      <c r="AJ217" s="75"/>
      <c r="AK217" s="75"/>
      <c r="AL217" s="75"/>
      <c r="AM217" s="75"/>
    </row>
    <row r="218" spans="1:39" ht="18" customHeight="1" x14ac:dyDescent="0.25">
      <c r="A218" s="109"/>
      <c r="B218" s="110"/>
      <c r="C218" s="111"/>
      <c r="D218" s="121">
        <v>21100094007</v>
      </c>
      <c r="E218" s="117" t="s">
        <v>1898</v>
      </c>
      <c r="F218" s="104" t="s">
        <v>2770</v>
      </c>
      <c r="G218" s="105">
        <v>1</v>
      </c>
      <c r="H218" s="106">
        <v>0</v>
      </c>
      <c r="I218" s="106">
        <v>60</v>
      </c>
      <c r="J218" s="107">
        <v>36</v>
      </c>
      <c r="K218" s="148">
        <f t="shared" si="5"/>
        <v>0</v>
      </c>
      <c r="L218" s="148">
        <f t="shared" si="6"/>
        <v>1.2</v>
      </c>
      <c r="M218" s="149">
        <f t="shared" si="7"/>
        <v>54</v>
      </c>
      <c r="N218" s="207"/>
      <c r="O218" s="180"/>
      <c r="P218" s="207"/>
      <c r="Q218" s="180"/>
      <c r="R218" s="180"/>
      <c r="S218" s="180"/>
      <c r="T218" s="180"/>
      <c r="U218" s="180"/>
      <c r="V218" s="180"/>
      <c r="W218" s="180"/>
      <c r="X218" s="180"/>
      <c r="Y218" s="207"/>
      <c r="Z218" s="207"/>
      <c r="AA218" s="207"/>
      <c r="AB218" s="180"/>
      <c r="AC218" s="207"/>
      <c r="AD218" s="75"/>
      <c r="AE218" s="75"/>
      <c r="AF218" s="75"/>
      <c r="AG218" s="75"/>
      <c r="AH218" s="75"/>
      <c r="AI218" s="75"/>
      <c r="AJ218" s="75"/>
      <c r="AK218" s="75"/>
      <c r="AL218" s="75"/>
      <c r="AM218" s="75"/>
    </row>
    <row r="219" spans="1:39" ht="18" customHeight="1" x14ac:dyDescent="0.25">
      <c r="A219" s="109"/>
      <c r="B219" s="110"/>
      <c r="C219" s="111"/>
      <c r="D219" s="121">
        <v>21100094007</v>
      </c>
      <c r="E219" s="117" t="s">
        <v>1898</v>
      </c>
      <c r="F219" s="104" t="s">
        <v>2771</v>
      </c>
      <c r="G219" s="105">
        <v>1</v>
      </c>
      <c r="H219" s="106">
        <v>0</v>
      </c>
      <c r="I219" s="106">
        <v>60</v>
      </c>
      <c r="J219" s="107">
        <v>32</v>
      </c>
      <c r="K219" s="148">
        <f t="shared" si="5"/>
        <v>0</v>
      </c>
      <c r="L219" s="148">
        <f t="shared" si="6"/>
        <v>1.1000000000000001</v>
      </c>
      <c r="M219" s="149">
        <f t="shared" si="7"/>
        <v>49.5</v>
      </c>
      <c r="N219" s="207"/>
      <c r="O219" s="180"/>
      <c r="P219" s="207"/>
      <c r="Q219" s="180"/>
      <c r="R219" s="180"/>
      <c r="S219" s="180"/>
      <c r="T219" s="180"/>
      <c r="U219" s="180"/>
      <c r="V219" s="180"/>
      <c r="W219" s="180"/>
      <c r="X219" s="180"/>
      <c r="Y219" s="207"/>
      <c r="Z219" s="207"/>
      <c r="AA219" s="207"/>
      <c r="AB219" s="180"/>
      <c r="AC219" s="207"/>
      <c r="AD219" s="75"/>
      <c r="AE219" s="75"/>
      <c r="AF219" s="75"/>
      <c r="AG219" s="75"/>
      <c r="AH219" s="75"/>
      <c r="AI219" s="75"/>
      <c r="AJ219" s="75"/>
      <c r="AK219" s="75"/>
      <c r="AL219" s="75"/>
      <c r="AM219" s="75"/>
    </row>
    <row r="220" spans="1:39" ht="18" customHeight="1" x14ac:dyDescent="0.25">
      <c r="A220" s="109"/>
      <c r="B220" s="110"/>
      <c r="C220" s="111"/>
      <c r="D220" s="121">
        <v>21100093905</v>
      </c>
      <c r="E220" s="117" t="s">
        <v>422</v>
      </c>
      <c r="F220" s="104" t="s">
        <v>2772</v>
      </c>
      <c r="G220" s="105">
        <v>1</v>
      </c>
      <c r="H220" s="106">
        <v>3</v>
      </c>
      <c r="I220" s="106">
        <v>0</v>
      </c>
      <c r="J220" s="107">
        <v>49</v>
      </c>
      <c r="K220" s="148">
        <f t="shared" si="5"/>
        <v>1.2</v>
      </c>
      <c r="L220" s="148">
        <f t="shared" si="6"/>
        <v>0</v>
      </c>
      <c r="M220" s="149">
        <f t="shared" si="7"/>
        <v>3.6</v>
      </c>
      <c r="N220" s="207"/>
      <c r="O220" s="180"/>
      <c r="P220" s="207"/>
      <c r="Q220" s="180"/>
      <c r="R220" s="180"/>
      <c r="S220" s="180"/>
      <c r="T220" s="180"/>
      <c r="U220" s="180"/>
      <c r="V220" s="180"/>
      <c r="W220" s="180"/>
      <c r="X220" s="180"/>
      <c r="Y220" s="207"/>
      <c r="Z220" s="207"/>
      <c r="AA220" s="207"/>
      <c r="AB220" s="180"/>
      <c r="AC220" s="207"/>
      <c r="AD220" s="75"/>
      <c r="AE220" s="75"/>
      <c r="AF220" s="75"/>
      <c r="AG220" s="75"/>
      <c r="AH220" s="75"/>
      <c r="AI220" s="75"/>
      <c r="AJ220" s="75"/>
      <c r="AK220" s="75"/>
      <c r="AL220" s="75"/>
      <c r="AM220" s="75"/>
    </row>
    <row r="221" spans="1:39" ht="18" customHeight="1" x14ac:dyDescent="0.25">
      <c r="A221" s="109"/>
      <c r="B221" s="110"/>
      <c r="C221" s="111"/>
      <c r="D221" s="121">
        <v>21100093903</v>
      </c>
      <c r="E221" s="117" t="s">
        <v>422</v>
      </c>
      <c r="F221" s="104" t="s">
        <v>2773</v>
      </c>
      <c r="G221" s="105">
        <v>1</v>
      </c>
      <c r="H221" s="106">
        <v>3</v>
      </c>
      <c r="I221" s="106">
        <v>0</v>
      </c>
      <c r="J221" s="107">
        <v>57</v>
      </c>
      <c r="K221" s="148">
        <f t="shared" si="5"/>
        <v>1.2</v>
      </c>
      <c r="L221" s="148">
        <f t="shared" si="6"/>
        <v>0</v>
      </c>
      <c r="M221" s="149">
        <f t="shared" si="7"/>
        <v>3.6</v>
      </c>
      <c r="N221" s="207"/>
      <c r="O221" s="180"/>
      <c r="P221" s="207"/>
      <c r="Q221" s="180"/>
      <c r="R221" s="180"/>
      <c r="S221" s="180"/>
      <c r="T221" s="180"/>
      <c r="U221" s="180"/>
      <c r="V221" s="180"/>
      <c r="W221" s="180"/>
      <c r="X221" s="180"/>
      <c r="Y221" s="207"/>
      <c r="Z221" s="207"/>
      <c r="AA221" s="207"/>
      <c r="AB221" s="180"/>
      <c r="AC221" s="207"/>
      <c r="AD221" s="75"/>
      <c r="AE221" s="75"/>
      <c r="AF221" s="75"/>
      <c r="AG221" s="75"/>
      <c r="AH221" s="75"/>
      <c r="AI221" s="75"/>
      <c r="AJ221" s="75"/>
      <c r="AK221" s="75"/>
      <c r="AL221" s="75"/>
      <c r="AM221" s="75"/>
    </row>
    <row r="222" spans="1:39" ht="18" customHeight="1" x14ac:dyDescent="0.25">
      <c r="A222" s="109"/>
      <c r="B222" s="110"/>
      <c r="C222" s="111"/>
      <c r="D222" s="121">
        <v>21100093908</v>
      </c>
      <c r="E222" s="117" t="s">
        <v>422</v>
      </c>
      <c r="F222" s="104" t="s">
        <v>2769</v>
      </c>
      <c r="G222" s="105">
        <v>1</v>
      </c>
      <c r="H222" s="106">
        <v>3</v>
      </c>
      <c r="I222" s="106">
        <v>0</v>
      </c>
      <c r="J222" s="107">
        <v>68</v>
      </c>
      <c r="K222" s="148">
        <f t="shared" si="5"/>
        <v>1.3</v>
      </c>
      <c r="L222" s="148">
        <f t="shared" si="6"/>
        <v>0</v>
      </c>
      <c r="M222" s="149">
        <f t="shared" si="7"/>
        <v>3.9</v>
      </c>
      <c r="N222" s="207"/>
      <c r="O222" s="180"/>
      <c r="P222" s="207"/>
      <c r="Q222" s="180"/>
      <c r="R222" s="180"/>
      <c r="S222" s="180"/>
      <c r="T222" s="180"/>
      <c r="U222" s="180"/>
      <c r="V222" s="180"/>
      <c r="W222" s="180"/>
      <c r="X222" s="180"/>
      <c r="Y222" s="207"/>
      <c r="Z222" s="207"/>
      <c r="AA222" s="207"/>
      <c r="AB222" s="180"/>
      <c r="AC222" s="207"/>
      <c r="AD222" s="75"/>
      <c r="AE222" s="75"/>
      <c r="AF222" s="75"/>
      <c r="AG222" s="75"/>
      <c r="AH222" s="75"/>
      <c r="AI222" s="75"/>
      <c r="AJ222" s="75"/>
      <c r="AK222" s="75"/>
      <c r="AL222" s="75"/>
      <c r="AM222" s="75"/>
    </row>
    <row r="223" spans="1:39" ht="18" customHeight="1" x14ac:dyDescent="0.25">
      <c r="A223" s="109"/>
      <c r="B223" s="110"/>
      <c r="C223" s="111"/>
      <c r="D223" s="130" t="s">
        <v>1481</v>
      </c>
      <c r="E223" s="117" t="s">
        <v>381</v>
      </c>
      <c r="F223" s="104" t="s">
        <v>1122</v>
      </c>
      <c r="G223" s="105">
        <v>1</v>
      </c>
      <c r="H223" s="106">
        <v>15</v>
      </c>
      <c r="I223" s="106">
        <v>0</v>
      </c>
      <c r="J223" s="107">
        <v>28</v>
      </c>
      <c r="K223" s="148">
        <f t="shared" si="5"/>
        <v>0</v>
      </c>
      <c r="L223" s="148">
        <f t="shared" si="6"/>
        <v>0</v>
      </c>
      <c r="M223" s="149">
        <f t="shared" si="7"/>
        <v>0</v>
      </c>
      <c r="N223" s="207"/>
      <c r="O223" s="180"/>
      <c r="P223" s="207"/>
      <c r="Q223" s="180"/>
      <c r="R223" s="180"/>
      <c r="S223" s="180"/>
      <c r="T223" s="180"/>
      <c r="U223" s="180"/>
      <c r="V223" s="180"/>
      <c r="W223" s="180"/>
      <c r="X223" s="180"/>
      <c r="Y223" s="207"/>
      <c r="Z223" s="207"/>
      <c r="AA223" s="207"/>
      <c r="AB223" s="180"/>
      <c r="AC223" s="207"/>
      <c r="AD223" s="75"/>
      <c r="AE223" s="75"/>
      <c r="AF223" s="75"/>
      <c r="AG223" s="75"/>
      <c r="AH223" s="75"/>
      <c r="AI223" s="75"/>
      <c r="AJ223" s="75"/>
      <c r="AK223" s="75"/>
      <c r="AL223" s="75"/>
      <c r="AM223" s="75"/>
    </row>
    <row r="224" spans="1:39" ht="18" customHeight="1" x14ac:dyDescent="0.25">
      <c r="A224" s="109"/>
      <c r="B224" s="110"/>
      <c r="C224" s="111"/>
      <c r="D224" s="130" t="s">
        <v>1481</v>
      </c>
      <c r="E224" s="117" t="s">
        <v>381</v>
      </c>
      <c r="F224" s="104" t="s">
        <v>1122</v>
      </c>
      <c r="G224" s="105">
        <v>2</v>
      </c>
      <c r="H224" s="106">
        <v>10</v>
      </c>
      <c r="I224" s="106">
        <v>0</v>
      </c>
      <c r="J224" s="107">
        <v>28</v>
      </c>
      <c r="K224" s="148">
        <f t="shared" si="5"/>
        <v>0</v>
      </c>
      <c r="L224" s="148">
        <f t="shared" si="6"/>
        <v>0</v>
      </c>
      <c r="M224" s="149">
        <f t="shared" si="7"/>
        <v>0</v>
      </c>
      <c r="N224" s="207"/>
      <c r="O224" s="180"/>
      <c r="P224" s="207"/>
      <c r="Q224" s="180"/>
      <c r="R224" s="180"/>
      <c r="S224" s="180"/>
      <c r="T224" s="180"/>
      <c r="U224" s="180"/>
      <c r="V224" s="180"/>
      <c r="W224" s="180"/>
      <c r="X224" s="180"/>
      <c r="Y224" s="207"/>
      <c r="Z224" s="207"/>
      <c r="AA224" s="207"/>
      <c r="AB224" s="180"/>
      <c r="AC224" s="207"/>
      <c r="AD224" s="75"/>
      <c r="AE224" s="75"/>
      <c r="AF224" s="75"/>
      <c r="AG224" s="75"/>
      <c r="AH224" s="75"/>
      <c r="AI224" s="75"/>
      <c r="AJ224" s="75"/>
      <c r="AK224" s="75"/>
      <c r="AL224" s="75"/>
      <c r="AM224" s="75"/>
    </row>
    <row r="225" spans="1:39" ht="18" customHeight="1" x14ac:dyDescent="0.25">
      <c r="A225" s="109"/>
      <c r="B225" s="110"/>
      <c r="C225" s="111"/>
      <c r="D225" s="121">
        <v>21100119906</v>
      </c>
      <c r="E225" s="117" t="s">
        <v>2470</v>
      </c>
      <c r="F225" s="104" t="s">
        <v>2774</v>
      </c>
      <c r="G225" s="105">
        <v>2</v>
      </c>
      <c r="H225" s="106">
        <v>14</v>
      </c>
      <c r="I225" s="106">
        <v>28</v>
      </c>
      <c r="J225" s="107">
        <v>45</v>
      </c>
      <c r="K225" s="148">
        <f t="shared" si="5"/>
        <v>1.2</v>
      </c>
      <c r="L225" s="148">
        <f t="shared" si="6"/>
        <v>1.2</v>
      </c>
      <c r="M225" s="149">
        <f t="shared" si="7"/>
        <v>42</v>
      </c>
      <c r="N225" s="207"/>
      <c r="O225" s="180"/>
      <c r="P225" s="207"/>
      <c r="Q225" s="180"/>
      <c r="R225" s="180"/>
      <c r="S225" s="180"/>
      <c r="T225" s="180"/>
      <c r="U225" s="180"/>
      <c r="V225" s="180"/>
      <c r="W225" s="180"/>
      <c r="X225" s="180"/>
      <c r="Y225" s="207"/>
      <c r="Z225" s="207"/>
      <c r="AA225" s="207"/>
      <c r="AB225" s="180"/>
      <c r="AC225" s="207"/>
      <c r="AD225" s="75"/>
      <c r="AE225" s="75"/>
      <c r="AF225" s="75"/>
      <c r="AG225" s="75"/>
      <c r="AH225" s="75"/>
      <c r="AI225" s="75"/>
      <c r="AJ225" s="75"/>
      <c r="AK225" s="75"/>
      <c r="AL225" s="75"/>
      <c r="AM225" s="75"/>
    </row>
    <row r="226" spans="1:39" ht="18" customHeight="1" x14ac:dyDescent="0.25">
      <c r="A226" s="109"/>
      <c r="B226" s="110"/>
      <c r="C226" s="111"/>
      <c r="D226" s="121">
        <v>21100119923</v>
      </c>
      <c r="E226" s="117" t="s">
        <v>2470</v>
      </c>
      <c r="F226" s="104" t="s">
        <v>2775</v>
      </c>
      <c r="G226" s="105">
        <v>2</v>
      </c>
      <c r="H226" s="106">
        <v>14</v>
      </c>
      <c r="I226" s="106">
        <v>28</v>
      </c>
      <c r="J226" s="107">
        <v>45</v>
      </c>
      <c r="K226" s="148">
        <f t="shared" si="5"/>
        <v>1.2</v>
      </c>
      <c r="L226" s="148">
        <f t="shared" si="6"/>
        <v>1.2</v>
      </c>
      <c r="M226" s="149">
        <f t="shared" si="7"/>
        <v>42</v>
      </c>
      <c r="N226" s="207"/>
      <c r="O226" s="180"/>
      <c r="P226" s="207"/>
      <c r="Q226" s="180"/>
      <c r="R226" s="180"/>
      <c r="S226" s="180"/>
      <c r="T226" s="180"/>
      <c r="U226" s="180"/>
      <c r="V226" s="180"/>
      <c r="W226" s="180"/>
      <c r="X226" s="180"/>
      <c r="Y226" s="207"/>
      <c r="Z226" s="207"/>
      <c r="AA226" s="207"/>
      <c r="AB226" s="180"/>
      <c r="AC226" s="207"/>
      <c r="AD226" s="75"/>
      <c r="AE226" s="75"/>
      <c r="AF226" s="75"/>
      <c r="AG226" s="75"/>
      <c r="AH226" s="75"/>
      <c r="AI226" s="75"/>
      <c r="AJ226" s="75"/>
      <c r="AK226" s="75"/>
      <c r="AL226" s="75"/>
      <c r="AM226" s="75"/>
    </row>
    <row r="227" spans="1:39" ht="18" customHeight="1" x14ac:dyDescent="0.25">
      <c r="A227" s="109"/>
      <c r="B227" s="110"/>
      <c r="C227" s="111"/>
      <c r="D227" s="121">
        <v>21100119913</v>
      </c>
      <c r="E227" s="117" t="s">
        <v>2470</v>
      </c>
      <c r="F227" s="104" t="s">
        <v>2776</v>
      </c>
      <c r="G227" s="105">
        <v>2</v>
      </c>
      <c r="H227" s="106">
        <v>14</v>
      </c>
      <c r="I227" s="106">
        <v>28</v>
      </c>
      <c r="J227" s="107">
        <v>41</v>
      </c>
      <c r="K227" s="148">
        <f t="shared" si="5"/>
        <v>1.2</v>
      </c>
      <c r="L227" s="148">
        <f t="shared" si="6"/>
        <v>1.2</v>
      </c>
      <c r="M227" s="149">
        <f t="shared" si="7"/>
        <v>42</v>
      </c>
      <c r="N227" s="207"/>
      <c r="O227" s="180"/>
      <c r="P227" s="207"/>
      <c r="Q227" s="180"/>
      <c r="R227" s="180"/>
      <c r="S227" s="180"/>
      <c r="T227" s="180"/>
      <c r="U227" s="180"/>
      <c r="V227" s="180"/>
      <c r="W227" s="180"/>
      <c r="X227" s="180"/>
      <c r="Y227" s="207"/>
      <c r="Z227" s="207"/>
      <c r="AA227" s="207"/>
      <c r="AB227" s="180"/>
      <c r="AC227" s="207"/>
      <c r="AD227" s="75"/>
      <c r="AE227" s="75"/>
      <c r="AF227" s="75"/>
      <c r="AG227" s="75"/>
      <c r="AH227" s="75"/>
      <c r="AI227" s="75"/>
      <c r="AJ227" s="75"/>
      <c r="AK227" s="75"/>
      <c r="AL227" s="75"/>
      <c r="AM227" s="75"/>
    </row>
    <row r="228" spans="1:39" ht="18" customHeight="1" x14ac:dyDescent="0.25">
      <c r="A228" s="109"/>
      <c r="B228" s="110"/>
      <c r="C228" s="111"/>
      <c r="D228" s="121">
        <v>21100124403</v>
      </c>
      <c r="E228" s="117" t="s">
        <v>328</v>
      </c>
      <c r="F228" s="104" t="s">
        <v>2765</v>
      </c>
      <c r="G228" s="105">
        <v>2</v>
      </c>
      <c r="H228" s="106">
        <v>7</v>
      </c>
      <c r="I228" s="106">
        <v>14</v>
      </c>
      <c r="J228" s="107">
        <v>26</v>
      </c>
      <c r="K228" s="148">
        <f t="shared" si="5"/>
        <v>1</v>
      </c>
      <c r="L228" s="148">
        <f t="shared" si="6"/>
        <v>1</v>
      </c>
      <c r="M228" s="149">
        <f t="shared" si="7"/>
        <v>17.5</v>
      </c>
      <c r="N228" s="207"/>
      <c r="O228" s="180"/>
      <c r="P228" s="207"/>
      <c r="Q228" s="180"/>
      <c r="R228" s="180"/>
      <c r="S228" s="180"/>
      <c r="T228" s="180"/>
      <c r="U228" s="180"/>
      <c r="V228" s="180"/>
      <c r="W228" s="180"/>
      <c r="X228" s="180"/>
      <c r="Y228" s="207"/>
      <c r="Z228" s="207"/>
      <c r="AA228" s="207"/>
      <c r="AB228" s="180"/>
      <c r="AC228" s="207"/>
      <c r="AD228" s="75"/>
      <c r="AE228" s="75"/>
      <c r="AF228" s="75"/>
      <c r="AG228" s="75"/>
      <c r="AH228" s="75"/>
      <c r="AI228" s="75"/>
      <c r="AJ228" s="75"/>
      <c r="AK228" s="75"/>
      <c r="AL228" s="75"/>
      <c r="AM228" s="75"/>
    </row>
    <row r="229" spans="1:39" ht="21" customHeight="1" x14ac:dyDescent="0.25">
      <c r="A229" s="109"/>
      <c r="B229" s="110"/>
      <c r="C229" s="111"/>
      <c r="D229" s="121">
        <v>21100124404</v>
      </c>
      <c r="E229" s="117" t="s">
        <v>328</v>
      </c>
      <c r="F229" s="104" t="s">
        <v>2769</v>
      </c>
      <c r="G229" s="105">
        <v>2</v>
      </c>
      <c r="H229" s="106">
        <v>7</v>
      </c>
      <c r="I229" s="106">
        <v>14</v>
      </c>
      <c r="J229" s="107">
        <v>68</v>
      </c>
      <c r="K229" s="148">
        <f t="shared" si="5"/>
        <v>1.3</v>
      </c>
      <c r="L229" s="148">
        <f t="shared" si="6"/>
        <v>1.2</v>
      </c>
      <c r="M229" s="149">
        <f t="shared" si="7"/>
        <v>21.7</v>
      </c>
      <c r="N229" s="207"/>
      <c r="O229" s="180"/>
      <c r="P229" s="207"/>
      <c r="Q229" s="180"/>
      <c r="R229" s="180"/>
      <c r="S229" s="180"/>
      <c r="T229" s="180"/>
      <c r="U229" s="180"/>
      <c r="V229" s="180"/>
      <c r="W229" s="180"/>
      <c r="X229" s="180"/>
      <c r="Y229" s="207"/>
      <c r="Z229" s="207"/>
      <c r="AA229" s="207"/>
      <c r="AB229" s="180"/>
      <c r="AC229" s="207"/>
      <c r="AD229" s="75"/>
      <c r="AE229" s="75"/>
      <c r="AF229" s="75"/>
      <c r="AG229" s="75"/>
      <c r="AH229" s="75"/>
      <c r="AI229" s="75"/>
      <c r="AJ229" s="75"/>
      <c r="AK229" s="75"/>
      <c r="AL229" s="75"/>
      <c r="AM229" s="75"/>
    </row>
    <row r="230" spans="1:39" ht="18" customHeight="1" x14ac:dyDescent="0.25">
      <c r="A230" s="109"/>
      <c r="B230" s="110"/>
      <c r="C230" s="111"/>
      <c r="D230" s="121">
        <v>21100124405</v>
      </c>
      <c r="E230" s="117" t="s">
        <v>328</v>
      </c>
      <c r="F230" s="104" t="s">
        <v>1912</v>
      </c>
      <c r="G230" s="105">
        <v>2</v>
      </c>
      <c r="H230" s="106">
        <v>7</v>
      </c>
      <c r="I230" s="106">
        <v>14</v>
      </c>
      <c r="J230" s="107">
        <v>60</v>
      </c>
      <c r="K230" s="148">
        <f t="shared" si="5"/>
        <v>1.2</v>
      </c>
      <c r="L230" s="148">
        <f t="shared" si="6"/>
        <v>1.2</v>
      </c>
      <c r="M230" s="149">
        <f t="shared" si="7"/>
        <v>21</v>
      </c>
      <c r="N230" s="207"/>
      <c r="O230" s="180"/>
      <c r="P230" s="207"/>
      <c r="Q230" s="180"/>
      <c r="R230" s="180"/>
      <c r="S230" s="180"/>
      <c r="T230" s="180"/>
      <c r="U230" s="180"/>
      <c r="V230" s="180"/>
      <c r="W230" s="180"/>
      <c r="X230" s="180"/>
      <c r="Y230" s="207"/>
      <c r="Z230" s="207"/>
      <c r="AA230" s="207"/>
      <c r="AB230" s="180"/>
      <c r="AC230" s="207"/>
      <c r="AD230" s="75"/>
      <c r="AE230" s="75"/>
      <c r="AF230" s="75"/>
      <c r="AG230" s="75"/>
      <c r="AH230" s="75"/>
      <c r="AI230" s="75"/>
      <c r="AJ230" s="75"/>
      <c r="AK230" s="75"/>
      <c r="AL230" s="75"/>
      <c r="AM230" s="75"/>
    </row>
    <row r="231" spans="1:39" ht="18" hidden="1" customHeight="1" x14ac:dyDescent="0.25">
      <c r="A231" s="109"/>
      <c r="B231" s="110"/>
      <c r="C231" s="111"/>
      <c r="D231" s="121"/>
      <c r="E231" s="117"/>
      <c r="F231" s="104"/>
      <c r="G231" s="105"/>
      <c r="H231" s="106"/>
      <c r="I231" s="106"/>
      <c r="J231" s="107"/>
      <c r="K231" s="148">
        <f t="shared" si="5"/>
        <v>0</v>
      </c>
      <c r="L231" s="148">
        <f t="shared" si="6"/>
        <v>0</v>
      </c>
      <c r="M231" s="149">
        <f t="shared" si="7"/>
        <v>0</v>
      </c>
      <c r="N231" s="207"/>
      <c r="O231" s="180"/>
      <c r="P231" s="207"/>
      <c r="Q231" s="180"/>
      <c r="R231" s="180"/>
      <c r="S231" s="180"/>
      <c r="T231" s="180"/>
      <c r="U231" s="180"/>
      <c r="V231" s="180"/>
      <c r="W231" s="180"/>
      <c r="X231" s="180"/>
      <c r="Y231" s="207"/>
      <c r="Z231" s="207"/>
      <c r="AA231" s="207"/>
      <c r="AB231" s="180"/>
      <c r="AC231" s="207"/>
      <c r="AD231" s="75"/>
      <c r="AE231" s="75"/>
      <c r="AF231" s="75"/>
      <c r="AG231" s="75"/>
      <c r="AH231" s="75"/>
      <c r="AI231" s="75"/>
      <c r="AJ231" s="75"/>
      <c r="AK231" s="75"/>
      <c r="AL231" s="75"/>
      <c r="AM231" s="75"/>
    </row>
    <row r="232" spans="1:39" ht="18" hidden="1" customHeight="1" x14ac:dyDescent="0.25">
      <c r="A232" s="109"/>
      <c r="B232" s="110"/>
      <c r="C232" s="111"/>
      <c r="D232" s="121"/>
      <c r="E232" s="117"/>
      <c r="F232" s="104"/>
      <c r="G232" s="105"/>
      <c r="H232" s="106"/>
      <c r="I232" s="106"/>
      <c r="J232" s="107"/>
      <c r="K232" s="148">
        <f t="shared" si="5"/>
        <v>0</v>
      </c>
      <c r="L232" s="148">
        <f t="shared" si="6"/>
        <v>0</v>
      </c>
      <c r="M232" s="149">
        <f t="shared" si="7"/>
        <v>0</v>
      </c>
      <c r="N232" s="207"/>
      <c r="O232" s="180"/>
      <c r="P232" s="207"/>
      <c r="Q232" s="180"/>
      <c r="R232" s="180"/>
      <c r="S232" s="180"/>
      <c r="T232" s="180"/>
      <c r="U232" s="180"/>
      <c r="V232" s="180"/>
      <c r="W232" s="180"/>
      <c r="X232" s="180"/>
      <c r="Y232" s="207"/>
      <c r="Z232" s="207"/>
      <c r="AA232" s="207"/>
      <c r="AB232" s="180"/>
      <c r="AC232" s="207"/>
      <c r="AD232" s="75"/>
      <c r="AE232" s="75"/>
      <c r="AF232" s="75"/>
      <c r="AG232" s="75"/>
      <c r="AH232" s="75"/>
      <c r="AI232" s="75"/>
      <c r="AJ232" s="75"/>
      <c r="AK232" s="75"/>
      <c r="AL232" s="75"/>
      <c r="AM232" s="75"/>
    </row>
    <row r="233" spans="1:39" ht="18" hidden="1" customHeight="1" x14ac:dyDescent="0.25">
      <c r="A233" s="109"/>
      <c r="B233" s="110"/>
      <c r="C233" s="111"/>
      <c r="D233" s="121"/>
      <c r="E233" s="117"/>
      <c r="F233" s="104"/>
      <c r="G233" s="105"/>
      <c r="H233" s="106"/>
      <c r="I233" s="106"/>
      <c r="J233" s="107"/>
      <c r="K233" s="148">
        <f t="shared" si="5"/>
        <v>0</v>
      </c>
      <c r="L233" s="148">
        <f t="shared" si="6"/>
        <v>0</v>
      </c>
      <c r="M233" s="149">
        <f t="shared" si="7"/>
        <v>0</v>
      </c>
      <c r="N233" s="207"/>
      <c r="O233" s="180"/>
      <c r="P233" s="207"/>
      <c r="Q233" s="180"/>
      <c r="R233" s="180"/>
      <c r="S233" s="180"/>
      <c r="T233" s="180"/>
      <c r="U233" s="180"/>
      <c r="V233" s="180"/>
      <c r="W233" s="180"/>
      <c r="X233" s="180"/>
      <c r="Y233" s="207"/>
      <c r="Z233" s="207"/>
      <c r="AA233" s="207"/>
      <c r="AB233" s="180"/>
      <c r="AC233" s="207"/>
      <c r="AD233" s="75"/>
      <c r="AE233" s="75"/>
      <c r="AF233" s="75"/>
      <c r="AG233" s="75"/>
      <c r="AH233" s="75"/>
      <c r="AI233" s="75"/>
      <c r="AJ233" s="75"/>
      <c r="AK233" s="75"/>
      <c r="AL233" s="75"/>
      <c r="AM233" s="75"/>
    </row>
    <row r="234" spans="1:39" ht="18" hidden="1" customHeight="1" x14ac:dyDescent="0.25">
      <c r="A234" s="109"/>
      <c r="B234" s="110"/>
      <c r="C234" s="111"/>
      <c r="D234" s="121"/>
      <c r="E234" s="117"/>
      <c r="F234" s="104"/>
      <c r="G234" s="105"/>
      <c r="H234" s="106"/>
      <c r="I234" s="106"/>
      <c r="J234" s="107"/>
      <c r="K234" s="148">
        <f t="shared" si="5"/>
        <v>0</v>
      </c>
      <c r="L234" s="148">
        <f t="shared" si="6"/>
        <v>0</v>
      </c>
      <c r="M234" s="149">
        <f t="shared" si="7"/>
        <v>0</v>
      </c>
      <c r="N234" s="207"/>
      <c r="O234" s="180"/>
      <c r="P234" s="207"/>
      <c r="Q234" s="180"/>
      <c r="R234" s="180"/>
      <c r="S234" s="180"/>
      <c r="T234" s="180"/>
      <c r="U234" s="180"/>
      <c r="V234" s="180"/>
      <c r="W234" s="180"/>
      <c r="X234" s="180"/>
      <c r="Y234" s="207"/>
      <c r="Z234" s="207"/>
      <c r="AA234" s="207"/>
      <c r="AB234" s="180"/>
      <c r="AC234" s="207"/>
      <c r="AD234" s="75"/>
      <c r="AE234" s="75"/>
      <c r="AF234" s="75"/>
      <c r="AG234" s="75"/>
      <c r="AH234" s="75"/>
      <c r="AI234" s="75"/>
      <c r="AJ234" s="75"/>
      <c r="AK234" s="75"/>
      <c r="AL234" s="75"/>
      <c r="AM234" s="75"/>
    </row>
    <row r="235" spans="1:39" ht="18" hidden="1" customHeight="1" x14ac:dyDescent="0.25">
      <c r="A235" s="109"/>
      <c r="B235" s="110"/>
      <c r="C235" s="111"/>
      <c r="D235" s="121"/>
      <c r="E235" s="117"/>
      <c r="F235" s="104"/>
      <c r="G235" s="105"/>
      <c r="H235" s="106"/>
      <c r="I235" s="106"/>
      <c r="J235" s="115"/>
      <c r="K235" s="148">
        <f t="shared" si="5"/>
        <v>0</v>
      </c>
      <c r="L235" s="148">
        <f t="shared" si="6"/>
        <v>0</v>
      </c>
      <c r="M235" s="149">
        <f t="shared" si="7"/>
        <v>0</v>
      </c>
      <c r="N235" s="207"/>
      <c r="O235" s="180"/>
      <c r="P235" s="207"/>
      <c r="Q235" s="180"/>
      <c r="R235" s="180"/>
      <c r="S235" s="180"/>
      <c r="T235" s="180"/>
      <c r="U235" s="180"/>
      <c r="V235" s="180"/>
      <c r="W235" s="180"/>
      <c r="X235" s="180"/>
      <c r="Y235" s="207"/>
      <c r="Z235" s="207"/>
      <c r="AA235" s="207"/>
      <c r="AB235" s="180"/>
      <c r="AC235" s="207"/>
      <c r="AD235" s="75"/>
      <c r="AE235" s="75"/>
      <c r="AF235" s="75"/>
      <c r="AG235" s="75"/>
      <c r="AH235" s="75"/>
      <c r="AI235" s="75"/>
      <c r="AJ235" s="75"/>
      <c r="AK235" s="75"/>
      <c r="AL235" s="75"/>
      <c r="AM235" s="75"/>
    </row>
    <row r="236" spans="1:39" ht="18" hidden="1" customHeight="1" x14ac:dyDescent="0.25">
      <c r="A236" s="109"/>
      <c r="B236" s="110"/>
      <c r="C236" s="111"/>
      <c r="D236" s="121"/>
      <c r="E236" s="117"/>
      <c r="F236" s="104"/>
      <c r="G236" s="105"/>
      <c r="H236" s="106"/>
      <c r="I236" s="106"/>
      <c r="J236" s="115"/>
      <c r="K236" s="148">
        <f t="shared" si="5"/>
        <v>0</v>
      </c>
      <c r="L236" s="148">
        <f t="shared" si="6"/>
        <v>0</v>
      </c>
      <c r="M236" s="149">
        <f t="shared" si="7"/>
        <v>0</v>
      </c>
      <c r="N236" s="207"/>
      <c r="O236" s="180"/>
      <c r="P236" s="207"/>
      <c r="Q236" s="180"/>
      <c r="R236" s="180"/>
      <c r="S236" s="180"/>
      <c r="T236" s="180"/>
      <c r="U236" s="180"/>
      <c r="V236" s="180"/>
      <c r="W236" s="180"/>
      <c r="X236" s="180"/>
      <c r="Y236" s="207"/>
      <c r="Z236" s="207"/>
      <c r="AA236" s="207"/>
      <c r="AB236" s="180"/>
      <c r="AC236" s="207"/>
      <c r="AD236" s="75"/>
      <c r="AE236" s="75"/>
      <c r="AF236" s="75"/>
      <c r="AG236" s="75"/>
      <c r="AH236" s="75"/>
      <c r="AI236" s="75"/>
      <c r="AJ236" s="75"/>
      <c r="AK236" s="75"/>
      <c r="AL236" s="75"/>
      <c r="AM236" s="75"/>
    </row>
    <row r="237" spans="1:39" ht="18" hidden="1" customHeight="1" x14ac:dyDescent="0.25">
      <c r="A237" s="109"/>
      <c r="B237" s="110"/>
      <c r="C237" s="111"/>
      <c r="D237" s="121"/>
      <c r="E237" s="117"/>
      <c r="F237" s="104"/>
      <c r="G237" s="105"/>
      <c r="H237" s="106"/>
      <c r="I237" s="106"/>
      <c r="J237" s="115"/>
      <c r="K237" s="148">
        <f t="shared" si="5"/>
        <v>0</v>
      </c>
      <c r="L237" s="148">
        <f t="shared" si="6"/>
        <v>0</v>
      </c>
      <c r="M237" s="149">
        <f t="shared" si="7"/>
        <v>0</v>
      </c>
      <c r="N237" s="207"/>
      <c r="O237" s="180"/>
      <c r="P237" s="207"/>
      <c r="Q237" s="180"/>
      <c r="R237" s="180"/>
      <c r="S237" s="180"/>
      <c r="T237" s="180"/>
      <c r="U237" s="180"/>
      <c r="V237" s="180"/>
      <c r="W237" s="180"/>
      <c r="X237" s="180"/>
      <c r="Y237" s="207"/>
      <c r="Z237" s="207"/>
      <c r="AA237" s="207"/>
      <c r="AB237" s="180"/>
      <c r="AC237" s="207"/>
      <c r="AD237" s="75"/>
      <c r="AE237" s="75"/>
      <c r="AF237" s="75"/>
      <c r="AG237" s="75"/>
      <c r="AH237" s="75"/>
      <c r="AI237" s="75"/>
      <c r="AJ237" s="75"/>
      <c r="AK237" s="75"/>
      <c r="AL237" s="75"/>
      <c r="AM237" s="75"/>
    </row>
    <row r="238" spans="1:39" ht="18" hidden="1" customHeight="1" x14ac:dyDescent="0.25">
      <c r="A238" s="109"/>
      <c r="B238" s="110"/>
      <c r="C238" s="111"/>
      <c r="D238" s="121"/>
      <c r="E238" s="117"/>
      <c r="F238" s="104"/>
      <c r="G238" s="105"/>
      <c r="H238" s="106"/>
      <c r="I238" s="106"/>
      <c r="J238" s="115"/>
      <c r="K238" s="148">
        <f t="shared" si="5"/>
        <v>0</v>
      </c>
      <c r="L238" s="148">
        <f t="shared" si="6"/>
        <v>0</v>
      </c>
      <c r="M238" s="149">
        <f t="shared" si="7"/>
        <v>0</v>
      </c>
      <c r="N238" s="207"/>
      <c r="O238" s="180"/>
      <c r="P238" s="207"/>
      <c r="Q238" s="180"/>
      <c r="R238" s="180"/>
      <c r="S238" s="180"/>
      <c r="T238" s="180"/>
      <c r="U238" s="180"/>
      <c r="V238" s="180"/>
      <c r="W238" s="180"/>
      <c r="X238" s="180"/>
      <c r="Y238" s="207"/>
      <c r="Z238" s="207"/>
      <c r="AA238" s="207"/>
      <c r="AB238" s="180"/>
      <c r="AC238" s="207"/>
      <c r="AD238" s="75"/>
      <c r="AE238" s="75"/>
      <c r="AF238" s="75"/>
      <c r="AG238" s="75"/>
      <c r="AH238" s="75"/>
      <c r="AI238" s="75"/>
      <c r="AJ238" s="75"/>
      <c r="AK238" s="75"/>
      <c r="AL238" s="75"/>
      <c r="AM238" s="75"/>
    </row>
    <row r="239" spans="1:39" ht="18" hidden="1" customHeight="1" x14ac:dyDescent="0.25">
      <c r="A239" s="109"/>
      <c r="B239" s="110"/>
      <c r="C239" s="111"/>
      <c r="D239" s="121"/>
      <c r="E239" s="117"/>
      <c r="F239" s="104"/>
      <c r="G239" s="105"/>
      <c r="H239" s="106"/>
      <c r="I239" s="106"/>
      <c r="J239" s="115"/>
      <c r="K239" s="148">
        <f t="shared" si="5"/>
        <v>0</v>
      </c>
      <c r="L239" s="148">
        <f t="shared" si="6"/>
        <v>0</v>
      </c>
      <c r="M239" s="149">
        <f t="shared" si="7"/>
        <v>0</v>
      </c>
      <c r="N239" s="207"/>
      <c r="O239" s="180"/>
      <c r="P239" s="207"/>
      <c r="Q239" s="180"/>
      <c r="R239" s="180"/>
      <c r="S239" s="180"/>
      <c r="T239" s="180"/>
      <c r="U239" s="180"/>
      <c r="V239" s="180"/>
      <c r="W239" s="180"/>
      <c r="X239" s="180"/>
      <c r="Y239" s="207"/>
      <c r="Z239" s="207"/>
      <c r="AA239" s="207"/>
      <c r="AB239" s="180"/>
      <c r="AC239" s="207"/>
      <c r="AD239" s="75"/>
      <c r="AE239" s="75"/>
      <c r="AF239" s="75"/>
      <c r="AG239" s="75"/>
      <c r="AH239" s="75"/>
      <c r="AI239" s="75"/>
      <c r="AJ239" s="75"/>
      <c r="AK239" s="75"/>
      <c r="AL239" s="75"/>
      <c r="AM239" s="75"/>
    </row>
    <row r="240" spans="1:39" ht="18" hidden="1" customHeight="1" x14ac:dyDescent="0.25">
      <c r="A240" s="109"/>
      <c r="B240" s="110"/>
      <c r="C240" s="111"/>
      <c r="D240" s="121"/>
      <c r="E240" s="117"/>
      <c r="F240" s="104"/>
      <c r="G240" s="105"/>
      <c r="H240" s="106"/>
      <c r="I240" s="106"/>
      <c r="J240" s="115"/>
      <c r="K240" s="148">
        <f t="shared" si="5"/>
        <v>0</v>
      </c>
      <c r="L240" s="148">
        <f t="shared" si="6"/>
        <v>0</v>
      </c>
      <c r="M240" s="149">
        <f t="shared" si="7"/>
        <v>0</v>
      </c>
      <c r="N240" s="207"/>
      <c r="O240" s="180"/>
      <c r="P240" s="208"/>
      <c r="Q240" s="180"/>
      <c r="R240" s="180"/>
      <c r="S240" s="180"/>
      <c r="T240" s="180"/>
      <c r="U240" s="180"/>
      <c r="V240" s="180"/>
      <c r="W240" s="180"/>
      <c r="X240" s="180"/>
      <c r="Y240" s="207"/>
      <c r="Z240" s="207"/>
      <c r="AA240" s="207"/>
      <c r="AB240" s="180"/>
      <c r="AC240" s="207"/>
      <c r="AD240" s="75"/>
      <c r="AE240" s="75"/>
      <c r="AF240" s="75"/>
      <c r="AG240" s="75"/>
      <c r="AH240" s="75"/>
      <c r="AI240" s="75"/>
      <c r="AJ240" s="75"/>
      <c r="AK240" s="75"/>
      <c r="AL240" s="75"/>
      <c r="AM240" s="75"/>
    </row>
    <row r="241" spans="1:39" ht="18" hidden="1" customHeight="1" x14ac:dyDescent="0.25">
      <c r="A241" s="109"/>
      <c r="B241" s="110"/>
      <c r="C241" s="111"/>
      <c r="D241" s="121"/>
      <c r="E241" s="117"/>
      <c r="F241" s="104"/>
      <c r="G241" s="105"/>
      <c r="H241" s="106"/>
      <c r="I241" s="106"/>
      <c r="J241" s="115"/>
      <c r="K241" s="148">
        <f t="shared" si="5"/>
        <v>0</v>
      </c>
      <c r="L241" s="148">
        <f t="shared" si="6"/>
        <v>0</v>
      </c>
      <c r="M241" s="149">
        <f t="shared" si="7"/>
        <v>0</v>
      </c>
      <c r="N241" s="207"/>
      <c r="O241" s="180"/>
      <c r="P241" s="131"/>
      <c r="Q241" s="180"/>
      <c r="R241" s="180"/>
      <c r="S241" s="180"/>
      <c r="T241" s="180"/>
      <c r="U241" s="180"/>
      <c r="V241" s="180"/>
      <c r="W241" s="180"/>
      <c r="X241" s="180"/>
      <c r="Y241" s="207"/>
      <c r="Z241" s="207"/>
      <c r="AA241" s="207"/>
      <c r="AB241" s="180"/>
      <c r="AC241" s="207"/>
      <c r="AD241" s="75"/>
      <c r="AE241" s="75"/>
      <c r="AF241" s="75"/>
      <c r="AG241" s="75"/>
      <c r="AH241" s="75"/>
      <c r="AI241" s="75"/>
      <c r="AJ241" s="75"/>
      <c r="AK241" s="75"/>
      <c r="AL241" s="75"/>
      <c r="AM241" s="75"/>
    </row>
    <row r="242" spans="1:39" ht="18" hidden="1" customHeight="1" x14ac:dyDescent="0.25">
      <c r="A242" s="109"/>
      <c r="B242" s="110"/>
      <c r="C242" s="111"/>
      <c r="D242" s="121"/>
      <c r="E242" s="117"/>
      <c r="F242" s="104"/>
      <c r="G242" s="105"/>
      <c r="H242" s="106"/>
      <c r="I242" s="106"/>
      <c r="J242" s="115"/>
      <c r="K242" s="148">
        <f t="shared" si="5"/>
        <v>0</v>
      </c>
      <c r="L242" s="148">
        <f t="shared" si="6"/>
        <v>0</v>
      </c>
      <c r="M242" s="149">
        <f t="shared" si="7"/>
        <v>0</v>
      </c>
      <c r="N242" s="207"/>
      <c r="O242" s="180"/>
      <c r="P242" s="131"/>
      <c r="Q242" s="180"/>
      <c r="R242" s="180"/>
      <c r="S242" s="180"/>
      <c r="T242" s="180"/>
      <c r="U242" s="180"/>
      <c r="V242" s="180"/>
      <c r="W242" s="180"/>
      <c r="X242" s="180"/>
      <c r="Y242" s="207"/>
      <c r="Z242" s="207"/>
      <c r="AA242" s="207"/>
      <c r="AB242" s="180"/>
      <c r="AC242" s="207"/>
      <c r="AD242" s="75"/>
      <c r="AE242" s="75"/>
      <c r="AF242" s="75"/>
      <c r="AG242" s="75"/>
      <c r="AH242" s="75"/>
      <c r="AI242" s="75"/>
      <c r="AJ242" s="75"/>
      <c r="AK242" s="75"/>
      <c r="AL242" s="75"/>
      <c r="AM242" s="75"/>
    </row>
    <row r="243" spans="1:39" ht="18" hidden="1" customHeight="1" x14ac:dyDescent="0.25">
      <c r="A243" s="109"/>
      <c r="B243" s="110"/>
      <c r="C243" s="111"/>
      <c r="D243" s="121"/>
      <c r="E243" s="117"/>
      <c r="F243" s="104"/>
      <c r="G243" s="105"/>
      <c r="H243" s="106"/>
      <c r="I243" s="106"/>
      <c r="J243" s="115"/>
      <c r="K243" s="148">
        <f t="shared" si="5"/>
        <v>0</v>
      </c>
      <c r="L243" s="148">
        <f t="shared" si="6"/>
        <v>0</v>
      </c>
      <c r="M243" s="149">
        <f t="shared" si="7"/>
        <v>0</v>
      </c>
      <c r="N243" s="207"/>
      <c r="O243" s="180"/>
      <c r="P243" s="131"/>
      <c r="Q243" s="180"/>
      <c r="R243" s="180"/>
      <c r="S243" s="180"/>
      <c r="T243" s="180"/>
      <c r="U243" s="180"/>
      <c r="V243" s="180"/>
      <c r="W243" s="180"/>
      <c r="X243" s="180"/>
      <c r="Y243" s="207"/>
      <c r="Z243" s="207"/>
      <c r="AA243" s="207"/>
      <c r="AB243" s="180"/>
      <c r="AC243" s="207"/>
      <c r="AD243" s="75"/>
      <c r="AE243" s="75"/>
      <c r="AF243" s="75"/>
      <c r="AG243" s="75"/>
      <c r="AH243" s="75"/>
      <c r="AI243" s="75"/>
      <c r="AJ243" s="75"/>
      <c r="AK243" s="75"/>
      <c r="AL243" s="75"/>
      <c r="AM243" s="75"/>
    </row>
    <row r="244" spans="1:39" ht="18" hidden="1" customHeight="1" x14ac:dyDescent="0.25">
      <c r="A244" s="109"/>
      <c r="B244" s="110"/>
      <c r="C244" s="111"/>
      <c r="D244" s="121"/>
      <c r="E244" s="117"/>
      <c r="F244" s="104"/>
      <c r="G244" s="105"/>
      <c r="H244" s="106"/>
      <c r="I244" s="106"/>
      <c r="J244" s="115"/>
      <c r="K244" s="148">
        <f t="shared" si="5"/>
        <v>0</v>
      </c>
      <c r="L244" s="148">
        <f t="shared" si="6"/>
        <v>0</v>
      </c>
      <c r="M244" s="149">
        <f t="shared" si="7"/>
        <v>0</v>
      </c>
      <c r="N244" s="207"/>
      <c r="O244" s="180"/>
      <c r="P244" s="131"/>
      <c r="Q244" s="180"/>
      <c r="R244" s="180"/>
      <c r="S244" s="180"/>
      <c r="T244" s="180"/>
      <c r="U244" s="180"/>
      <c r="V244" s="180"/>
      <c r="W244" s="180"/>
      <c r="X244" s="180"/>
      <c r="Y244" s="207"/>
      <c r="Z244" s="207"/>
      <c r="AA244" s="207"/>
      <c r="AB244" s="180"/>
      <c r="AC244" s="207"/>
      <c r="AD244" s="75"/>
      <c r="AE244" s="75"/>
      <c r="AF244" s="75"/>
      <c r="AG244" s="75"/>
      <c r="AH244" s="75"/>
      <c r="AI244" s="75"/>
      <c r="AJ244" s="75"/>
      <c r="AK244" s="75"/>
      <c r="AL244" s="75"/>
      <c r="AM244" s="75"/>
    </row>
    <row r="245" spans="1:39" ht="18" hidden="1" customHeight="1" x14ac:dyDescent="0.25">
      <c r="A245" s="109"/>
      <c r="B245" s="110"/>
      <c r="C245" s="111"/>
      <c r="D245" s="121"/>
      <c r="E245" s="117"/>
      <c r="F245" s="104"/>
      <c r="G245" s="105"/>
      <c r="H245" s="106"/>
      <c r="I245" s="106"/>
      <c r="J245" s="115"/>
      <c r="K245" s="148">
        <f t="shared" si="5"/>
        <v>0</v>
      </c>
      <c r="L245" s="148">
        <f t="shared" si="6"/>
        <v>0</v>
      </c>
      <c r="M245" s="149">
        <f t="shared" si="7"/>
        <v>0</v>
      </c>
      <c r="N245" s="207"/>
      <c r="O245" s="180"/>
      <c r="P245" s="131"/>
      <c r="Q245" s="180"/>
      <c r="R245" s="180"/>
      <c r="S245" s="180"/>
      <c r="T245" s="180"/>
      <c r="U245" s="180"/>
      <c r="V245" s="180"/>
      <c r="W245" s="180"/>
      <c r="X245" s="180"/>
      <c r="Y245" s="207"/>
      <c r="Z245" s="207"/>
      <c r="AA245" s="207"/>
      <c r="AB245" s="180"/>
      <c r="AC245" s="207"/>
      <c r="AD245" s="75"/>
      <c r="AE245" s="75"/>
      <c r="AF245" s="75"/>
      <c r="AG245" s="75"/>
      <c r="AH245" s="75"/>
      <c r="AI245" s="75"/>
      <c r="AJ245" s="75"/>
      <c r="AK245" s="75"/>
      <c r="AL245" s="75"/>
      <c r="AM245" s="75"/>
    </row>
    <row r="246" spans="1:39" ht="18" hidden="1" customHeight="1" x14ac:dyDescent="0.25">
      <c r="A246" s="118"/>
      <c r="B246" s="122"/>
      <c r="C246" s="123"/>
      <c r="D246" s="121"/>
      <c r="E246" s="117"/>
      <c r="F246" s="104"/>
      <c r="G246" s="105"/>
      <c r="H246" s="106"/>
      <c r="I246" s="106"/>
      <c r="J246" s="115"/>
      <c r="K246" s="148">
        <f t="shared" si="5"/>
        <v>0</v>
      </c>
      <c r="L246" s="148">
        <f t="shared" si="6"/>
        <v>0</v>
      </c>
      <c r="M246" s="149">
        <f t="shared" si="7"/>
        <v>0</v>
      </c>
      <c r="N246" s="208"/>
      <c r="O246" s="181"/>
      <c r="P246" s="132"/>
      <c r="Q246" s="181"/>
      <c r="R246" s="181"/>
      <c r="S246" s="181"/>
      <c r="T246" s="181"/>
      <c r="U246" s="181"/>
      <c r="V246" s="181"/>
      <c r="W246" s="181"/>
      <c r="X246" s="181"/>
      <c r="Y246" s="208"/>
      <c r="Z246" s="208"/>
      <c r="AA246" s="208"/>
      <c r="AB246" s="181"/>
      <c r="AC246" s="208"/>
      <c r="AD246" s="75"/>
      <c r="AE246" s="75"/>
      <c r="AF246" s="75"/>
      <c r="AG246" s="75"/>
      <c r="AH246" s="75"/>
      <c r="AI246" s="75"/>
      <c r="AJ246" s="75"/>
      <c r="AK246" s="75"/>
      <c r="AL246" s="75"/>
      <c r="AM246" s="75"/>
    </row>
    <row r="247" spans="1:39" ht="18" customHeight="1" x14ac:dyDescent="0.25">
      <c r="A247" s="73">
        <v>9</v>
      </c>
      <c r="B247" s="76" t="s">
        <v>2777</v>
      </c>
      <c r="C247" s="101" t="s">
        <v>2778</v>
      </c>
      <c r="D247" s="121">
        <v>40800024201</v>
      </c>
      <c r="E247" s="117" t="s">
        <v>2779</v>
      </c>
      <c r="F247" s="104" t="s">
        <v>473</v>
      </c>
      <c r="G247" s="105">
        <v>1</v>
      </c>
      <c r="H247" s="106">
        <v>30</v>
      </c>
      <c r="I247" s="106">
        <v>30</v>
      </c>
      <c r="J247" s="107">
        <v>25</v>
      </c>
      <c r="K247" s="148">
        <f t="shared" si="5"/>
        <v>1</v>
      </c>
      <c r="L247" s="148">
        <f t="shared" si="6"/>
        <v>1</v>
      </c>
      <c r="M247" s="149">
        <f t="shared" si="7"/>
        <v>52.5</v>
      </c>
      <c r="N247" s="214">
        <v>67.5</v>
      </c>
      <c r="O247" s="214">
        <v>0</v>
      </c>
      <c r="P247" s="206">
        <f>SUM(M247:M276)+N247+O247</f>
        <v>1160.5999999999999</v>
      </c>
      <c r="Q247" s="210">
        <v>0</v>
      </c>
      <c r="R247" s="213">
        <v>56</v>
      </c>
      <c r="S247" s="209">
        <v>450</v>
      </c>
      <c r="T247" s="210">
        <v>450</v>
      </c>
      <c r="U247" s="209">
        <v>112</v>
      </c>
      <c r="V247" s="210">
        <v>112</v>
      </c>
      <c r="W247" s="209">
        <v>56</v>
      </c>
      <c r="X247" s="210">
        <v>56</v>
      </c>
      <c r="Y247" s="206">
        <f>ROUND((P247-T247),1)</f>
        <v>710.6</v>
      </c>
      <c r="Z247" s="211">
        <f>IF(OR(SUM(V247:V276)="",SUM(Q247:Q276)=""),0,IF(OR(SUM(U247:U276)=320,SUM(V247:V276)&gt;0),ROUND((SUM(Q247:Q276)-SUM(V247:V276)),1),0))</f>
        <v>-112</v>
      </c>
      <c r="AA247" s="211">
        <f>IF(OR(SUM(X247:X276)="",SUM(R247:R276)=""),0,IF(OR(SUM(W247:W276)=160,SUM(X247:X276)&gt;0),ROUND((SUM(R247:R276)-SUM(X247:X276)),1),0))</f>
        <v>0</v>
      </c>
      <c r="AB247" s="210"/>
      <c r="AC247" s="212">
        <f>SUM(Y247:AA276)</f>
        <v>598.6</v>
      </c>
      <c r="AD247" s="75"/>
      <c r="AE247" s="75"/>
      <c r="AF247" s="75"/>
      <c r="AG247" s="75"/>
      <c r="AH247" s="75"/>
      <c r="AI247" s="75"/>
      <c r="AJ247" s="75"/>
      <c r="AK247" s="75"/>
      <c r="AL247" s="75"/>
      <c r="AM247" s="75"/>
    </row>
    <row r="248" spans="1:39" ht="18" customHeight="1" x14ac:dyDescent="0.25">
      <c r="A248" s="109"/>
      <c r="B248" s="110"/>
      <c r="C248" s="111"/>
      <c r="D248" s="121">
        <v>21100012601</v>
      </c>
      <c r="E248" s="117" t="s">
        <v>2780</v>
      </c>
      <c r="F248" s="104" t="s">
        <v>1896</v>
      </c>
      <c r="G248" s="105">
        <v>1</v>
      </c>
      <c r="H248" s="106">
        <v>15</v>
      </c>
      <c r="I248" s="106">
        <v>30</v>
      </c>
      <c r="J248" s="107">
        <v>41</v>
      </c>
      <c r="K248" s="148">
        <f t="shared" si="5"/>
        <v>1.2</v>
      </c>
      <c r="L248" s="148">
        <f t="shared" si="6"/>
        <v>1.2</v>
      </c>
      <c r="M248" s="149">
        <f t="shared" si="7"/>
        <v>45</v>
      </c>
      <c r="N248" s="180"/>
      <c r="O248" s="180"/>
      <c r="P248" s="207"/>
      <c r="Q248" s="180"/>
      <c r="R248" s="180"/>
      <c r="S248" s="180"/>
      <c r="T248" s="180"/>
      <c r="U248" s="180"/>
      <c r="V248" s="180"/>
      <c r="W248" s="180"/>
      <c r="X248" s="180"/>
      <c r="Y248" s="207"/>
      <c r="Z248" s="207"/>
      <c r="AA248" s="207"/>
      <c r="AB248" s="180"/>
      <c r="AC248" s="207"/>
      <c r="AD248" s="75"/>
      <c r="AE248" s="75"/>
      <c r="AF248" s="75"/>
      <c r="AG248" s="75"/>
      <c r="AH248" s="75"/>
      <c r="AI248" s="75"/>
      <c r="AJ248" s="75"/>
      <c r="AK248" s="75"/>
      <c r="AL248" s="75"/>
      <c r="AM248" s="75"/>
    </row>
    <row r="249" spans="1:39" ht="18" customHeight="1" x14ac:dyDescent="0.25">
      <c r="A249" s="109"/>
      <c r="B249" s="110"/>
      <c r="C249" s="111"/>
      <c r="D249" s="121">
        <v>21100012602</v>
      </c>
      <c r="E249" s="117" t="s">
        <v>2780</v>
      </c>
      <c r="F249" s="104" t="s">
        <v>1918</v>
      </c>
      <c r="G249" s="105">
        <v>1</v>
      </c>
      <c r="H249" s="106">
        <v>15</v>
      </c>
      <c r="I249" s="106">
        <v>30</v>
      </c>
      <c r="J249" s="107">
        <v>52</v>
      </c>
      <c r="K249" s="148">
        <f t="shared" si="5"/>
        <v>1.2</v>
      </c>
      <c r="L249" s="148">
        <f t="shared" si="6"/>
        <v>1.2</v>
      </c>
      <c r="M249" s="149">
        <f t="shared" si="7"/>
        <v>45</v>
      </c>
      <c r="N249" s="180"/>
      <c r="O249" s="180"/>
      <c r="P249" s="207"/>
      <c r="Q249" s="180"/>
      <c r="R249" s="180"/>
      <c r="S249" s="180"/>
      <c r="T249" s="180"/>
      <c r="U249" s="180"/>
      <c r="V249" s="180"/>
      <c r="W249" s="180"/>
      <c r="X249" s="180"/>
      <c r="Y249" s="207"/>
      <c r="Z249" s="207"/>
      <c r="AA249" s="207"/>
      <c r="AB249" s="180"/>
      <c r="AC249" s="207"/>
      <c r="AD249" s="75"/>
      <c r="AE249" s="75"/>
      <c r="AF249" s="75"/>
      <c r="AG249" s="75"/>
      <c r="AH249" s="75"/>
      <c r="AI249" s="75"/>
      <c r="AJ249" s="75"/>
      <c r="AK249" s="75"/>
      <c r="AL249" s="75"/>
      <c r="AM249" s="75"/>
    </row>
    <row r="250" spans="1:39" ht="18" customHeight="1" x14ac:dyDescent="0.25">
      <c r="A250" s="109"/>
      <c r="B250" s="110"/>
      <c r="C250" s="111"/>
      <c r="D250" s="121">
        <v>21100012603</v>
      </c>
      <c r="E250" s="117" t="s">
        <v>2780</v>
      </c>
      <c r="F250" s="104" t="s">
        <v>1928</v>
      </c>
      <c r="G250" s="105">
        <v>1</v>
      </c>
      <c r="H250" s="106">
        <v>15</v>
      </c>
      <c r="I250" s="106">
        <v>30</v>
      </c>
      <c r="J250" s="107">
        <v>54</v>
      </c>
      <c r="K250" s="148">
        <f t="shared" si="5"/>
        <v>1.2</v>
      </c>
      <c r="L250" s="148">
        <f t="shared" si="6"/>
        <v>1.2</v>
      </c>
      <c r="M250" s="149">
        <f t="shared" si="7"/>
        <v>45</v>
      </c>
      <c r="N250" s="180"/>
      <c r="O250" s="180"/>
      <c r="P250" s="207"/>
      <c r="Q250" s="180"/>
      <c r="R250" s="180"/>
      <c r="S250" s="180"/>
      <c r="T250" s="180"/>
      <c r="U250" s="180"/>
      <c r="V250" s="180"/>
      <c r="W250" s="180"/>
      <c r="X250" s="180"/>
      <c r="Y250" s="207"/>
      <c r="Z250" s="207"/>
      <c r="AA250" s="207"/>
      <c r="AB250" s="180"/>
      <c r="AC250" s="207"/>
      <c r="AD250" s="75"/>
      <c r="AE250" s="75"/>
      <c r="AF250" s="75"/>
      <c r="AG250" s="75"/>
      <c r="AH250" s="75"/>
      <c r="AI250" s="75"/>
      <c r="AJ250" s="75"/>
      <c r="AK250" s="75"/>
      <c r="AL250" s="75"/>
      <c r="AM250" s="75"/>
    </row>
    <row r="251" spans="1:39" ht="18" customHeight="1" x14ac:dyDescent="0.25">
      <c r="A251" s="109"/>
      <c r="B251" s="110"/>
      <c r="C251" s="111"/>
      <c r="D251" s="121">
        <v>21100094002</v>
      </c>
      <c r="E251" s="117" t="s">
        <v>2781</v>
      </c>
      <c r="F251" s="104" t="s">
        <v>1904</v>
      </c>
      <c r="G251" s="105">
        <v>1</v>
      </c>
      <c r="H251" s="106">
        <v>15</v>
      </c>
      <c r="I251" s="106"/>
      <c r="J251" s="107">
        <v>58</v>
      </c>
      <c r="K251" s="148">
        <f t="shared" si="5"/>
        <v>1.2</v>
      </c>
      <c r="L251" s="148">
        <f t="shared" si="6"/>
        <v>0</v>
      </c>
      <c r="M251" s="149">
        <f t="shared" si="7"/>
        <v>18</v>
      </c>
      <c r="N251" s="180"/>
      <c r="O251" s="180"/>
      <c r="P251" s="207"/>
      <c r="Q251" s="180"/>
      <c r="R251" s="180"/>
      <c r="S251" s="180"/>
      <c r="T251" s="180"/>
      <c r="U251" s="180"/>
      <c r="V251" s="180"/>
      <c r="W251" s="180"/>
      <c r="X251" s="180"/>
      <c r="Y251" s="207"/>
      <c r="Z251" s="207"/>
      <c r="AA251" s="207"/>
      <c r="AB251" s="180"/>
      <c r="AC251" s="207"/>
      <c r="AD251" s="75"/>
      <c r="AE251" s="75"/>
      <c r="AF251" s="75"/>
      <c r="AG251" s="75"/>
      <c r="AH251" s="75"/>
      <c r="AI251" s="75"/>
      <c r="AJ251" s="75"/>
      <c r="AK251" s="75"/>
      <c r="AL251" s="75"/>
      <c r="AM251" s="75"/>
    </row>
    <row r="252" spans="1:39" ht="18" customHeight="1" x14ac:dyDescent="0.25">
      <c r="A252" s="109"/>
      <c r="B252" s="110"/>
      <c r="C252" s="111"/>
      <c r="D252" s="121">
        <v>21100094002</v>
      </c>
      <c r="E252" s="117" t="s">
        <v>2781</v>
      </c>
      <c r="F252" s="104" t="s">
        <v>1904</v>
      </c>
      <c r="G252" s="105">
        <v>1</v>
      </c>
      <c r="H252" s="106"/>
      <c r="I252" s="106">
        <v>60</v>
      </c>
      <c r="J252" s="107">
        <v>30</v>
      </c>
      <c r="K252" s="148">
        <f t="shared" si="5"/>
        <v>0</v>
      </c>
      <c r="L252" s="148">
        <f t="shared" si="6"/>
        <v>1.1000000000000001</v>
      </c>
      <c r="M252" s="149">
        <f t="shared" si="7"/>
        <v>49.5</v>
      </c>
      <c r="N252" s="180"/>
      <c r="O252" s="180"/>
      <c r="P252" s="207"/>
      <c r="Q252" s="180"/>
      <c r="R252" s="180"/>
      <c r="S252" s="180"/>
      <c r="T252" s="180"/>
      <c r="U252" s="180"/>
      <c r="V252" s="180"/>
      <c r="W252" s="180"/>
      <c r="X252" s="180"/>
      <c r="Y252" s="207"/>
      <c r="Z252" s="207"/>
      <c r="AA252" s="207"/>
      <c r="AB252" s="180"/>
      <c r="AC252" s="207"/>
      <c r="AD252" s="75"/>
      <c r="AE252" s="75"/>
      <c r="AF252" s="75"/>
      <c r="AG252" s="75"/>
      <c r="AH252" s="75"/>
      <c r="AI252" s="75"/>
      <c r="AJ252" s="75"/>
      <c r="AK252" s="75"/>
      <c r="AL252" s="75"/>
      <c r="AM252" s="75"/>
    </row>
    <row r="253" spans="1:39" ht="18" customHeight="1" x14ac:dyDescent="0.25">
      <c r="A253" s="109"/>
      <c r="B253" s="110"/>
      <c r="C253" s="111"/>
      <c r="D253" s="121">
        <v>21100094002</v>
      </c>
      <c r="E253" s="117" t="s">
        <v>2781</v>
      </c>
      <c r="F253" s="104" t="s">
        <v>1904</v>
      </c>
      <c r="G253" s="105">
        <v>1</v>
      </c>
      <c r="H253" s="106"/>
      <c r="I253" s="106">
        <v>60</v>
      </c>
      <c r="J253" s="107">
        <v>28</v>
      </c>
      <c r="K253" s="148">
        <f t="shared" si="5"/>
        <v>0</v>
      </c>
      <c r="L253" s="148">
        <f t="shared" si="6"/>
        <v>1</v>
      </c>
      <c r="M253" s="149">
        <f t="shared" si="7"/>
        <v>45</v>
      </c>
      <c r="N253" s="180"/>
      <c r="O253" s="180"/>
      <c r="P253" s="207"/>
      <c r="Q253" s="180"/>
      <c r="R253" s="180"/>
      <c r="S253" s="180"/>
      <c r="T253" s="180"/>
      <c r="U253" s="180"/>
      <c r="V253" s="180"/>
      <c r="W253" s="180"/>
      <c r="X253" s="180"/>
      <c r="Y253" s="207"/>
      <c r="Z253" s="207"/>
      <c r="AA253" s="207"/>
      <c r="AB253" s="180"/>
      <c r="AC253" s="207"/>
      <c r="AD253" s="75"/>
      <c r="AE253" s="75"/>
      <c r="AF253" s="75"/>
      <c r="AG253" s="75"/>
      <c r="AH253" s="75"/>
      <c r="AI253" s="75"/>
      <c r="AJ253" s="75"/>
      <c r="AK253" s="75"/>
      <c r="AL253" s="75"/>
      <c r="AM253" s="75"/>
    </row>
    <row r="254" spans="1:39" ht="18" customHeight="1" x14ac:dyDescent="0.25">
      <c r="A254" s="109"/>
      <c r="B254" s="110"/>
      <c r="C254" s="111"/>
      <c r="D254" s="121">
        <v>21100094003</v>
      </c>
      <c r="E254" s="117" t="s">
        <v>2781</v>
      </c>
      <c r="F254" s="104" t="s">
        <v>1912</v>
      </c>
      <c r="G254" s="105">
        <v>1</v>
      </c>
      <c r="H254" s="106">
        <v>15</v>
      </c>
      <c r="I254" s="106">
        <v>0</v>
      </c>
      <c r="J254" s="107">
        <v>51</v>
      </c>
      <c r="K254" s="148">
        <f t="shared" si="5"/>
        <v>1.2</v>
      </c>
      <c r="L254" s="148">
        <f t="shared" si="6"/>
        <v>0</v>
      </c>
      <c r="M254" s="149">
        <f t="shared" si="7"/>
        <v>18</v>
      </c>
      <c r="N254" s="180"/>
      <c r="O254" s="180"/>
      <c r="P254" s="207"/>
      <c r="Q254" s="180"/>
      <c r="R254" s="180"/>
      <c r="S254" s="180"/>
      <c r="T254" s="180"/>
      <c r="U254" s="180"/>
      <c r="V254" s="180"/>
      <c r="W254" s="180"/>
      <c r="X254" s="180"/>
      <c r="Y254" s="207"/>
      <c r="Z254" s="207"/>
      <c r="AA254" s="207"/>
      <c r="AB254" s="180"/>
      <c r="AC254" s="207"/>
      <c r="AD254" s="75"/>
      <c r="AE254" s="75"/>
      <c r="AF254" s="75"/>
      <c r="AG254" s="75"/>
      <c r="AH254" s="75"/>
      <c r="AI254" s="75"/>
      <c r="AJ254" s="75"/>
      <c r="AK254" s="75"/>
      <c r="AL254" s="75"/>
      <c r="AM254" s="75"/>
    </row>
    <row r="255" spans="1:39" ht="18" customHeight="1" x14ac:dyDescent="0.25">
      <c r="A255" s="109"/>
      <c r="B255" s="110"/>
      <c r="C255" s="111"/>
      <c r="D255" s="121">
        <v>21100094003</v>
      </c>
      <c r="E255" s="117" t="s">
        <v>2781</v>
      </c>
      <c r="F255" s="104" t="s">
        <v>1912</v>
      </c>
      <c r="G255" s="105">
        <v>1</v>
      </c>
      <c r="H255" s="106"/>
      <c r="I255" s="106">
        <v>60</v>
      </c>
      <c r="J255" s="107">
        <v>30</v>
      </c>
      <c r="K255" s="148">
        <f t="shared" si="5"/>
        <v>0</v>
      </c>
      <c r="L255" s="148">
        <f t="shared" si="6"/>
        <v>1.1000000000000001</v>
      </c>
      <c r="M255" s="149">
        <f t="shared" si="7"/>
        <v>49.5</v>
      </c>
      <c r="N255" s="180"/>
      <c r="O255" s="180"/>
      <c r="P255" s="207"/>
      <c r="Q255" s="180"/>
      <c r="R255" s="180"/>
      <c r="S255" s="180"/>
      <c r="T255" s="180"/>
      <c r="U255" s="180"/>
      <c r="V255" s="180"/>
      <c r="W255" s="180"/>
      <c r="X255" s="180"/>
      <c r="Y255" s="207"/>
      <c r="Z255" s="207"/>
      <c r="AA255" s="207"/>
      <c r="AB255" s="180"/>
      <c r="AC255" s="207"/>
      <c r="AD255" s="75"/>
      <c r="AE255" s="75"/>
      <c r="AF255" s="75"/>
      <c r="AG255" s="75"/>
      <c r="AH255" s="75"/>
      <c r="AI255" s="75"/>
      <c r="AJ255" s="75"/>
      <c r="AK255" s="75"/>
      <c r="AL255" s="75"/>
      <c r="AM255" s="75"/>
    </row>
    <row r="256" spans="1:39" ht="18" customHeight="1" x14ac:dyDescent="0.25">
      <c r="A256" s="109"/>
      <c r="B256" s="110"/>
      <c r="C256" s="111"/>
      <c r="D256" s="121">
        <v>21100094003</v>
      </c>
      <c r="E256" s="117" t="s">
        <v>2781</v>
      </c>
      <c r="F256" s="104" t="s">
        <v>1912</v>
      </c>
      <c r="G256" s="105">
        <v>1</v>
      </c>
      <c r="H256" s="106"/>
      <c r="I256" s="106">
        <v>60</v>
      </c>
      <c r="J256" s="107">
        <v>21</v>
      </c>
      <c r="K256" s="148">
        <f t="shared" si="5"/>
        <v>0</v>
      </c>
      <c r="L256" s="148">
        <f t="shared" si="6"/>
        <v>1</v>
      </c>
      <c r="M256" s="149">
        <f t="shared" si="7"/>
        <v>45</v>
      </c>
      <c r="N256" s="180"/>
      <c r="O256" s="180"/>
      <c r="P256" s="207"/>
      <c r="Q256" s="180"/>
      <c r="R256" s="180"/>
      <c r="S256" s="180"/>
      <c r="T256" s="180"/>
      <c r="U256" s="180"/>
      <c r="V256" s="180"/>
      <c r="W256" s="180"/>
      <c r="X256" s="180"/>
      <c r="Y256" s="207"/>
      <c r="Z256" s="207"/>
      <c r="AA256" s="207"/>
      <c r="AB256" s="180"/>
      <c r="AC256" s="207"/>
      <c r="AD256" s="75"/>
      <c r="AE256" s="75"/>
      <c r="AF256" s="75"/>
      <c r="AG256" s="75"/>
      <c r="AH256" s="75"/>
      <c r="AI256" s="75"/>
      <c r="AJ256" s="75"/>
      <c r="AK256" s="75"/>
      <c r="AL256" s="75"/>
      <c r="AM256" s="75"/>
    </row>
    <row r="257" spans="1:39" ht="18" customHeight="1" x14ac:dyDescent="0.25">
      <c r="A257" s="109"/>
      <c r="B257" s="110"/>
      <c r="C257" s="111"/>
      <c r="D257" s="121">
        <v>21100119805</v>
      </c>
      <c r="E257" s="117" t="s">
        <v>2470</v>
      </c>
      <c r="F257" s="104" t="s">
        <v>1936</v>
      </c>
      <c r="G257" s="105">
        <v>1</v>
      </c>
      <c r="H257" s="106">
        <v>30</v>
      </c>
      <c r="I257" s="106">
        <v>60</v>
      </c>
      <c r="J257" s="107">
        <v>52</v>
      </c>
      <c r="K257" s="148">
        <f t="shared" si="5"/>
        <v>1.2</v>
      </c>
      <c r="L257" s="148">
        <f t="shared" si="6"/>
        <v>1.2</v>
      </c>
      <c r="M257" s="149">
        <f t="shared" si="7"/>
        <v>90</v>
      </c>
      <c r="N257" s="180"/>
      <c r="O257" s="180"/>
      <c r="P257" s="207"/>
      <c r="Q257" s="180"/>
      <c r="R257" s="180"/>
      <c r="S257" s="180"/>
      <c r="T257" s="180"/>
      <c r="U257" s="180"/>
      <c r="V257" s="180"/>
      <c r="W257" s="180"/>
      <c r="X257" s="180"/>
      <c r="Y257" s="207"/>
      <c r="Z257" s="207"/>
      <c r="AA257" s="207"/>
      <c r="AB257" s="180"/>
      <c r="AC257" s="207"/>
      <c r="AD257" s="75"/>
      <c r="AE257" s="75"/>
      <c r="AF257" s="75"/>
      <c r="AG257" s="75"/>
      <c r="AH257" s="75"/>
      <c r="AI257" s="75"/>
      <c r="AJ257" s="75"/>
      <c r="AK257" s="75"/>
      <c r="AL257" s="75"/>
      <c r="AM257" s="75"/>
    </row>
    <row r="258" spans="1:39" ht="18" customHeight="1" x14ac:dyDescent="0.25">
      <c r="A258" s="109"/>
      <c r="B258" s="110"/>
      <c r="C258" s="111"/>
      <c r="D258" s="121">
        <v>21100119911</v>
      </c>
      <c r="E258" s="117" t="s">
        <v>2470</v>
      </c>
      <c r="F258" s="104" t="s">
        <v>2355</v>
      </c>
      <c r="G258" s="105">
        <v>1</v>
      </c>
      <c r="H258" s="106">
        <v>30</v>
      </c>
      <c r="I258" s="106">
        <v>60</v>
      </c>
      <c r="J258" s="107">
        <v>46</v>
      </c>
      <c r="K258" s="148">
        <f t="shared" si="5"/>
        <v>1.2</v>
      </c>
      <c r="L258" s="148">
        <f t="shared" si="6"/>
        <v>1.2</v>
      </c>
      <c r="M258" s="149">
        <f t="shared" si="7"/>
        <v>90</v>
      </c>
      <c r="N258" s="180"/>
      <c r="O258" s="180"/>
      <c r="P258" s="207"/>
      <c r="Q258" s="180"/>
      <c r="R258" s="180"/>
      <c r="S258" s="180"/>
      <c r="T258" s="180"/>
      <c r="U258" s="180"/>
      <c r="V258" s="180"/>
      <c r="W258" s="180"/>
      <c r="X258" s="180"/>
      <c r="Y258" s="207"/>
      <c r="Z258" s="207"/>
      <c r="AA258" s="207"/>
      <c r="AB258" s="180"/>
      <c r="AC258" s="207"/>
      <c r="AD258" s="75"/>
      <c r="AE258" s="75"/>
      <c r="AF258" s="75"/>
      <c r="AG258" s="75"/>
      <c r="AH258" s="75"/>
      <c r="AI258" s="75"/>
      <c r="AJ258" s="75"/>
      <c r="AK258" s="75"/>
      <c r="AL258" s="75"/>
      <c r="AM258" s="75"/>
    </row>
    <row r="259" spans="1:39" ht="18" customHeight="1" x14ac:dyDescent="0.25">
      <c r="A259" s="109"/>
      <c r="B259" s="110"/>
      <c r="C259" s="111"/>
      <c r="D259" s="121">
        <v>21100119925</v>
      </c>
      <c r="E259" s="117" t="s">
        <v>2470</v>
      </c>
      <c r="F259" s="104" t="s">
        <v>2330</v>
      </c>
      <c r="G259" s="105">
        <v>1</v>
      </c>
      <c r="H259" s="114">
        <v>22.5</v>
      </c>
      <c r="I259" s="106">
        <v>60</v>
      </c>
      <c r="J259" s="107">
        <v>47</v>
      </c>
      <c r="K259" s="148">
        <f t="shared" si="5"/>
        <v>1.2</v>
      </c>
      <c r="L259" s="148">
        <f t="shared" si="6"/>
        <v>1.2</v>
      </c>
      <c r="M259" s="149">
        <f t="shared" si="7"/>
        <v>81</v>
      </c>
      <c r="N259" s="180"/>
      <c r="O259" s="180"/>
      <c r="P259" s="207"/>
      <c r="Q259" s="180"/>
      <c r="R259" s="180"/>
      <c r="S259" s="180"/>
      <c r="T259" s="180"/>
      <c r="U259" s="180"/>
      <c r="V259" s="180"/>
      <c r="W259" s="180"/>
      <c r="X259" s="180"/>
      <c r="Y259" s="207"/>
      <c r="Z259" s="207"/>
      <c r="AA259" s="207"/>
      <c r="AB259" s="180"/>
      <c r="AC259" s="207"/>
      <c r="AD259" s="75"/>
      <c r="AE259" s="75"/>
      <c r="AF259" s="75"/>
      <c r="AG259" s="75"/>
      <c r="AH259" s="75"/>
      <c r="AI259" s="75"/>
      <c r="AJ259" s="75"/>
      <c r="AK259" s="75"/>
      <c r="AL259" s="75"/>
      <c r="AM259" s="75"/>
    </row>
    <row r="260" spans="1:39" ht="18" customHeight="1" x14ac:dyDescent="0.25">
      <c r="A260" s="109"/>
      <c r="B260" s="110"/>
      <c r="C260" s="111"/>
      <c r="D260" s="121" t="s">
        <v>2782</v>
      </c>
      <c r="E260" s="117" t="s">
        <v>2783</v>
      </c>
      <c r="F260" s="104" t="s">
        <v>1203</v>
      </c>
      <c r="G260" s="105">
        <v>1</v>
      </c>
      <c r="H260" s="106">
        <v>15</v>
      </c>
      <c r="I260" s="106"/>
      <c r="J260" s="107">
        <v>34</v>
      </c>
      <c r="K260" s="148">
        <f t="shared" si="5"/>
        <v>1</v>
      </c>
      <c r="L260" s="148">
        <f t="shared" si="6"/>
        <v>0</v>
      </c>
      <c r="M260" s="149">
        <f t="shared" si="7"/>
        <v>15</v>
      </c>
      <c r="N260" s="180"/>
      <c r="O260" s="180"/>
      <c r="P260" s="207"/>
      <c r="Q260" s="180"/>
      <c r="R260" s="180"/>
      <c r="S260" s="180"/>
      <c r="T260" s="180"/>
      <c r="U260" s="180"/>
      <c r="V260" s="180"/>
      <c r="W260" s="180"/>
      <c r="X260" s="180"/>
      <c r="Y260" s="207"/>
      <c r="Z260" s="207"/>
      <c r="AA260" s="207"/>
      <c r="AB260" s="180"/>
      <c r="AC260" s="207"/>
      <c r="AD260" s="75"/>
      <c r="AE260" s="75"/>
      <c r="AF260" s="75"/>
      <c r="AG260" s="75"/>
      <c r="AH260" s="75"/>
      <c r="AI260" s="75"/>
      <c r="AJ260" s="75"/>
      <c r="AK260" s="75"/>
      <c r="AL260" s="75"/>
      <c r="AM260" s="75"/>
    </row>
    <row r="261" spans="1:39" ht="18" customHeight="1" x14ac:dyDescent="0.25">
      <c r="A261" s="109"/>
      <c r="B261" s="110"/>
      <c r="C261" s="111"/>
      <c r="D261" s="121">
        <v>20200006102</v>
      </c>
      <c r="E261" s="117" t="s">
        <v>2781</v>
      </c>
      <c r="F261" s="104" t="s">
        <v>1203</v>
      </c>
      <c r="G261" s="105">
        <v>2</v>
      </c>
      <c r="H261" s="106">
        <v>30</v>
      </c>
      <c r="I261" s="106">
        <v>45</v>
      </c>
      <c r="J261" s="107">
        <v>34</v>
      </c>
      <c r="K261" s="148">
        <f t="shared" si="5"/>
        <v>1</v>
      </c>
      <c r="L261" s="148">
        <f t="shared" si="6"/>
        <v>1.1000000000000001</v>
      </c>
      <c r="M261" s="149">
        <f t="shared" si="7"/>
        <v>67.099999999999994</v>
      </c>
      <c r="N261" s="180"/>
      <c r="O261" s="180"/>
      <c r="P261" s="207"/>
      <c r="Q261" s="180"/>
      <c r="R261" s="180"/>
      <c r="S261" s="180"/>
      <c r="T261" s="180"/>
      <c r="U261" s="180"/>
      <c r="V261" s="180"/>
      <c r="W261" s="180"/>
      <c r="X261" s="180"/>
      <c r="Y261" s="207"/>
      <c r="Z261" s="207"/>
      <c r="AA261" s="207"/>
      <c r="AB261" s="180"/>
      <c r="AC261" s="207"/>
      <c r="AD261" s="75"/>
      <c r="AE261" s="75"/>
      <c r="AF261" s="75"/>
      <c r="AG261" s="75"/>
      <c r="AH261" s="75"/>
      <c r="AI261" s="75"/>
      <c r="AJ261" s="75"/>
      <c r="AK261" s="75"/>
      <c r="AL261" s="75"/>
      <c r="AM261" s="75"/>
    </row>
    <row r="262" spans="1:39" ht="18" customHeight="1" x14ac:dyDescent="0.25">
      <c r="A262" s="109"/>
      <c r="B262" s="110"/>
      <c r="C262" s="111"/>
      <c r="D262" s="121">
        <v>20200006104</v>
      </c>
      <c r="E262" s="117" t="s">
        <v>2781</v>
      </c>
      <c r="F262" s="104" t="s">
        <v>1234</v>
      </c>
      <c r="G262" s="105">
        <v>2</v>
      </c>
      <c r="H262" s="106">
        <v>30</v>
      </c>
      <c r="I262" s="106">
        <v>45</v>
      </c>
      <c r="J262" s="107">
        <v>40</v>
      </c>
      <c r="K262" s="148">
        <f t="shared" si="5"/>
        <v>1.2</v>
      </c>
      <c r="L262" s="148">
        <f t="shared" si="6"/>
        <v>1.2</v>
      </c>
      <c r="M262" s="149">
        <f t="shared" si="7"/>
        <v>76.5</v>
      </c>
      <c r="N262" s="180"/>
      <c r="O262" s="180"/>
      <c r="P262" s="207"/>
      <c r="Q262" s="180"/>
      <c r="R262" s="180"/>
      <c r="S262" s="180"/>
      <c r="T262" s="180"/>
      <c r="U262" s="180"/>
      <c r="V262" s="180"/>
      <c r="W262" s="180"/>
      <c r="X262" s="180"/>
      <c r="Y262" s="207"/>
      <c r="Z262" s="207"/>
      <c r="AA262" s="207"/>
      <c r="AB262" s="180"/>
      <c r="AC262" s="207"/>
      <c r="AD262" s="75"/>
      <c r="AE262" s="75"/>
      <c r="AF262" s="75"/>
      <c r="AG262" s="75"/>
      <c r="AH262" s="75"/>
      <c r="AI262" s="75"/>
      <c r="AJ262" s="75"/>
      <c r="AK262" s="75"/>
      <c r="AL262" s="75"/>
      <c r="AM262" s="75"/>
    </row>
    <row r="263" spans="1:39" ht="18" customHeight="1" x14ac:dyDescent="0.25">
      <c r="A263" s="109"/>
      <c r="B263" s="110"/>
      <c r="C263" s="111"/>
      <c r="D263" s="121">
        <v>21100119901</v>
      </c>
      <c r="E263" s="117" t="s">
        <v>2470</v>
      </c>
      <c r="F263" s="104" t="s">
        <v>1953</v>
      </c>
      <c r="G263" s="105">
        <v>2</v>
      </c>
      <c r="H263" s="106">
        <v>30</v>
      </c>
      <c r="I263" s="106">
        <v>60</v>
      </c>
      <c r="J263" s="107">
        <v>45</v>
      </c>
      <c r="K263" s="148">
        <f t="shared" si="5"/>
        <v>1.2</v>
      </c>
      <c r="L263" s="148">
        <f t="shared" si="6"/>
        <v>1.2</v>
      </c>
      <c r="M263" s="149">
        <f t="shared" si="7"/>
        <v>90</v>
      </c>
      <c r="N263" s="180"/>
      <c r="O263" s="180"/>
      <c r="P263" s="207"/>
      <c r="Q263" s="180"/>
      <c r="R263" s="180"/>
      <c r="S263" s="180"/>
      <c r="T263" s="180"/>
      <c r="U263" s="180"/>
      <c r="V263" s="180"/>
      <c r="W263" s="180"/>
      <c r="X263" s="180"/>
      <c r="Y263" s="207"/>
      <c r="Z263" s="207"/>
      <c r="AA263" s="207"/>
      <c r="AB263" s="180"/>
      <c r="AC263" s="207"/>
      <c r="AD263" s="75"/>
      <c r="AE263" s="75"/>
      <c r="AF263" s="75"/>
      <c r="AG263" s="75"/>
      <c r="AH263" s="75"/>
      <c r="AI263" s="75"/>
      <c r="AJ263" s="75"/>
      <c r="AK263" s="75"/>
      <c r="AL263" s="75"/>
      <c r="AM263" s="75"/>
    </row>
    <row r="264" spans="1:39" ht="18" customHeight="1" x14ac:dyDescent="0.25">
      <c r="A264" s="109"/>
      <c r="B264" s="110"/>
      <c r="C264" s="111"/>
      <c r="D264" s="121">
        <v>21100119921</v>
      </c>
      <c r="E264" s="121" t="s">
        <v>2470</v>
      </c>
      <c r="F264" s="104" t="s">
        <v>2261</v>
      </c>
      <c r="G264" s="105">
        <v>2</v>
      </c>
      <c r="H264" s="106">
        <v>30</v>
      </c>
      <c r="I264" s="106">
        <v>60</v>
      </c>
      <c r="J264" s="107">
        <v>41</v>
      </c>
      <c r="K264" s="148">
        <f t="shared" si="5"/>
        <v>1.2</v>
      </c>
      <c r="L264" s="148">
        <f t="shared" si="6"/>
        <v>1.2</v>
      </c>
      <c r="M264" s="149">
        <f t="shared" si="7"/>
        <v>90</v>
      </c>
      <c r="N264" s="180"/>
      <c r="O264" s="180"/>
      <c r="P264" s="207"/>
      <c r="Q264" s="180"/>
      <c r="R264" s="180"/>
      <c r="S264" s="180"/>
      <c r="T264" s="180"/>
      <c r="U264" s="180"/>
      <c r="V264" s="180"/>
      <c r="W264" s="180"/>
      <c r="X264" s="180"/>
      <c r="Y264" s="207"/>
      <c r="Z264" s="207"/>
      <c r="AA264" s="207"/>
      <c r="AB264" s="180"/>
      <c r="AC264" s="207"/>
      <c r="AD264" s="75"/>
      <c r="AE264" s="75"/>
      <c r="AF264" s="75"/>
      <c r="AG264" s="75"/>
      <c r="AH264" s="75"/>
      <c r="AI264" s="75"/>
      <c r="AJ264" s="75"/>
      <c r="AK264" s="75"/>
      <c r="AL264" s="75"/>
      <c r="AM264" s="75"/>
    </row>
    <row r="265" spans="1:39" ht="18" customHeight="1" x14ac:dyDescent="0.25">
      <c r="A265" s="109"/>
      <c r="B265" s="110"/>
      <c r="C265" s="111"/>
      <c r="D265" s="121">
        <v>21100119936</v>
      </c>
      <c r="E265" s="117">
        <v>41000092501</v>
      </c>
      <c r="F265" s="104" t="s">
        <v>2116</v>
      </c>
      <c r="G265" s="105">
        <v>2</v>
      </c>
      <c r="H265" s="106">
        <v>22.5</v>
      </c>
      <c r="I265" s="106">
        <v>60</v>
      </c>
      <c r="J265" s="107">
        <v>46</v>
      </c>
      <c r="K265" s="148">
        <f t="shared" si="5"/>
        <v>1.2</v>
      </c>
      <c r="L265" s="148">
        <f t="shared" si="6"/>
        <v>1.2</v>
      </c>
      <c r="M265" s="149">
        <f t="shared" si="7"/>
        <v>81</v>
      </c>
      <c r="N265" s="180"/>
      <c r="O265" s="180"/>
      <c r="P265" s="207"/>
      <c r="Q265" s="180"/>
      <c r="R265" s="180"/>
      <c r="S265" s="180"/>
      <c r="T265" s="180"/>
      <c r="U265" s="180"/>
      <c r="V265" s="180"/>
      <c r="W265" s="180"/>
      <c r="X265" s="180"/>
      <c r="Y265" s="207"/>
      <c r="Z265" s="207"/>
      <c r="AA265" s="207"/>
      <c r="AB265" s="180"/>
      <c r="AC265" s="207"/>
      <c r="AD265" s="75"/>
      <c r="AE265" s="75"/>
      <c r="AF265" s="75"/>
      <c r="AG265" s="75"/>
      <c r="AH265" s="75"/>
      <c r="AI265" s="75"/>
      <c r="AJ265" s="75"/>
      <c r="AK265" s="75"/>
      <c r="AL265" s="75"/>
      <c r="AM265" s="75"/>
    </row>
    <row r="266" spans="1:39" ht="18" customHeight="1" x14ac:dyDescent="0.25">
      <c r="A266" s="109"/>
      <c r="B266" s="110"/>
      <c r="C266" s="111"/>
      <c r="D266" s="121" t="s">
        <v>2782</v>
      </c>
      <c r="E266" s="117">
        <v>20200090706</v>
      </c>
      <c r="F266" s="104" t="s">
        <v>1203</v>
      </c>
      <c r="G266" s="105">
        <v>2</v>
      </c>
      <c r="H266" s="106">
        <v>15</v>
      </c>
      <c r="I266" s="106"/>
      <c r="J266" s="107"/>
      <c r="K266" s="148">
        <f t="shared" si="5"/>
        <v>0</v>
      </c>
      <c r="L266" s="148">
        <f t="shared" si="6"/>
        <v>0</v>
      </c>
      <c r="M266" s="149">
        <f t="shared" si="7"/>
        <v>0</v>
      </c>
      <c r="N266" s="180"/>
      <c r="O266" s="180"/>
      <c r="P266" s="207"/>
      <c r="Q266" s="180"/>
      <c r="R266" s="180"/>
      <c r="S266" s="180"/>
      <c r="T266" s="180"/>
      <c r="U266" s="180"/>
      <c r="V266" s="180"/>
      <c r="W266" s="180"/>
      <c r="X266" s="180"/>
      <c r="Y266" s="207"/>
      <c r="Z266" s="207"/>
      <c r="AA266" s="207"/>
      <c r="AB266" s="180"/>
      <c r="AC266" s="207"/>
      <c r="AD266" s="75"/>
      <c r="AE266" s="75"/>
      <c r="AF266" s="75"/>
      <c r="AG266" s="75"/>
      <c r="AH266" s="75"/>
      <c r="AI266" s="75"/>
      <c r="AJ266" s="75"/>
      <c r="AK266" s="75"/>
      <c r="AL266" s="75"/>
      <c r="AM266" s="75"/>
    </row>
    <row r="267" spans="1:39" ht="18" hidden="1" customHeight="1" x14ac:dyDescent="0.25">
      <c r="A267" s="109"/>
      <c r="B267" s="110"/>
      <c r="C267" s="111"/>
      <c r="D267" s="121"/>
      <c r="E267" s="117">
        <v>20200015208</v>
      </c>
      <c r="F267" s="104"/>
      <c r="G267" s="105"/>
      <c r="H267" s="106"/>
      <c r="I267" s="106"/>
      <c r="J267" s="107"/>
      <c r="K267" s="148">
        <f t="shared" si="5"/>
        <v>0</v>
      </c>
      <c r="L267" s="148">
        <f t="shared" si="6"/>
        <v>0</v>
      </c>
      <c r="M267" s="149">
        <f t="shared" si="7"/>
        <v>0</v>
      </c>
      <c r="N267" s="180"/>
      <c r="O267" s="180"/>
      <c r="P267" s="207"/>
      <c r="Q267" s="180"/>
      <c r="R267" s="180"/>
      <c r="S267" s="180"/>
      <c r="T267" s="180"/>
      <c r="U267" s="180"/>
      <c r="V267" s="180"/>
      <c r="W267" s="180"/>
      <c r="X267" s="180"/>
      <c r="Y267" s="207"/>
      <c r="Z267" s="207"/>
      <c r="AA267" s="207"/>
      <c r="AB267" s="180"/>
      <c r="AC267" s="207"/>
      <c r="AD267" s="75"/>
      <c r="AE267" s="75"/>
      <c r="AF267" s="75"/>
      <c r="AG267" s="75"/>
      <c r="AH267" s="75"/>
      <c r="AI267" s="75"/>
      <c r="AJ267" s="75"/>
      <c r="AK267" s="75"/>
      <c r="AL267" s="75"/>
      <c r="AM267" s="75"/>
    </row>
    <row r="268" spans="1:39" ht="18" hidden="1" customHeight="1" x14ac:dyDescent="0.25">
      <c r="A268" s="109"/>
      <c r="B268" s="110"/>
      <c r="C268" s="111"/>
      <c r="D268" s="121"/>
      <c r="E268" s="117">
        <v>20200090707</v>
      </c>
      <c r="F268" s="104"/>
      <c r="G268" s="105"/>
      <c r="H268" s="106"/>
      <c r="I268" s="106"/>
      <c r="J268" s="107"/>
      <c r="K268" s="148">
        <f t="shared" si="5"/>
        <v>0</v>
      </c>
      <c r="L268" s="148">
        <f t="shared" si="6"/>
        <v>0</v>
      </c>
      <c r="M268" s="149">
        <f t="shared" si="7"/>
        <v>0</v>
      </c>
      <c r="N268" s="180"/>
      <c r="O268" s="180"/>
      <c r="P268" s="207"/>
      <c r="Q268" s="180"/>
      <c r="R268" s="180"/>
      <c r="S268" s="180"/>
      <c r="T268" s="180"/>
      <c r="U268" s="180"/>
      <c r="V268" s="180"/>
      <c r="W268" s="180"/>
      <c r="X268" s="180"/>
      <c r="Y268" s="207"/>
      <c r="Z268" s="207"/>
      <c r="AA268" s="207"/>
      <c r="AB268" s="180"/>
      <c r="AC268" s="207"/>
      <c r="AD268" s="75"/>
      <c r="AE268" s="75"/>
      <c r="AF268" s="75"/>
      <c r="AG268" s="75"/>
      <c r="AH268" s="75"/>
      <c r="AI268" s="75"/>
      <c r="AJ268" s="75"/>
      <c r="AK268" s="75"/>
      <c r="AL268" s="75"/>
      <c r="AM268" s="75"/>
    </row>
    <row r="269" spans="1:39" ht="18" hidden="1" customHeight="1" x14ac:dyDescent="0.25">
      <c r="A269" s="109"/>
      <c r="B269" s="110"/>
      <c r="C269" s="111"/>
      <c r="D269" s="121"/>
      <c r="E269" s="117" t="s">
        <v>1379</v>
      </c>
      <c r="F269" s="104"/>
      <c r="G269" s="105"/>
      <c r="H269" s="106"/>
      <c r="I269" s="106"/>
      <c r="J269" s="107"/>
      <c r="K269" s="148">
        <f t="shared" si="5"/>
        <v>0</v>
      </c>
      <c r="L269" s="148">
        <f t="shared" si="6"/>
        <v>0</v>
      </c>
      <c r="M269" s="149">
        <f t="shared" si="7"/>
        <v>0</v>
      </c>
      <c r="N269" s="180"/>
      <c r="O269" s="180"/>
      <c r="P269" s="207"/>
      <c r="Q269" s="180"/>
      <c r="R269" s="180"/>
      <c r="S269" s="180"/>
      <c r="T269" s="180"/>
      <c r="U269" s="180"/>
      <c r="V269" s="180"/>
      <c r="W269" s="180"/>
      <c r="X269" s="180"/>
      <c r="Y269" s="207"/>
      <c r="Z269" s="207"/>
      <c r="AA269" s="207"/>
      <c r="AB269" s="180"/>
      <c r="AC269" s="207"/>
      <c r="AD269" s="75"/>
      <c r="AE269" s="75"/>
      <c r="AF269" s="75"/>
      <c r="AG269" s="75"/>
      <c r="AH269" s="75"/>
      <c r="AI269" s="75"/>
      <c r="AJ269" s="75"/>
      <c r="AK269" s="75"/>
      <c r="AL269" s="75"/>
      <c r="AM269" s="75"/>
    </row>
    <row r="270" spans="1:39" ht="18" hidden="1" customHeight="1" x14ac:dyDescent="0.25">
      <c r="A270" s="109"/>
      <c r="B270" s="110"/>
      <c r="C270" s="111"/>
      <c r="D270" s="121"/>
      <c r="E270" s="117" t="s">
        <v>1379</v>
      </c>
      <c r="F270" s="104"/>
      <c r="G270" s="105"/>
      <c r="H270" s="106"/>
      <c r="I270" s="106"/>
      <c r="J270" s="107"/>
      <c r="K270" s="148">
        <f t="shared" si="5"/>
        <v>0</v>
      </c>
      <c r="L270" s="148">
        <f t="shared" si="6"/>
        <v>0</v>
      </c>
      <c r="M270" s="149">
        <f t="shared" si="7"/>
        <v>0</v>
      </c>
      <c r="N270" s="180"/>
      <c r="O270" s="180"/>
      <c r="P270" s="207"/>
      <c r="Q270" s="180"/>
      <c r="R270" s="180"/>
      <c r="S270" s="180"/>
      <c r="T270" s="180"/>
      <c r="U270" s="180"/>
      <c r="V270" s="180"/>
      <c r="W270" s="180"/>
      <c r="X270" s="180"/>
      <c r="Y270" s="207"/>
      <c r="Z270" s="207"/>
      <c r="AA270" s="207"/>
      <c r="AB270" s="180"/>
      <c r="AC270" s="207"/>
      <c r="AD270" s="75"/>
      <c r="AE270" s="75"/>
      <c r="AF270" s="75"/>
      <c r="AG270" s="75"/>
      <c r="AH270" s="75"/>
      <c r="AI270" s="75"/>
      <c r="AJ270" s="75"/>
      <c r="AK270" s="75"/>
      <c r="AL270" s="75"/>
      <c r="AM270" s="75"/>
    </row>
    <row r="271" spans="1:39" ht="18" hidden="1" customHeight="1" x14ac:dyDescent="0.25">
      <c r="A271" s="109"/>
      <c r="B271" s="110"/>
      <c r="C271" s="111"/>
      <c r="D271" s="121"/>
      <c r="E271" s="117">
        <v>20200015209</v>
      </c>
      <c r="F271" s="104"/>
      <c r="G271" s="105"/>
      <c r="H271" s="106"/>
      <c r="I271" s="106"/>
      <c r="J271" s="107"/>
      <c r="K271" s="148">
        <f t="shared" si="5"/>
        <v>0</v>
      </c>
      <c r="L271" s="148">
        <f t="shared" si="6"/>
        <v>0</v>
      </c>
      <c r="M271" s="149">
        <f t="shared" si="7"/>
        <v>0</v>
      </c>
      <c r="N271" s="180"/>
      <c r="O271" s="180"/>
      <c r="P271" s="207"/>
      <c r="Q271" s="180"/>
      <c r="R271" s="180"/>
      <c r="S271" s="180"/>
      <c r="T271" s="180"/>
      <c r="U271" s="180"/>
      <c r="V271" s="180"/>
      <c r="W271" s="180"/>
      <c r="X271" s="180"/>
      <c r="Y271" s="207"/>
      <c r="Z271" s="207"/>
      <c r="AA271" s="207"/>
      <c r="AB271" s="180"/>
      <c r="AC271" s="207"/>
      <c r="AD271" s="75"/>
      <c r="AE271" s="75"/>
      <c r="AF271" s="75"/>
      <c r="AG271" s="75"/>
      <c r="AH271" s="75"/>
      <c r="AI271" s="75"/>
      <c r="AJ271" s="75"/>
      <c r="AK271" s="75"/>
      <c r="AL271" s="75"/>
      <c r="AM271" s="75"/>
    </row>
    <row r="272" spans="1:39" ht="18" hidden="1" customHeight="1" x14ac:dyDescent="0.25">
      <c r="A272" s="109"/>
      <c r="B272" s="110"/>
      <c r="C272" s="111"/>
      <c r="D272" s="121"/>
      <c r="E272" s="117">
        <v>21100119917</v>
      </c>
      <c r="F272" s="104"/>
      <c r="G272" s="105"/>
      <c r="H272" s="106"/>
      <c r="I272" s="106"/>
      <c r="J272" s="107"/>
      <c r="K272" s="148">
        <f t="shared" si="5"/>
        <v>0</v>
      </c>
      <c r="L272" s="148">
        <f t="shared" si="6"/>
        <v>0</v>
      </c>
      <c r="M272" s="149">
        <f t="shared" si="7"/>
        <v>0</v>
      </c>
      <c r="N272" s="180"/>
      <c r="O272" s="180"/>
      <c r="P272" s="207"/>
      <c r="Q272" s="180"/>
      <c r="R272" s="180"/>
      <c r="S272" s="180"/>
      <c r="T272" s="180"/>
      <c r="U272" s="180"/>
      <c r="V272" s="180"/>
      <c r="W272" s="180"/>
      <c r="X272" s="180"/>
      <c r="Y272" s="207"/>
      <c r="Z272" s="207"/>
      <c r="AA272" s="207"/>
      <c r="AB272" s="180"/>
      <c r="AC272" s="207"/>
      <c r="AD272" s="75"/>
      <c r="AE272" s="75"/>
      <c r="AF272" s="75"/>
      <c r="AG272" s="75"/>
      <c r="AH272" s="75"/>
      <c r="AI272" s="75"/>
      <c r="AJ272" s="75"/>
      <c r="AK272" s="75"/>
      <c r="AL272" s="75"/>
      <c r="AM272" s="75"/>
    </row>
    <row r="273" spans="1:39" ht="18" hidden="1" customHeight="1" x14ac:dyDescent="0.25">
      <c r="A273" s="109"/>
      <c r="B273" s="110"/>
      <c r="C273" s="111"/>
      <c r="D273" s="121"/>
      <c r="E273" s="117">
        <v>71400119901</v>
      </c>
      <c r="F273" s="104"/>
      <c r="G273" s="105"/>
      <c r="H273" s="106"/>
      <c r="I273" s="106"/>
      <c r="J273" s="107"/>
      <c r="K273" s="148">
        <f t="shared" si="5"/>
        <v>0</v>
      </c>
      <c r="L273" s="148">
        <f t="shared" si="6"/>
        <v>0</v>
      </c>
      <c r="M273" s="149">
        <f t="shared" si="7"/>
        <v>0</v>
      </c>
      <c r="N273" s="180"/>
      <c r="O273" s="180"/>
      <c r="P273" s="207"/>
      <c r="Q273" s="180"/>
      <c r="R273" s="180"/>
      <c r="S273" s="180"/>
      <c r="T273" s="180"/>
      <c r="U273" s="180"/>
      <c r="V273" s="180"/>
      <c r="W273" s="180"/>
      <c r="X273" s="180"/>
      <c r="Y273" s="207"/>
      <c r="Z273" s="207"/>
      <c r="AA273" s="207"/>
      <c r="AB273" s="180"/>
      <c r="AC273" s="207"/>
      <c r="AD273" s="75"/>
      <c r="AE273" s="75"/>
      <c r="AF273" s="75"/>
      <c r="AG273" s="75"/>
      <c r="AH273" s="75"/>
      <c r="AI273" s="75"/>
      <c r="AJ273" s="75"/>
      <c r="AK273" s="75"/>
      <c r="AL273" s="75"/>
      <c r="AM273" s="75"/>
    </row>
    <row r="274" spans="1:39" ht="18" hidden="1" customHeight="1" x14ac:dyDescent="0.25">
      <c r="A274" s="109"/>
      <c r="B274" s="110"/>
      <c r="C274" s="111"/>
      <c r="D274" s="121"/>
      <c r="E274" s="117"/>
      <c r="F274" s="104"/>
      <c r="G274" s="105"/>
      <c r="H274" s="106"/>
      <c r="I274" s="106"/>
      <c r="J274" s="107"/>
      <c r="K274" s="148">
        <f t="shared" si="5"/>
        <v>0</v>
      </c>
      <c r="L274" s="148">
        <f t="shared" si="6"/>
        <v>0</v>
      </c>
      <c r="M274" s="149">
        <f t="shared" si="7"/>
        <v>0</v>
      </c>
      <c r="N274" s="180"/>
      <c r="O274" s="180"/>
      <c r="P274" s="207"/>
      <c r="Q274" s="180"/>
      <c r="R274" s="180"/>
      <c r="S274" s="180"/>
      <c r="T274" s="180"/>
      <c r="U274" s="180"/>
      <c r="V274" s="180"/>
      <c r="W274" s="180"/>
      <c r="X274" s="180"/>
      <c r="Y274" s="207"/>
      <c r="Z274" s="207"/>
      <c r="AA274" s="207"/>
      <c r="AB274" s="180"/>
      <c r="AC274" s="207"/>
      <c r="AD274" s="75"/>
      <c r="AE274" s="75"/>
      <c r="AF274" s="75"/>
      <c r="AG274" s="75"/>
      <c r="AH274" s="75"/>
      <c r="AI274" s="75"/>
      <c r="AJ274" s="75"/>
      <c r="AK274" s="75"/>
      <c r="AL274" s="75"/>
      <c r="AM274" s="75"/>
    </row>
    <row r="275" spans="1:39" ht="18" hidden="1" customHeight="1" x14ac:dyDescent="0.25">
      <c r="A275" s="109"/>
      <c r="B275" s="110"/>
      <c r="C275" s="111"/>
      <c r="D275" s="121"/>
      <c r="E275" s="117"/>
      <c r="F275" s="104"/>
      <c r="G275" s="105"/>
      <c r="H275" s="106"/>
      <c r="I275" s="106"/>
      <c r="J275" s="107"/>
      <c r="K275" s="148">
        <f t="shared" si="5"/>
        <v>0</v>
      </c>
      <c r="L275" s="148">
        <f t="shared" si="6"/>
        <v>0</v>
      </c>
      <c r="M275" s="149">
        <f t="shared" si="7"/>
        <v>0</v>
      </c>
      <c r="N275" s="180"/>
      <c r="O275" s="180"/>
      <c r="P275" s="207"/>
      <c r="Q275" s="180"/>
      <c r="R275" s="180"/>
      <c r="S275" s="180"/>
      <c r="T275" s="180"/>
      <c r="U275" s="180"/>
      <c r="V275" s="180"/>
      <c r="W275" s="180"/>
      <c r="X275" s="180"/>
      <c r="Y275" s="207"/>
      <c r="Z275" s="207"/>
      <c r="AA275" s="207"/>
      <c r="AB275" s="180"/>
      <c r="AC275" s="207"/>
      <c r="AD275" s="75"/>
      <c r="AE275" s="75"/>
      <c r="AF275" s="75"/>
      <c r="AG275" s="75"/>
      <c r="AH275" s="75"/>
      <c r="AI275" s="75"/>
      <c r="AJ275" s="75"/>
      <c r="AK275" s="75"/>
      <c r="AL275" s="75"/>
      <c r="AM275" s="75"/>
    </row>
    <row r="276" spans="1:39" ht="18" hidden="1" customHeight="1" x14ac:dyDescent="0.25">
      <c r="A276" s="118"/>
      <c r="B276" s="122"/>
      <c r="C276" s="123"/>
      <c r="D276" s="121"/>
      <c r="E276" s="117"/>
      <c r="F276" s="104"/>
      <c r="G276" s="105"/>
      <c r="H276" s="106"/>
      <c r="I276" s="106"/>
      <c r="J276" s="107"/>
      <c r="K276" s="148">
        <f t="shared" si="5"/>
        <v>0</v>
      </c>
      <c r="L276" s="148">
        <f t="shared" si="6"/>
        <v>0</v>
      </c>
      <c r="M276" s="149">
        <f t="shared" si="7"/>
        <v>0</v>
      </c>
      <c r="N276" s="181"/>
      <c r="O276" s="181"/>
      <c r="P276" s="208"/>
      <c r="Q276" s="181"/>
      <c r="R276" s="181"/>
      <c r="S276" s="181"/>
      <c r="T276" s="181"/>
      <c r="U276" s="181"/>
      <c r="V276" s="181"/>
      <c r="W276" s="181"/>
      <c r="X276" s="181"/>
      <c r="Y276" s="208"/>
      <c r="Z276" s="208"/>
      <c r="AA276" s="208"/>
      <c r="AB276" s="181"/>
      <c r="AC276" s="208"/>
      <c r="AD276" s="75"/>
      <c r="AE276" s="75"/>
      <c r="AF276" s="75"/>
      <c r="AG276" s="75"/>
      <c r="AH276" s="75"/>
      <c r="AI276" s="75"/>
      <c r="AJ276" s="75"/>
      <c r="AK276" s="75"/>
      <c r="AL276" s="75"/>
      <c r="AM276" s="75"/>
    </row>
    <row r="277" spans="1:39" ht="18" customHeight="1" x14ac:dyDescent="0.25">
      <c r="A277" s="73">
        <v>10</v>
      </c>
      <c r="B277" s="76" t="s">
        <v>2784</v>
      </c>
      <c r="C277" s="101" t="s">
        <v>2785</v>
      </c>
      <c r="D277" s="121"/>
      <c r="E277" s="117" t="s">
        <v>381</v>
      </c>
      <c r="F277" s="104" t="s">
        <v>1077</v>
      </c>
      <c r="G277" s="105">
        <v>1</v>
      </c>
      <c r="H277" s="106">
        <v>15</v>
      </c>
      <c r="I277" s="106"/>
      <c r="J277" s="107">
        <v>42</v>
      </c>
      <c r="K277" s="148">
        <f t="shared" si="5"/>
        <v>0</v>
      </c>
      <c r="L277" s="148">
        <f t="shared" si="6"/>
        <v>0</v>
      </c>
      <c r="M277" s="149">
        <f t="shared" si="7"/>
        <v>0</v>
      </c>
      <c r="N277" s="214">
        <v>67.5</v>
      </c>
      <c r="O277" s="214">
        <v>0</v>
      </c>
      <c r="P277" s="206">
        <f>SUM(M277:M306)+N277+O277</f>
        <v>826.59999999999991</v>
      </c>
      <c r="Q277" s="210">
        <v>0</v>
      </c>
      <c r="R277" s="213">
        <v>56</v>
      </c>
      <c r="S277" s="209">
        <v>450</v>
      </c>
      <c r="T277" s="210">
        <v>450</v>
      </c>
      <c r="U277" s="209">
        <v>112</v>
      </c>
      <c r="V277" s="210">
        <v>112</v>
      </c>
      <c r="W277" s="209">
        <v>56</v>
      </c>
      <c r="X277" s="210">
        <v>56</v>
      </c>
      <c r="Y277" s="206">
        <f>ROUND((P277-T277),1)</f>
        <v>376.6</v>
      </c>
      <c r="Z277" s="211">
        <f>IF(OR(SUM(V277:V306)="",SUM(Q277:Q306)=""),0,IF(OR(SUM(U277:U306)=320,SUM(V277:V306)&gt;0),ROUND((SUM(Q277:Q306)-SUM(V277:V306)),1),0))</f>
        <v>-112</v>
      </c>
      <c r="AA277" s="211">
        <f>IF(OR(SUM(X277:X306)="",SUM(R277:R306)=""),0,IF(OR(SUM(W277:W306)=160,SUM(X277:X306)&gt;0),ROUND((SUM(R277:R306)-SUM(X277:X306)),1),0))</f>
        <v>0</v>
      </c>
      <c r="AB277" s="210"/>
      <c r="AC277" s="212">
        <f>SUM(Y277:AA306)</f>
        <v>264.60000000000002</v>
      </c>
      <c r="AD277" s="75"/>
      <c r="AE277" s="75"/>
      <c r="AF277" s="75"/>
      <c r="AG277" s="75"/>
      <c r="AH277" s="75"/>
      <c r="AI277" s="75"/>
      <c r="AJ277" s="75"/>
      <c r="AK277" s="75"/>
      <c r="AL277" s="75"/>
      <c r="AM277" s="75"/>
    </row>
    <row r="278" spans="1:39" ht="18" customHeight="1" x14ac:dyDescent="0.25">
      <c r="A278" s="109"/>
      <c r="B278" s="110"/>
      <c r="C278" s="111"/>
      <c r="D278" s="121">
        <v>41000092401</v>
      </c>
      <c r="E278" s="117" t="s">
        <v>21</v>
      </c>
      <c r="F278" s="104" t="s">
        <v>12</v>
      </c>
      <c r="G278" s="105">
        <v>1</v>
      </c>
      <c r="H278" s="133">
        <v>45</v>
      </c>
      <c r="I278" s="133">
        <v>30</v>
      </c>
      <c r="J278" s="134">
        <v>13</v>
      </c>
      <c r="K278" s="148">
        <f t="shared" si="5"/>
        <v>1</v>
      </c>
      <c r="L278" s="148">
        <f t="shared" si="6"/>
        <v>1</v>
      </c>
      <c r="M278" s="149">
        <f t="shared" si="7"/>
        <v>67.5</v>
      </c>
      <c r="N278" s="180"/>
      <c r="O278" s="180"/>
      <c r="P278" s="207"/>
      <c r="Q278" s="180"/>
      <c r="R278" s="180"/>
      <c r="S278" s="180"/>
      <c r="T278" s="180"/>
      <c r="U278" s="180"/>
      <c r="V278" s="180"/>
      <c r="W278" s="180"/>
      <c r="X278" s="180"/>
      <c r="Y278" s="207"/>
      <c r="Z278" s="207"/>
      <c r="AA278" s="207"/>
      <c r="AB278" s="180"/>
      <c r="AC278" s="207"/>
      <c r="AD278" s="75"/>
      <c r="AE278" s="75"/>
      <c r="AF278" s="75"/>
      <c r="AG278" s="75"/>
      <c r="AH278" s="75"/>
      <c r="AI278" s="75"/>
      <c r="AJ278" s="75"/>
      <c r="AK278" s="75"/>
      <c r="AL278" s="75"/>
      <c r="AM278" s="75"/>
    </row>
    <row r="279" spans="1:39" ht="18" customHeight="1" x14ac:dyDescent="0.25">
      <c r="A279" s="109"/>
      <c r="B279" s="110"/>
      <c r="C279" s="111"/>
      <c r="D279" s="121">
        <v>50600068901</v>
      </c>
      <c r="E279" s="117" t="s">
        <v>271</v>
      </c>
      <c r="F279" s="104" t="s">
        <v>264</v>
      </c>
      <c r="G279" s="105">
        <v>1</v>
      </c>
      <c r="H279" s="133">
        <v>50</v>
      </c>
      <c r="I279" s="133">
        <v>40</v>
      </c>
      <c r="J279" s="135">
        <v>57</v>
      </c>
      <c r="K279" s="148">
        <f t="shared" si="5"/>
        <v>1.2</v>
      </c>
      <c r="L279" s="148">
        <f t="shared" si="6"/>
        <v>1.2</v>
      </c>
      <c r="M279" s="149">
        <f t="shared" si="7"/>
        <v>96</v>
      </c>
      <c r="N279" s="180"/>
      <c r="O279" s="180"/>
      <c r="P279" s="207"/>
      <c r="Q279" s="180"/>
      <c r="R279" s="180"/>
      <c r="S279" s="180"/>
      <c r="T279" s="180"/>
      <c r="U279" s="180"/>
      <c r="V279" s="180"/>
      <c r="W279" s="180"/>
      <c r="X279" s="180"/>
      <c r="Y279" s="207"/>
      <c r="Z279" s="207"/>
      <c r="AA279" s="207"/>
      <c r="AB279" s="180"/>
      <c r="AC279" s="207"/>
      <c r="AD279" s="75"/>
      <c r="AE279" s="75"/>
      <c r="AF279" s="75"/>
      <c r="AG279" s="75"/>
      <c r="AH279" s="75"/>
      <c r="AI279" s="75"/>
      <c r="AJ279" s="75"/>
      <c r="AK279" s="75"/>
      <c r="AL279" s="75"/>
      <c r="AM279" s="75"/>
    </row>
    <row r="280" spans="1:39" ht="18" customHeight="1" x14ac:dyDescent="0.25">
      <c r="A280" s="109"/>
      <c r="B280" s="110"/>
      <c r="C280" s="111"/>
      <c r="D280" s="121">
        <v>40800009901</v>
      </c>
      <c r="E280" s="117" t="s">
        <v>21</v>
      </c>
      <c r="F280" s="104" t="s">
        <v>473</v>
      </c>
      <c r="G280" s="105">
        <v>1</v>
      </c>
      <c r="H280" s="133">
        <v>45</v>
      </c>
      <c r="I280" s="133">
        <v>60</v>
      </c>
      <c r="J280" s="134">
        <v>25</v>
      </c>
      <c r="K280" s="151">
        <f t="shared" si="5"/>
        <v>1</v>
      </c>
      <c r="L280" s="148">
        <f t="shared" si="6"/>
        <v>1</v>
      </c>
      <c r="M280" s="149">
        <f t="shared" si="7"/>
        <v>90</v>
      </c>
      <c r="N280" s="180"/>
      <c r="O280" s="180"/>
      <c r="P280" s="207"/>
      <c r="Q280" s="180"/>
      <c r="R280" s="180"/>
      <c r="S280" s="180"/>
      <c r="T280" s="180"/>
      <c r="U280" s="180"/>
      <c r="V280" s="180"/>
      <c r="W280" s="180"/>
      <c r="X280" s="180"/>
      <c r="Y280" s="207"/>
      <c r="Z280" s="207"/>
      <c r="AA280" s="207"/>
      <c r="AB280" s="180"/>
      <c r="AC280" s="207"/>
      <c r="AD280" s="75"/>
      <c r="AE280" s="75"/>
      <c r="AF280" s="75"/>
      <c r="AG280" s="75"/>
      <c r="AH280" s="75"/>
      <c r="AI280" s="75"/>
      <c r="AJ280" s="75"/>
      <c r="AK280" s="75"/>
      <c r="AL280" s="75"/>
      <c r="AM280" s="75"/>
    </row>
    <row r="281" spans="1:39" ht="18" customHeight="1" x14ac:dyDescent="0.25">
      <c r="A281" s="109"/>
      <c r="B281" s="110"/>
      <c r="C281" s="111"/>
      <c r="D281" s="121">
        <v>21100119806</v>
      </c>
      <c r="E281" s="117" t="s">
        <v>2470</v>
      </c>
      <c r="F281" s="104" t="s">
        <v>1944</v>
      </c>
      <c r="G281" s="105">
        <v>1</v>
      </c>
      <c r="H281" s="133">
        <v>30</v>
      </c>
      <c r="I281" s="133">
        <v>60</v>
      </c>
      <c r="J281" s="134">
        <v>45</v>
      </c>
      <c r="K281" s="151">
        <f t="shared" si="5"/>
        <v>1.2</v>
      </c>
      <c r="L281" s="148">
        <f t="shared" si="6"/>
        <v>1.2</v>
      </c>
      <c r="M281" s="149">
        <f t="shared" si="7"/>
        <v>90</v>
      </c>
      <c r="N281" s="180"/>
      <c r="O281" s="180"/>
      <c r="P281" s="207"/>
      <c r="Q281" s="180"/>
      <c r="R281" s="180"/>
      <c r="S281" s="180"/>
      <c r="T281" s="180"/>
      <c r="U281" s="180"/>
      <c r="V281" s="180"/>
      <c r="W281" s="180"/>
      <c r="X281" s="180"/>
      <c r="Y281" s="207"/>
      <c r="Z281" s="207"/>
      <c r="AA281" s="207"/>
      <c r="AB281" s="180"/>
      <c r="AC281" s="207"/>
      <c r="AD281" s="75"/>
      <c r="AE281" s="75"/>
      <c r="AF281" s="75"/>
      <c r="AG281" s="75"/>
      <c r="AH281" s="75"/>
      <c r="AI281" s="75"/>
      <c r="AJ281" s="75"/>
      <c r="AK281" s="75"/>
      <c r="AL281" s="75"/>
      <c r="AM281" s="75"/>
    </row>
    <row r="282" spans="1:39" ht="18" customHeight="1" x14ac:dyDescent="0.25">
      <c r="A282" s="109"/>
      <c r="B282" s="110"/>
      <c r="C282" s="111"/>
      <c r="D282" s="121">
        <v>71400106705</v>
      </c>
      <c r="E282" s="117" t="s">
        <v>1573</v>
      </c>
      <c r="F282" s="104" t="s">
        <v>1638</v>
      </c>
      <c r="G282" s="105">
        <v>1</v>
      </c>
      <c r="H282" s="133">
        <v>15</v>
      </c>
      <c r="I282" s="133">
        <v>60</v>
      </c>
      <c r="J282" s="134">
        <v>47</v>
      </c>
      <c r="K282" s="151">
        <f t="shared" si="5"/>
        <v>1.2</v>
      </c>
      <c r="L282" s="148">
        <f t="shared" si="6"/>
        <v>1.2</v>
      </c>
      <c r="M282" s="149">
        <f t="shared" si="7"/>
        <v>72</v>
      </c>
      <c r="N282" s="180"/>
      <c r="O282" s="180"/>
      <c r="P282" s="207"/>
      <c r="Q282" s="180"/>
      <c r="R282" s="180"/>
      <c r="S282" s="180"/>
      <c r="T282" s="180"/>
      <c r="U282" s="180"/>
      <c r="V282" s="180"/>
      <c r="W282" s="180"/>
      <c r="X282" s="180"/>
      <c r="Y282" s="207"/>
      <c r="Z282" s="207"/>
      <c r="AA282" s="207"/>
      <c r="AB282" s="180"/>
      <c r="AC282" s="207"/>
      <c r="AD282" s="75"/>
      <c r="AE282" s="75"/>
      <c r="AF282" s="75"/>
      <c r="AG282" s="75"/>
      <c r="AH282" s="75"/>
      <c r="AI282" s="75"/>
      <c r="AJ282" s="75"/>
      <c r="AK282" s="75"/>
      <c r="AL282" s="75"/>
      <c r="AM282" s="75"/>
    </row>
    <row r="283" spans="1:39" ht="18" customHeight="1" x14ac:dyDescent="0.25">
      <c r="A283" s="109"/>
      <c r="B283" s="110"/>
      <c r="C283" s="111"/>
      <c r="D283" s="121">
        <v>71400119906</v>
      </c>
      <c r="E283" s="117" t="s">
        <v>2470</v>
      </c>
      <c r="F283" s="104" t="s">
        <v>1757</v>
      </c>
      <c r="G283" s="105">
        <v>1</v>
      </c>
      <c r="H283" s="133">
        <v>20</v>
      </c>
      <c r="I283" s="133">
        <v>40</v>
      </c>
      <c r="J283" s="134">
        <v>43</v>
      </c>
      <c r="K283" s="151">
        <f t="shared" si="5"/>
        <v>1.2</v>
      </c>
      <c r="L283" s="148">
        <f t="shared" si="6"/>
        <v>1.2</v>
      </c>
      <c r="M283" s="149">
        <f t="shared" si="7"/>
        <v>60</v>
      </c>
      <c r="N283" s="180"/>
      <c r="O283" s="180"/>
      <c r="P283" s="207"/>
      <c r="Q283" s="180"/>
      <c r="R283" s="180"/>
      <c r="S283" s="180"/>
      <c r="T283" s="180"/>
      <c r="U283" s="180"/>
      <c r="V283" s="180"/>
      <c r="W283" s="180"/>
      <c r="X283" s="180"/>
      <c r="Y283" s="207"/>
      <c r="Z283" s="207"/>
      <c r="AA283" s="207"/>
      <c r="AB283" s="180"/>
      <c r="AC283" s="207"/>
      <c r="AD283" s="75"/>
      <c r="AE283" s="75"/>
      <c r="AF283" s="75"/>
      <c r="AG283" s="75"/>
      <c r="AH283" s="75"/>
      <c r="AI283" s="75"/>
      <c r="AJ283" s="75"/>
      <c r="AK283" s="75"/>
      <c r="AL283" s="75"/>
      <c r="AM283" s="75"/>
    </row>
    <row r="284" spans="1:39" ht="18" customHeight="1" x14ac:dyDescent="0.25">
      <c r="A284" s="109"/>
      <c r="B284" s="110"/>
      <c r="C284" s="111"/>
      <c r="D284" s="121"/>
      <c r="E284" s="117" t="s">
        <v>381</v>
      </c>
      <c r="F284" s="104" t="s">
        <v>1077</v>
      </c>
      <c r="G284" s="105">
        <v>2</v>
      </c>
      <c r="H284" s="133">
        <v>10</v>
      </c>
      <c r="I284" s="133"/>
      <c r="J284" s="134">
        <v>42</v>
      </c>
      <c r="K284" s="151">
        <f t="shared" si="5"/>
        <v>0</v>
      </c>
      <c r="L284" s="148">
        <f t="shared" si="6"/>
        <v>0</v>
      </c>
      <c r="M284" s="149">
        <f t="shared" si="7"/>
        <v>0</v>
      </c>
      <c r="N284" s="180"/>
      <c r="O284" s="180"/>
      <c r="P284" s="207"/>
      <c r="Q284" s="180"/>
      <c r="R284" s="180"/>
      <c r="S284" s="180"/>
      <c r="T284" s="180"/>
      <c r="U284" s="180"/>
      <c r="V284" s="180"/>
      <c r="W284" s="180"/>
      <c r="X284" s="180"/>
      <c r="Y284" s="207"/>
      <c r="Z284" s="207"/>
      <c r="AA284" s="207"/>
      <c r="AB284" s="180"/>
      <c r="AC284" s="207"/>
      <c r="AD284" s="75"/>
      <c r="AE284" s="75"/>
      <c r="AF284" s="75"/>
      <c r="AG284" s="75"/>
      <c r="AH284" s="75"/>
      <c r="AI284" s="75"/>
      <c r="AJ284" s="75"/>
      <c r="AK284" s="75"/>
      <c r="AL284" s="75"/>
      <c r="AM284" s="75"/>
    </row>
    <row r="285" spans="1:39" ht="18" customHeight="1" x14ac:dyDescent="0.25">
      <c r="A285" s="109"/>
      <c r="B285" s="110"/>
      <c r="C285" s="111"/>
      <c r="D285" s="121">
        <v>2020000991</v>
      </c>
      <c r="E285" s="117" t="s">
        <v>21</v>
      </c>
      <c r="F285" s="104" t="s">
        <v>1191</v>
      </c>
      <c r="G285" s="105">
        <v>2</v>
      </c>
      <c r="H285" s="133">
        <v>45</v>
      </c>
      <c r="I285" s="133">
        <v>30</v>
      </c>
      <c r="J285" s="134">
        <v>32</v>
      </c>
      <c r="K285" s="151">
        <f t="shared" si="5"/>
        <v>1</v>
      </c>
      <c r="L285" s="148">
        <f t="shared" si="6"/>
        <v>1.1000000000000001</v>
      </c>
      <c r="M285" s="149">
        <f t="shared" si="7"/>
        <v>69.8</v>
      </c>
      <c r="N285" s="180"/>
      <c r="O285" s="180"/>
      <c r="P285" s="207"/>
      <c r="Q285" s="180"/>
      <c r="R285" s="180"/>
      <c r="S285" s="180"/>
      <c r="T285" s="180"/>
      <c r="U285" s="180"/>
      <c r="V285" s="180"/>
      <c r="W285" s="180"/>
      <c r="X285" s="180"/>
      <c r="Y285" s="207"/>
      <c r="Z285" s="207"/>
      <c r="AA285" s="207"/>
      <c r="AB285" s="180"/>
      <c r="AC285" s="207"/>
      <c r="AD285" s="75"/>
      <c r="AE285" s="75"/>
      <c r="AF285" s="75"/>
      <c r="AG285" s="75"/>
      <c r="AH285" s="75"/>
      <c r="AI285" s="75"/>
      <c r="AJ285" s="75"/>
      <c r="AK285" s="75"/>
      <c r="AL285" s="75"/>
      <c r="AM285" s="75"/>
    </row>
    <row r="286" spans="1:39" ht="18" customHeight="1" x14ac:dyDescent="0.25">
      <c r="A286" s="109"/>
      <c r="B286" s="110"/>
      <c r="C286" s="111"/>
      <c r="D286" s="121">
        <v>2020000992</v>
      </c>
      <c r="E286" s="117" t="s">
        <v>21</v>
      </c>
      <c r="F286" s="104" t="s">
        <v>1203</v>
      </c>
      <c r="G286" s="105">
        <v>2</v>
      </c>
      <c r="H286" s="133">
        <v>45</v>
      </c>
      <c r="I286" s="133">
        <v>30</v>
      </c>
      <c r="J286" s="134">
        <v>34</v>
      </c>
      <c r="K286" s="151">
        <f t="shared" si="5"/>
        <v>1</v>
      </c>
      <c r="L286" s="148">
        <f t="shared" si="6"/>
        <v>1.1000000000000001</v>
      </c>
      <c r="M286" s="149">
        <f t="shared" si="7"/>
        <v>69.8</v>
      </c>
      <c r="N286" s="180"/>
      <c r="O286" s="180"/>
      <c r="P286" s="207"/>
      <c r="Q286" s="180"/>
      <c r="R286" s="180"/>
      <c r="S286" s="180"/>
      <c r="T286" s="180"/>
      <c r="U286" s="180"/>
      <c r="V286" s="180"/>
      <c r="W286" s="180"/>
      <c r="X286" s="180"/>
      <c r="Y286" s="207"/>
      <c r="Z286" s="207"/>
      <c r="AA286" s="207"/>
      <c r="AB286" s="180"/>
      <c r="AC286" s="207"/>
      <c r="AD286" s="75"/>
      <c r="AE286" s="75"/>
      <c r="AF286" s="75"/>
      <c r="AG286" s="75"/>
      <c r="AH286" s="75"/>
      <c r="AI286" s="75"/>
      <c r="AJ286" s="75"/>
      <c r="AK286" s="75"/>
      <c r="AL286" s="75"/>
      <c r="AM286" s="75"/>
    </row>
    <row r="287" spans="1:39" ht="18" customHeight="1" x14ac:dyDescent="0.25">
      <c r="A287" s="109"/>
      <c r="B287" s="110"/>
      <c r="C287" s="111"/>
      <c r="D287" s="121">
        <v>71400135405</v>
      </c>
      <c r="E287" s="117" t="s">
        <v>420</v>
      </c>
      <c r="F287" s="104" t="s">
        <v>1638</v>
      </c>
      <c r="G287" s="105">
        <v>2</v>
      </c>
      <c r="H287" s="135">
        <v>15</v>
      </c>
      <c r="I287" s="135">
        <v>60</v>
      </c>
      <c r="J287" s="135">
        <v>49</v>
      </c>
      <c r="K287" s="151">
        <f t="shared" si="5"/>
        <v>1.2</v>
      </c>
      <c r="L287" s="148">
        <f t="shared" si="6"/>
        <v>1.2</v>
      </c>
      <c r="M287" s="149">
        <f t="shared" si="7"/>
        <v>72</v>
      </c>
      <c r="N287" s="180"/>
      <c r="O287" s="180"/>
      <c r="P287" s="207"/>
      <c r="Q287" s="180"/>
      <c r="R287" s="180"/>
      <c r="S287" s="180"/>
      <c r="T287" s="180"/>
      <c r="U287" s="180"/>
      <c r="V287" s="180"/>
      <c r="W287" s="180"/>
      <c r="X287" s="180"/>
      <c r="Y287" s="207"/>
      <c r="Z287" s="207"/>
      <c r="AA287" s="207"/>
      <c r="AB287" s="180"/>
      <c r="AC287" s="207"/>
      <c r="AD287" s="75"/>
      <c r="AE287" s="75"/>
      <c r="AF287" s="75"/>
      <c r="AG287" s="75"/>
      <c r="AH287" s="75"/>
      <c r="AI287" s="75"/>
      <c r="AJ287" s="75"/>
      <c r="AK287" s="75"/>
      <c r="AL287" s="75"/>
      <c r="AM287" s="75"/>
    </row>
    <row r="288" spans="1:39" ht="18" customHeight="1" x14ac:dyDescent="0.25">
      <c r="A288" s="109"/>
      <c r="B288" s="110"/>
      <c r="C288" s="111"/>
      <c r="D288" s="121">
        <v>21100094401</v>
      </c>
      <c r="E288" s="117" t="s">
        <v>2786</v>
      </c>
      <c r="F288" s="104" t="s">
        <v>1886</v>
      </c>
      <c r="G288" s="133">
        <v>2</v>
      </c>
      <c r="H288" s="136">
        <v>15</v>
      </c>
      <c r="I288" s="136">
        <v>60</v>
      </c>
      <c r="J288" s="136">
        <v>38</v>
      </c>
      <c r="K288" s="148">
        <f t="shared" si="5"/>
        <v>1.2</v>
      </c>
      <c r="L288" s="148">
        <f t="shared" si="6"/>
        <v>1.2</v>
      </c>
      <c r="M288" s="149">
        <f t="shared" si="7"/>
        <v>72</v>
      </c>
      <c r="N288" s="180"/>
      <c r="O288" s="180"/>
      <c r="P288" s="207"/>
      <c r="Q288" s="180"/>
      <c r="R288" s="180"/>
      <c r="S288" s="180"/>
      <c r="T288" s="180"/>
      <c r="U288" s="180"/>
      <c r="V288" s="180"/>
      <c r="W288" s="180"/>
      <c r="X288" s="180"/>
      <c r="Y288" s="207"/>
      <c r="Z288" s="207"/>
      <c r="AA288" s="207"/>
      <c r="AB288" s="180"/>
      <c r="AC288" s="207"/>
      <c r="AD288" s="75"/>
      <c r="AE288" s="75"/>
      <c r="AF288" s="75"/>
      <c r="AG288" s="75"/>
      <c r="AH288" s="75"/>
      <c r="AI288" s="75"/>
      <c r="AJ288" s="75"/>
      <c r="AK288" s="75"/>
      <c r="AL288" s="75"/>
      <c r="AM288" s="75"/>
    </row>
    <row r="289" spans="1:39" ht="18" hidden="1" customHeight="1" x14ac:dyDescent="0.25">
      <c r="A289" s="109"/>
      <c r="B289" s="110"/>
      <c r="C289" s="111"/>
      <c r="D289" s="121"/>
      <c r="E289" s="117"/>
      <c r="F289" s="104"/>
      <c r="G289" s="133"/>
      <c r="H289" s="136"/>
      <c r="I289" s="136"/>
      <c r="J289" s="136"/>
      <c r="K289" s="148">
        <f t="shared" si="5"/>
        <v>0</v>
      </c>
      <c r="L289" s="148">
        <f t="shared" si="6"/>
        <v>0</v>
      </c>
      <c r="M289" s="149">
        <f t="shared" si="7"/>
        <v>0</v>
      </c>
      <c r="N289" s="180"/>
      <c r="O289" s="180"/>
      <c r="P289" s="207"/>
      <c r="Q289" s="180"/>
      <c r="R289" s="180"/>
      <c r="S289" s="180"/>
      <c r="T289" s="180"/>
      <c r="U289" s="180"/>
      <c r="V289" s="180"/>
      <c r="W289" s="180"/>
      <c r="X289" s="180"/>
      <c r="Y289" s="207"/>
      <c r="Z289" s="207"/>
      <c r="AA289" s="207"/>
      <c r="AB289" s="180"/>
      <c r="AC289" s="207"/>
      <c r="AD289" s="75"/>
      <c r="AE289" s="75"/>
      <c r="AF289" s="75"/>
      <c r="AG289" s="75"/>
      <c r="AH289" s="75"/>
      <c r="AI289" s="75"/>
      <c r="AJ289" s="75"/>
      <c r="AK289" s="75"/>
      <c r="AL289" s="75"/>
      <c r="AM289" s="75"/>
    </row>
    <row r="290" spans="1:39" ht="18" hidden="1" customHeight="1" x14ac:dyDescent="0.25">
      <c r="A290" s="109"/>
      <c r="B290" s="110"/>
      <c r="C290" s="111"/>
      <c r="D290" s="121"/>
      <c r="E290" s="117"/>
      <c r="F290" s="104"/>
      <c r="G290" s="133"/>
      <c r="H290" s="136"/>
      <c r="I290" s="136"/>
      <c r="J290" s="136"/>
      <c r="K290" s="148">
        <f t="shared" si="5"/>
        <v>0</v>
      </c>
      <c r="L290" s="148">
        <f t="shared" si="6"/>
        <v>0</v>
      </c>
      <c r="M290" s="149">
        <f t="shared" si="7"/>
        <v>0</v>
      </c>
      <c r="N290" s="180"/>
      <c r="O290" s="180"/>
      <c r="P290" s="207"/>
      <c r="Q290" s="180"/>
      <c r="R290" s="180"/>
      <c r="S290" s="180"/>
      <c r="T290" s="180"/>
      <c r="U290" s="180"/>
      <c r="V290" s="180"/>
      <c r="W290" s="180"/>
      <c r="X290" s="180"/>
      <c r="Y290" s="207"/>
      <c r="Z290" s="207"/>
      <c r="AA290" s="207"/>
      <c r="AB290" s="180"/>
      <c r="AC290" s="207"/>
      <c r="AD290" s="75"/>
      <c r="AE290" s="75"/>
      <c r="AF290" s="75"/>
      <c r="AG290" s="75"/>
      <c r="AH290" s="75"/>
      <c r="AI290" s="75"/>
      <c r="AJ290" s="75"/>
      <c r="AK290" s="75"/>
      <c r="AL290" s="75"/>
      <c r="AM290" s="75"/>
    </row>
    <row r="291" spans="1:39" ht="18" hidden="1" customHeight="1" x14ac:dyDescent="0.25">
      <c r="A291" s="109"/>
      <c r="B291" s="110"/>
      <c r="C291" s="111"/>
      <c r="D291" s="121"/>
      <c r="E291" s="117"/>
      <c r="F291" s="104"/>
      <c r="G291" s="133"/>
      <c r="H291" s="136"/>
      <c r="I291" s="136"/>
      <c r="J291" s="136"/>
      <c r="K291" s="148">
        <f t="shared" si="5"/>
        <v>0</v>
      </c>
      <c r="L291" s="148">
        <f t="shared" si="6"/>
        <v>0</v>
      </c>
      <c r="M291" s="149">
        <f t="shared" si="7"/>
        <v>0</v>
      </c>
      <c r="N291" s="180"/>
      <c r="O291" s="180"/>
      <c r="P291" s="207"/>
      <c r="Q291" s="180"/>
      <c r="R291" s="180"/>
      <c r="S291" s="180"/>
      <c r="T291" s="180"/>
      <c r="U291" s="180"/>
      <c r="V291" s="180"/>
      <c r="W291" s="180"/>
      <c r="X291" s="180"/>
      <c r="Y291" s="207"/>
      <c r="Z291" s="207"/>
      <c r="AA291" s="207"/>
      <c r="AB291" s="180"/>
      <c r="AC291" s="207"/>
      <c r="AD291" s="75"/>
      <c r="AE291" s="75"/>
      <c r="AF291" s="75"/>
      <c r="AG291" s="75"/>
      <c r="AH291" s="75"/>
      <c r="AI291" s="75"/>
      <c r="AJ291" s="75"/>
      <c r="AK291" s="75"/>
      <c r="AL291" s="75"/>
      <c r="AM291" s="75"/>
    </row>
    <row r="292" spans="1:39" ht="18" hidden="1" customHeight="1" x14ac:dyDescent="0.25">
      <c r="A292" s="109"/>
      <c r="B292" s="110"/>
      <c r="C292" s="111"/>
      <c r="D292" s="121"/>
      <c r="E292" s="117"/>
      <c r="F292" s="104"/>
      <c r="G292" s="133"/>
      <c r="H292" s="136"/>
      <c r="I292" s="136"/>
      <c r="J292" s="136"/>
      <c r="K292" s="148">
        <f t="shared" si="5"/>
        <v>0</v>
      </c>
      <c r="L292" s="148">
        <f t="shared" si="6"/>
        <v>0</v>
      </c>
      <c r="M292" s="149">
        <f t="shared" si="7"/>
        <v>0</v>
      </c>
      <c r="N292" s="180"/>
      <c r="O292" s="180"/>
      <c r="P292" s="207"/>
      <c r="Q292" s="180"/>
      <c r="R292" s="180"/>
      <c r="S292" s="180"/>
      <c r="T292" s="180"/>
      <c r="U292" s="180"/>
      <c r="V292" s="180"/>
      <c r="W292" s="180"/>
      <c r="X292" s="180"/>
      <c r="Y292" s="207"/>
      <c r="Z292" s="207"/>
      <c r="AA292" s="207"/>
      <c r="AB292" s="180"/>
      <c r="AC292" s="207"/>
      <c r="AD292" s="75"/>
      <c r="AE292" s="75"/>
      <c r="AF292" s="75"/>
      <c r="AG292" s="75"/>
      <c r="AH292" s="75"/>
      <c r="AI292" s="75"/>
      <c r="AJ292" s="75"/>
      <c r="AK292" s="75"/>
      <c r="AL292" s="75"/>
      <c r="AM292" s="75"/>
    </row>
    <row r="293" spans="1:39" ht="18" hidden="1" customHeight="1" x14ac:dyDescent="0.25">
      <c r="A293" s="109"/>
      <c r="B293" s="110"/>
      <c r="C293" s="111"/>
      <c r="D293" s="121"/>
      <c r="E293" s="117"/>
      <c r="F293" s="104"/>
      <c r="G293" s="133"/>
      <c r="H293" s="136"/>
      <c r="I293" s="136"/>
      <c r="J293" s="136"/>
      <c r="K293" s="148">
        <f t="shared" si="5"/>
        <v>0</v>
      </c>
      <c r="L293" s="148">
        <f t="shared" si="6"/>
        <v>0</v>
      </c>
      <c r="M293" s="149">
        <f t="shared" si="7"/>
        <v>0</v>
      </c>
      <c r="N293" s="180"/>
      <c r="O293" s="180"/>
      <c r="P293" s="207"/>
      <c r="Q293" s="180"/>
      <c r="R293" s="180"/>
      <c r="S293" s="180"/>
      <c r="T293" s="180"/>
      <c r="U293" s="180"/>
      <c r="V293" s="180"/>
      <c r="W293" s="180"/>
      <c r="X293" s="180"/>
      <c r="Y293" s="207"/>
      <c r="Z293" s="207"/>
      <c r="AA293" s="207"/>
      <c r="AB293" s="180"/>
      <c r="AC293" s="207"/>
      <c r="AD293" s="75"/>
      <c r="AE293" s="75"/>
      <c r="AF293" s="75"/>
      <c r="AG293" s="75"/>
      <c r="AH293" s="75"/>
      <c r="AI293" s="75"/>
      <c r="AJ293" s="75"/>
      <c r="AK293" s="75"/>
      <c r="AL293" s="75"/>
      <c r="AM293" s="75"/>
    </row>
    <row r="294" spans="1:39" ht="18" hidden="1" customHeight="1" x14ac:dyDescent="0.25">
      <c r="A294" s="109"/>
      <c r="B294" s="110"/>
      <c r="C294" s="111"/>
      <c r="D294" s="121"/>
      <c r="E294" s="117"/>
      <c r="F294" s="104"/>
      <c r="G294" s="133"/>
      <c r="H294" s="136"/>
      <c r="I294" s="136"/>
      <c r="J294" s="136"/>
      <c r="K294" s="148">
        <f t="shared" si="5"/>
        <v>0</v>
      </c>
      <c r="L294" s="148">
        <f t="shared" si="6"/>
        <v>0</v>
      </c>
      <c r="M294" s="149">
        <f t="shared" si="7"/>
        <v>0</v>
      </c>
      <c r="N294" s="180"/>
      <c r="O294" s="180"/>
      <c r="P294" s="207"/>
      <c r="Q294" s="180"/>
      <c r="R294" s="180"/>
      <c r="S294" s="180"/>
      <c r="T294" s="180"/>
      <c r="U294" s="180"/>
      <c r="V294" s="180"/>
      <c r="W294" s="180"/>
      <c r="X294" s="180"/>
      <c r="Y294" s="207"/>
      <c r="Z294" s="207"/>
      <c r="AA294" s="207"/>
      <c r="AB294" s="180"/>
      <c r="AC294" s="207"/>
      <c r="AD294" s="75"/>
      <c r="AE294" s="75"/>
      <c r="AF294" s="75"/>
      <c r="AG294" s="75"/>
      <c r="AH294" s="75"/>
      <c r="AI294" s="75"/>
      <c r="AJ294" s="75"/>
      <c r="AK294" s="75"/>
      <c r="AL294" s="75"/>
      <c r="AM294" s="75"/>
    </row>
    <row r="295" spans="1:39" ht="18" hidden="1" customHeight="1" x14ac:dyDescent="0.25">
      <c r="A295" s="109"/>
      <c r="B295" s="110"/>
      <c r="C295" s="111"/>
      <c r="D295" s="121"/>
      <c r="E295" s="117"/>
      <c r="F295" s="104"/>
      <c r="G295" s="133"/>
      <c r="H295" s="136"/>
      <c r="I295" s="136"/>
      <c r="J295" s="136"/>
      <c r="K295" s="148">
        <f t="shared" si="5"/>
        <v>0</v>
      </c>
      <c r="L295" s="148">
        <f t="shared" si="6"/>
        <v>0</v>
      </c>
      <c r="M295" s="149">
        <f t="shared" si="7"/>
        <v>0</v>
      </c>
      <c r="N295" s="180"/>
      <c r="O295" s="180"/>
      <c r="P295" s="207"/>
      <c r="Q295" s="180"/>
      <c r="R295" s="180"/>
      <c r="S295" s="180"/>
      <c r="T295" s="180"/>
      <c r="U295" s="180"/>
      <c r="V295" s="180"/>
      <c r="W295" s="180"/>
      <c r="X295" s="180"/>
      <c r="Y295" s="207"/>
      <c r="Z295" s="207"/>
      <c r="AA295" s="207"/>
      <c r="AB295" s="180"/>
      <c r="AC295" s="207"/>
      <c r="AD295" s="75"/>
      <c r="AE295" s="75"/>
      <c r="AF295" s="75"/>
      <c r="AG295" s="75"/>
      <c r="AH295" s="75"/>
      <c r="AI295" s="75"/>
      <c r="AJ295" s="75"/>
      <c r="AK295" s="75"/>
      <c r="AL295" s="75"/>
      <c r="AM295" s="75"/>
    </row>
    <row r="296" spans="1:39" ht="18" hidden="1" customHeight="1" x14ac:dyDescent="0.25">
      <c r="A296" s="109"/>
      <c r="B296" s="110"/>
      <c r="C296" s="111"/>
      <c r="D296" s="121"/>
      <c r="E296" s="117"/>
      <c r="F296" s="104"/>
      <c r="G296" s="133"/>
      <c r="H296" s="136"/>
      <c r="I296" s="136"/>
      <c r="J296" s="136"/>
      <c r="K296" s="148">
        <f t="shared" si="5"/>
        <v>0</v>
      </c>
      <c r="L296" s="148">
        <f t="shared" si="6"/>
        <v>0</v>
      </c>
      <c r="M296" s="149">
        <f t="shared" si="7"/>
        <v>0</v>
      </c>
      <c r="N296" s="180"/>
      <c r="O296" s="180"/>
      <c r="P296" s="207"/>
      <c r="Q296" s="180"/>
      <c r="R296" s="180"/>
      <c r="S296" s="180"/>
      <c r="T296" s="180"/>
      <c r="U296" s="180"/>
      <c r="V296" s="180"/>
      <c r="W296" s="180"/>
      <c r="X296" s="180"/>
      <c r="Y296" s="207"/>
      <c r="Z296" s="207"/>
      <c r="AA296" s="207"/>
      <c r="AB296" s="180"/>
      <c r="AC296" s="207"/>
      <c r="AD296" s="75"/>
      <c r="AE296" s="75"/>
      <c r="AF296" s="75"/>
      <c r="AG296" s="75"/>
      <c r="AH296" s="75"/>
      <c r="AI296" s="75"/>
      <c r="AJ296" s="75"/>
      <c r="AK296" s="75"/>
      <c r="AL296" s="75"/>
      <c r="AM296" s="75"/>
    </row>
    <row r="297" spans="1:39" ht="18" hidden="1" customHeight="1" x14ac:dyDescent="0.25">
      <c r="A297" s="109"/>
      <c r="B297" s="110"/>
      <c r="C297" s="111"/>
      <c r="D297" s="121"/>
      <c r="E297" s="117"/>
      <c r="F297" s="104"/>
      <c r="G297" s="133"/>
      <c r="H297" s="136"/>
      <c r="I297" s="136"/>
      <c r="J297" s="136"/>
      <c r="K297" s="148">
        <f t="shared" si="5"/>
        <v>0</v>
      </c>
      <c r="L297" s="148">
        <f t="shared" si="6"/>
        <v>0</v>
      </c>
      <c r="M297" s="149">
        <f t="shared" si="7"/>
        <v>0</v>
      </c>
      <c r="N297" s="180"/>
      <c r="O297" s="180"/>
      <c r="P297" s="207"/>
      <c r="Q297" s="180"/>
      <c r="R297" s="180"/>
      <c r="S297" s="180"/>
      <c r="T297" s="180"/>
      <c r="U297" s="180"/>
      <c r="V297" s="180"/>
      <c r="W297" s="180"/>
      <c r="X297" s="180"/>
      <c r="Y297" s="207"/>
      <c r="Z297" s="207"/>
      <c r="AA297" s="207"/>
      <c r="AB297" s="180"/>
      <c r="AC297" s="207"/>
      <c r="AD297" s="75"/>
      <c r="AE297" s="75"/>
      <c r="AF297" s="75"/>
      <c r="AG297" s="75"/>
      <c r="AH297" s="75"/>
      <c r="AI297" s="75"/>
      <c r="AJ297" s="75"/>
      <c r="AK297" s="75"/>
      <c r="AL297" s="75"/>
      <c r="AM297" s="75"/>
    </row>
    <row r="298" spans="1:39" ht="18" hidden="1" customHeight="1" x14ac:dyDescent="0.25">
      <c r="A298" s="109"/>
      <c r="B298" s="110"/>
      <c r="C298" s="111"/>
      <c r="D298" s="121"/>
      <c r="E298" s="117"/>
      <c r="F298" s="104"/>
      <c r="G298" s="133"/>
      <c r="H298" s="136"/>
      <c r="I298" s="136"/>
      <c r="J298" s="136"/>
      <c r="K298" s="148">
        <f t="shared" si="5"/>
        <v>0</v>
      </c>
      <c r="L298" s="148">
        <f t="shared" si="6"/>
        <v>0</v>
      </c>
      <c r="M298" s="149">
        <f t="shared" si="7"/>
        <v>0</v>
      </c>
      <c r="N298" s="180"/>
      <c r="O298" s="180"/>
      <c r="P298" s="207"/>
      <c r="Q298" s="180"/>
      <c r="R298" s="180"/>
      <c r="S298" s="180"/>
      <c r="T298" s="180"/>
      <c r="U298" s="180"/>
      <c r="V298" s="180"/>
      <c r="W298" s="180"/>
      <c r="X298" s="180"/>
      <c r="Y298" s="207"/>
      <c r="Z298" s="207"/>
      <c r="AA298" s="207"/>
      <c r="AB298" s="180"/>
      <c r="AC298" s="207"/>
      <c r="AD298" s="75"/>
      <c r="AE298" s="75"/>
      <c r="AF298" s="75"/>
      <c r="AG298" s="75"/>
      <c r="AH298" s="75"/>
      <c r="AI298" s="75"/>
      <c r="AJ298" s="75"/>
      <c r="AK298" s="75"/>
      <c r="AL298" s="75"/>
      <c r="AM298" s="75"/>
    </row>
    <row r="299" spans="1:39" ht="18" hidden="1" customHeight="1" x14ac:dyDescent="0.25">
      <c r="A299" s="109"/>
      <c r="B299" s="110"/>
      <c r="C299" s="111"/>
      <c r="D299" s="121"/>
      <c r="E299" s="117"/>
      <c r="F299" s="104"/>
      <c r="G299" s="133"/>
      <c r="H299" s="136"/>
      <c r="I299" s="136"/>
      <c r="J299" s="136"/>
      <c r="K299" s="148">
        <f t="shared" si="5"/>
        <v>0</v>
      </c>
      <c r="L299" s="148">
        <f t="shared" si="6"/>
        <v>0</v>
      </c>
      <c r="M299" s="149">
        <f t="shared" si="7"/>
        <v>0</v>
      </c>
      <c r="N299" s="180"/>
      <c r="O299" s="180"/>
      <c r="P299" s="207"/>
      <c r="Q299" s="180"/>
      <c r="R299" s="180"/>
      <c r="S299" s="180"/>
      <c r="T299" s="180"/>
      <c r="U299" s="180"/>
      <c r="V299" s="180"/>
      <c r="W299" s="180"/>
      <c r="X299" s="180"/>
      <c r="Y299" s="207"/>
      <c r="Z299" s="207"/>
      <c r="AA299" s="207"/>
      <c r="AB299" s="180"/>
      <c r="AC299" s="207"/>
      <c r="AD299" s="75"/>
      <c r="AE299" s="75"/>
      <c r="AF299" s="75"/>
      <c r="AG299" s="75"/>
      <c r="AH299" s="75"/>
      <c r="AI299" s="75"/>
      <c r="AJ299" s="75"/>
      <c r="AK299" s="75"/>
      <c r="AL299" s="75"/>
      <c r="AM299" s="75"/>
    </row>
    <row r="300" spans="1:39" ht="18" hidden="1" customHeight="1" x14ac:dyDescent="0.25">
      <c r="A300" s="109"/>
      <c r="B300" s="110"/>
      <c r="C300" s="111"/>
      <c r="D300" s="121"/>
      <c r="E300" s="117"/>
      <c r="F300" s="104"/>
      <c r="G300" s="133"/>
      <c r="H300" s="136"/>
      <c r="I300" s="136"/>
      <c r="J300" s="136"/>
      <c r="K300" s="148">
        <f t="shared" si="5"/>
        <v>0</v>
      </c>
      <c r="L300" s="148">
        <f t="shared" si="6"/>
        <v>0</v>
      </c>
      <c r="M300" s="149">
        <f t="shared" si="7"/>
        <v>0</v>
      </c>
      <c r="N300" s="180"/>
      <c r="O300" s="180"/>
      <c r="P300" s="207"/>
      <c r="Q300" s="180"/>
      <c r="R300" s="180"/>
      <c r="S300" s="180"/>
      <c r="T300" s="180"/>
      <c r="U300" s="180"/>
      <c r="V300" s="180"/>
      <c r="W300" s="180"/>
      <c r="X300" s="180"/>
      <c r="Y300" s="207"/>
      <c r="Z300" s="207"/>
      <c r="AA300" s="207"/>
      <c r="AB300" s="180"/>
      <c r="AC300" s="207"/>
      <c r="AD300" s="75"/>
      <c r="AE300" s="75"/>
      <c r="AF300" s="75"/>
      <c r="AG300" s="75"/>
      <c r="AH300" s="75"/>
      <c r="AI300" s="75"/>
      <c r="AJ300" s="75"/>
      <c r="AK300" s="75"/>
      <c r="AL300" s="75"/>
      <c r="AM300" s="75"/>
    </row>
    <row r="301" spans="1:39" ht="18" hidden="1" customHeight="1" x14ac:dyDescent="0.25">
      <c r="A301" s="109"/>
      <c r="B301" s="110"/>
      <c r="C301" s="111"/>
      <c r="D301" s="121"/>
      <c r="E301" s="117"/>
      <c r="F301" s="104"/>
      <c r="G301" s="133"/>
      <c r="H301" s="136"/>
      <c r="I301" s="136"/>
      <c r="J301" s="136"/>
      <c r="K301" s="148">
        <f t="shared" si="5"/>
        <v>0</v>
      </c>
      <c r="L301" s="148">
        <f t="shared" si="6"/>
        <v>0</v>
      </c>
      <c r="M301" s="149">
        <f t="shared" si="7"/>
        <v>0</v>
      </c>
      <c r="N301" s="180"/>
      <c r="O301" s="180"/>
      <c r="P301" s="207"/>
      <c r="Q301" s="180"/>
      <c r="R301" s="180"/>
      <c r="S301" s="180"/>
      <c r="T301" s="180"/>
      <c r="U301" s="180"/>
      <c r="V301" s="180"/>
      <c r="W301" s="180"/>
      <c r="X301" s="180"/>
      <c r="Y301" s="207"/>
      <c r="Z301" s="207"/>
      <c r="AA301" s="207"/>
      <c r="AB301" s="180"/>
      <c r="AC301" s="207"/>
      <c r="AD301" s="75"/>
      <c r="AE301" s="75"/>
      <c r="AF301" s="75"/>
      <c r="AG301" s="75"/>
      <c r="AH301" s="75"/>
      <c r="AI301" s="75"/>
      <c r="AJ301" s="75"/>
      <c r="AK301" s="75"/>
      <c r="AL301" s="75"/>
      <c r="AM301" s="75"/>
    </row>
    <row r="302" spans="1:39" ht="18" hidden="1" customHeight="1" x14ac:dyDescent="0.25">
      <c r="A302" s="109"/>
      <c r="B302" s="110"/>
      <c r="C302" s="111"/>
      <c r="D302" s="121"/>
      <c r="E302" s="117"/>
      <c r="F302" s="104"/>
      <c r="G302" s="133"/>
      <c r="H302" s="136"/>
      <c r="I302" s="136"/>
      <c r="J302" s="136"/>
      <c r="K302" s="148">
        <f t="shared" si="5"/>
        <v>0</v>
      </c>
      <c r="L302" s="148">
        <f t="shared" si="6"/>
        <v>0</v>
      </c>
      <c r="M302" s="149">
        <f t="shared" si="7"/>
        <v>0</v>
      </c>
      <c r="N302" s="180"/>
      <c r="O302" s="180"/>
      <c r="P302" s="207"/>
      <c r="Q302" s="180"/>
      <c r="R302" s="180"/>
      <c r="S302" s="180"/>
      <c r="T302" s="180"/>
      <c r="U302" s="180"/>
      <c r="V302" s="180"/>
      <c r="W302" s="180"/>
      <c r="X302" s="180"/>
      <c r="Y302" s="207"/>
      <c r="Z302" s="207"/>
      <c r="AA302" s="207"/>
      <c r="AB302" s="180"/>
      <c r="AC302" s="207"/>
      <c r="AD302" s="75"/>
      <c r="AE302" s="75"/>
      <c r="AF302" s="75"/>
      <c r="AG302" s="75"/>
      <c r="AH302" s="75"/>
      <c r="AI302" s="75"/>
      <c r="AJ302" s="75"/>
      <c r="AK302" s="75"/>
      <c r="AL302" s="75"/>
      <c r="AM302" s="75"/>
    </row>
    <row r="303" spans="1:39" ht="18" hidden="1" customHeight="1" x14ac:dyDescent="0.25">
      <c r="A303" s="109"/>
      <c r="B303" s="110"/>
      <c r="C303" s="111"/>
      <c r="D303" s="121"/>
      <c r="E303" s="117"/>
      <c r="F303" s="104"/>
      <c r="G303" s="133"/>
      <c r="H303" s="136"/>
      <c r="I303" s="136"/>
      <c r="J303" s="136"/>
      <c r="K303" s="148">
        <f t="shared" si="5"/>
        <v>0</v>
      </c>
      <c r="L303" s="148">
        <f t="shared" si="6"/>
        <v>0</v>
      </c>
      <c r="M303" s="149">
        <f t="shared" si="7"/>
        <v>0</v>
      </c>
      <c r="N303" s="180"/>
      <c r="O303" s="180"/>
      <c r="P303" s="207"/>
      <c r="Q303" s="180"/>
      <c r="R303" s="180"/>
      <c r="S303" s="180"/>
      <c r="T303" s="180"/>
      <c r="U303" s="180"/>
      <c r="V303" s="180"/>
      <c r="W303" s="180"/>
      <c r="X303" s="180"/>
      <c r="Y303" s="207"/>
      <c r="Z303" s="207"/>
      <c r="AA303" s="207"/>
      <c r="AB303" s="180"/>
      <c r="AC303" s="207"/>
      <c r="AD303" s="75"/>
      <c r="AE303" s="75"/>
      <c r="AF303" s="75"/>
      <c r="AG303" s="75"/>
      <c r="AH303" s="75"/>
      <c r="AI303" s="75"/>
      <c r="AJ303" s="75"/>
      <c r="AK303" s="75"/>
      <c r="AL303" s="75"/>
      <c r="AM303" s="75"/>
    </row>
    <row r="304" spans="1:39" ht="18" hidden="1" customHeight="1" x14ac:dyDescent="0.25">
      <c r="A304" s="109"/>
      <c r="B304" s="110"/>
      <c r="C304" s="111"/>
      <c r="D304" s="121"/>
      <c r="E304" s="117"/>
      <c r="F304" s="104"/>
      <c r="G304" s="133"/>
      <c r="H304" s="136"/>
      <c r="I304" s="136"/>
      <c r="J304" s="136"/>
      <c r="K304" s="148">
        <f t="shared" si="5"/>
        <v>0</v>
      </c>
      <c r="L304" s="148">
        <f t="shared" si="6"/>
        <v>0</v>
      </c>
      <c r="M304" s="149">
        <f t="shared" si="7"/>
        <v>0</v>
      </c>
      <c r="N304" s="180"/>
      <c r="O304" s="180"/>
      <c r="P304" s="207"/>
      <c r="Q304" s="180"/>
      <c r="R304" s="180"/>
      <c r="S304" s="180"/>
      <c r="T304" s="180"/>
      <c r="U304" s="180"/>
      <c r="V304" s="180"/>
      <c r="W304" s="180"/>
      <c r="X304" s="180"/>
      <c r="Y304" s="207"/>
      <c r="Z304" s="207"/>
      <c r="AA304" s="207"/>
      <c r="AB304" s="180"/>
      <c r="AC304" s="207"/>
      <c r="AD304" s="75"/>
      <c r="AE304" s="75"/>
      <c r="AF304" s="75"/>
      <c r="AG304" s="75"/>
      <c r="AH304" s="75"/>
      <c r="AI304" s="75"/>
      <c r="AJ304" s="75"/>
      <c r="AK304" s="75"/>
      <c r="AL304" s="75"/>
      <c r="AM304" s="75"/>
    </row>
    <row r="305" spans="1:39" ht="18" hidden="1" customHeight="1" x14ac:dyDescent="0.25">
      <c r="A305" s="109"/>
      <c r="B305" s="110"/>
      <c r="C305" s="111"/>
      <c r="D305" s="121"/>
      <c r="E305" s="117"/>
      <c r="F305" s="104"/>
      <c r="G305" s="133"/>
      <c r="H305" s="136"/>
      <c r="I305" s="136"/>
      <c r="J305" s="136"/>
      <c r="K305" s="148">
        <f t="shared" si="5"/>
        <v>0</v>
      </c>
      <c r="L305" s="148">
        <f t="shared" si="6"/>
        <v>0</v>
      </c>
      <c r="M305" s="149">
        <f t="shared" si="7"/>
        <v>0</v>
      </c>
      <c r="N305" s="180"/>
      <c r="O305" s="180"/>
      <c r="P305" s="207"/>
      <c r="Q305" s="180"/>
      <c r="R305" s="180"/>
      <c r="S305" s="180"/>
      <c r="T305" s="180"/>
      <c r="U305" s="180"/>
      <c r="V305" s="180"/>
      <c r="W305" s="180"/>
      <c r="X305" s="180"/>
      <c r="Y305" s="207"/>
      <c r="Z305" s="207"/>
      <c r="AA305" s="207"/>
      <c r="AB305" s="180"/>
      <c r="AC305" s="207"/>
      <c r="AD305" s="75"/>
      <c r="AE305" s="75"/>
      <c r="AF305" s="75"/>
      <c r="AG305" s="75"/>
      <c r="AH305" s="75"/>
      <c r="AI305" s="75"/>
      <c r="AJ305" s="75"/>
      <c r="AK305" s="75"/>
      <c r="AL305" s="75"/>
      <c r="AM305" s="75"/>
    </row>
    <row r="306" spans="1:39" ht="18" hidden="1" customHeight="1" x14ac:dyDescent="0.25">
      <c r="A306" s="118"/>
      <c r="B306" s="122"/>
      <c r="C306" s="123"/>
      <c r="D306" s="121"/>
      <c r="E306" s="117"/>
      <c r="F306" s="104"/>
      <c r="G306" s="133"/>
      <c r="H306" s="136"/>
      <c r="I306" s="136"/>
      <c r="J306" s="136"/>
      <c r="K306" s="148">
        <f t="shared" si="5"/>
        <v>0</v>
      </c>
      <c r="L306" s="148">
        <f t="shared" si="6"/>
        <v>0</v>
      </c>
      <c r="M306" s="149">
        <f t="shared" si="7"/>
        <v>0</v>
      </c>
      <c r="N306" s="181"/>
      <c r="O306" s="181"/>
      <c r="P306" s="208"/>
      <c r="Q306" s="181"/>
      <c r="R306" s="181"/>
      <c r="S306" s="181"/>
      <c r="T306" s="181"/>
      <c r="U306" s="181"/>
      <c r="V306" s="181"/>
      <c r="W306" s="181"/>
      <c r="X306" s="181"/>
      <c r="Y306" s="208"/>
      <c r="Z306" s="208"/>
      <c r="AA306" s="208"/>
      <c r="AB306" s="181"/>
      <c r="AC306" s="208"/>
      <c r="AD306" s="75"/>
      <c r="AE306" s="75"/>
      <c r="AF306" s="75"/>
      <c r="AG306" s="75"/>
      <c r="AH306" s="75"/>
      <c r="AI306" s="75"/>
      <c r="AJ306" s="75"/>
      <c r="AK306" s="75"/>
      <c r="AL306" s="75"/>
      <c r="AM306" s="75"/>
    </row>
    <row r="307" spans="1:39" ht="18" customHeight="1" x14ac:dyDescent="0.25">
      <c r="A307" s="73">
        <v>11</v>
      </c>
      <c r="B307" s="76" t="s">
        <v>2787</v>
      </c>
      <c r="C307" s="101" t="s">
        <v>2788</v>
      </c>
      <c r="D307" s="121">
        <v>20200009701</v>
      </c>
      <c r="E307" s="117" t="s">
        <v>2789</v>
      </c>
      <c r="F307" s="104" t="s">
        <v>1105</v>
      </c>
      <c r="G307" s="133">
        <v>1</v>
      </c>
      <c r="H307" s="136">
        <v>45</v>
      </c>
      <c r="I307" s="136">
        <v>60</v>
      </c>
      <c r="J307" s="136">
        <v>45</v>
      </c>
      <c r="K307" s="148">
        <f t="shared" si="5"/>
        <v>1.2</v>
      </c>
      <c r="L307" s="148">
        <f t="shared" si="6"/>
        <v>1.2</v>
      </c>
      <c r="M307" s="149">
        <f t="shared" si="7"/>
        <v>108</v>
      </c>
      <c r="N307" s="214">
        <v>67.5</v>
      </c>
      <c r="O307" s="214">
        <v>0</v>
      </c>
      <c r="P307" s="206">
        <f>SUM(M307:M336)+N307+O307</f>
        <v>652.9</v>
      </c>
      <c r="Q307" s="210">
        <v>0</v>
      </c>
      <c r="R307" s="213">
        <v>56</v>
      </c>
      <c r="S307" s="209">
        <v>450</v>
      </c>
      <c r="T307" s="210">
        <v>450</v>
      </c>
      <c r="U307" s="209">
        <v>112</v>
      </c>
      <c r="V307" s="210">
        <v>112</v>
      </c>
      <c r="W307" s="209">
        <v>56</v>
      </c>
      <c r="X307" s="210">
        <v>56</v>
      </c>
      <c r="Y307" s="206">
        <f>ROUND((P307-T307),1)</f>
        <v>202.9</v>
      </c>
      <c r="Z307" s="211">
        <f>IF(OR(SUM(V307:V336)="",SUM(Q307:Q336)=""),0,IF(OR(SUM(U307:U336)=320,SUM(V307:V336)&gt;0),ROUND((SUM(Q307:Q336)-SUM(V307:V336)),1),0))</f>
        <v>-112</v>
      </c>
      <c r="AA307" s="211">
        <f>IF(OR(SUM(X307:X336)="",SUM(R307:R336)=""),0,IF(OR(SUM(W307:W336)=160,SUM(X307:X336)&gt;0),ROUND((SUM(R307:R336)-SUM(X307:X336)),1),0))</f>
        <v>0</v>
      </c>
      <c r="AB307" s="210"/>
      <c r="AC307" s="212">
        <f>SUM(Y307:AA336)</f>
        <v>90.9</v>
      </c>
      <c r="AD307" s="75"/>
      <c r="AE307" s="75"/>
      <c r="AF307" s="75"/>
      <c r="AG307" s="75"/>
      <c r="AH307" s="75"/>
      <c r="AI307" s="75"/>
      <c r="AJ307" s="75"/>
      <c r="AK307" s="75"/>
      <c r="AL307" s="75"/>
      <c r="AM307" s="75"/>
    </row>
    <row r="308" spans="1:39" ht="18" customHeight="1" x14ac:dyDescent="0.25">
      <c r="A308" s="109"/>
      <c r="B308" s="110"/>
      <c r="C308" s="111"/>
      <c r="D308" s="121">
        <v>20200090201</v>
      </c>
      <c r="E308" s="117" t="s">
        <v>1073</v>
      </c>
      <c r="F308" s="104" t="s">
        <v>1065</v>
      </c>
      <c r="G308" s="133">
        <v>1</v>
      </c>
      <c r="H308" s="136">
        <v>45</v>
      </c>
      <c r="I308" s="136">
        <v>60</v>
      </c>
      <c r="J308" s="136">
        <v>42</v>
      </c>
      <c r="K308" s="148">
        <f t="shared" si="5"/>
        <v>1.2</v>
      </c>
      <c r="L308" s="148">
        <f t="shared" si="6"/>
        <v>1.2</v>
      </c>
      <c r="M308" s="149">
        <f t="shared" si="7"/>
        <v>108</v>
      </c>
      <c r="N308" s="180"/>
      <c r="O308" s="180"/>
      <c r="P308" s="207"/>
      <c r="Q308" s="180"/>
      <c r="R308" s="180"/>
      <c r="S308" s="180"/>
      <c r="T308" s="180"/>
      <c r="U308" s="180"/>
      <c r="V308" s="180"/>
      <c r="W308" s="180"/>
      <c r="X308" s="180"/>
      <c r="Y308" s="207"/>
      <c r="Z308" s="207"/>
      <c r="AA308" s="207"/>
      <c r="AB308" s="180"/>
      <c r="AC308" s="207"/>
      <c r="AD308" s="75"/>
      <c r="AE308" s="75"/>
      <c r="AF308" s="75"/>
      <c r="AG308" s="75"/>
      <c r="AH308" s="75"/>
      <c r="AI308" s="75"/>
      <c r="AJ308" s="75"/>
      <c r="AK308" s="75"/>
      <c r="AL308" s="75"/>
      <c r="AM308" s="75"/>
    </row>
    <row r="309" spans="1:39" ht="18" customHeight="1" x14ac:dyDescent="0.25">
      <c r="A309" s="109"/>
      <c r="B309" s="110"/>
      <c r="C309" s="111"/>
      <c r="D309" s="121">
        <v>21100119808</v>
      </c>
      <c r="E309" s="117" t="s">
        <v>2470</v>
      </c>
      <c r="F309" s="104" t="s">
        <v>1912</v>
      </c>
      <c r="G309" s="133">
        <v>1</v>
      </c>
      <c r="H309" s="136">
        <v>30</v>
      </c>
      <c r="I309" s="136">
        <v>60</v>
      </c>
      <c r="J309" s="136">
        <v>51</v>
      </c>
      <c r="K309" s="148">
        <f t="shared" si="5"/>
        <v>1.2</v>
      </c>
      <c r="L309" s="148">
        <f t="shared" si="6"/>
        <v>1.2</v>
      </c>
      <c r="M309" s="149">
        <f t="shared" si="7"/>
        <v>90</v>
      </c>
      <c r="N309" s="180"/>
      <c r="O309" s="180"/>
      <c r="P309" s="207"/>
      <c r="Q309" s="180"/>
      <c r="R309" s="180"/>
      <c r="S309" s="180"/>
      <c r="T309" s="180"/>
      <c r="U309" s="180"/>
      <c r="V309" s="180"/>
      <c r="W309" s="180"/>
      <c r="X309" s="180"/>
      <c r="Y309" s="207"/>
      <c r="Z309" s="207"/>
      <c r="AA309" s="207"/>
      <c r="AB309" s="180"/>
      <c r="AC309" s="207"/>
      <c r="AD309" s="75"/>
      <c r="AE309" s="75"/>
      <c r="AF309" s="75"/>
      <c r="AG309" s="75"/>
      <c r="AH309" s="75"/>
      <c r="AI309" s="75"/>
      <c r="AJ309" s="75"/>
      <c r="AK309" s="75"/>
      <c r="AL309" s="75"/>
      <c r="AM309" s="75"/>
    </row>
    <row r="310" spans="1:39" ht="18" customHeight="1" x14ac:dyDescent="0.25">
      <c r="A310" s="109"/>
      <c r="B310" s="110"/>
      <c r="C310" s="111"/>
      <c r="D310" s="121" t="s">
        <v>1484</v>
      </c>
      <c r="E310" s="117" t="s">
        <v>381</v>
      </c>
      <c r="F310" s="104" t="s">
        <v>1065</v>
      </c>
      <c r="G310" s="133">
        <v>1</v>
      </c>
      <c r="H310" s="136">
        <v>15</v>
      </c>
      <c r="I310" s="136">
        <v>0</v>
      </c>
      <c r="J310" s="136">
        <v>42</v>
      </c>
      <c r="K310" s="148">
        <f t="shared" si="5"/>
        <v>0</v>
      </c>
      <c r="L310" s="148">
        <f t="shared" si="6"/>
        <v>0</v>
      </c>
      <c r="M310" s="149">
        <f t="shared" si="7"/>
        <v>0</v>
      </c>
      <c r="N310" s="180"/>
      <c r="O310" s="180"/>
      <c r="P310" s="207"/>
      <c r="Q310" s="180"/>
      <c r="R310" s="180"/>
      <c r="S310" s="180"/>
      <c r="T310" s="180"/>
      <c r="U310" s="180"/>
      <c r="V310" s="180"/>
      <c r="W310" s="180"/>
      <c r="X310" s="180"/>
      <c r="Y310" s="207"/>
      <c r="Z310" s="207"/>
      <c r="AA310" s="207"/>
      <c r="AB310" s="180"/>
      <c r="AC310" s="207"/>
      <c r="AD310" s="75"/>
      <c r="AE310" s="75"/>
      <c r="AF310" s="75"/>
      <c r="AG310" s="75"/>
      <c r="AH310" s="75"/>
      <c r="AI310" s="75"/>
      <c r="AJ310" s="75"/>
      <c r="AK310" s="75"/>
      <c r="AL310" s="75"/>
      <c r="AM310" s="75"/>
    </row>
    <row r="311" spans="1:39" ht="18" customHeight="1" x14ac:dyDescent="0.25">
      <c r="A311" s="109"/>
      <c r="B311" s="110"/>
      <c r="C311" s="111"/>
      <c r="D311" s="121">
        <v>20200009702</v>
      </c>
      <c r="E311" s="117" t="s">
        <v>2789</v>
      </c>
      <c r="F311" s="104" t="s">
        <v>1122</v>
      </c>
      <c r="G311" s="133">
        <v>2</v>
      </c>
      <c r="H311" s="136">
        <v>45</v>
      </c>
      <c r="I311" s="136">
        <v>30</v>
      </c>
      <c r="J311" s="136">
        <v>20</v>
      </c>
      <c r="K311" s="148">
        <f t="shared" si="5"/>
        <v>1</v>
      </c>
      <c r="L311" s="148">
        <f t="shared" si="6"/>
        <v>1</v>
      </c>
      <c r="M311" s="149">
        <f t="shared" si="7"/>
        <v>67.5</v>
      </c>
      <c r="N311" s="180"/>
      <c r="O311" s="180"/>
      <c r="P311" s="207"/>
      <c r="Q311" s="180"/>
      <c r="R311" s="180"/>
      <c r="S311" s="180"/>
      <c r="T311" s="180"/>
      <c r="U311" s="180"/>
      <c r="V311" s="180"/>
      <c r="W311" s="180"/>
      <c r="X311" s="180"/>
      <c r="Y311" s="207"/>
      <c r="Z311" s="207"/>
      <c r="AA311" s="207"/>
      <c r="AB311" s="180"/>
      <c r="AC311" s="207"/>
      <c r="AD311" s="75"/>
      <c r="AE311" s="75"/>
      <c r="AF311" s="75"/>
      <c r="AG311" s="75"/>
      <c r="AH311" s="75"/>
      <c r="AI311" s="75"/>
      <c r="AJ311" s="75"/>
      <c r="AK311" s="75"/>
      <c r="AL311" s="75"/>
      <c r="AM311" s="75"/>
    </row>
    <row r="312" spans="1:39" ht="18" customHeight="1" x14ac:dyDescent="0.25">
      <c r="A312" s="109"/>
      <c r="B312" s="110"/>
      <c r="C312" s="111"/>
      <c r="D312" s="121">
        <v>20200120401</v>
      </c>
      <c r="E312" s="117" t="s">
        <v>2790</v>
      </c>
      <c r="F312" s="104" t="s">
        <v>1065</v>
      </c>
      <c r="G312" s="133">
        <v>2</v>
      </c>
      <c r="H312" s="136">
        <v>30</v>
      </c>
      <c r="I312" s="136">
        <v>60</v>
      </c>
      <c r="J312" s="136">
        <v>42</v>
      </c>
      <c r="K312" s="148">
        <f t="shared" si="5"/>
        <v>1.2</v>
      </c>
      <c r="L312" s="148">
        <f t="shared" si="6"/>
        <v>1.2</v>
      </c>
      <c r="M312" s="149">
        <f t="shared" si="7"/>
        <v>90</v>
      </c>
      <c r="N312" s="180"/>
      <c r="O312" s="180"/>
      <c r="P312" s="207"/>
      <c r="Q312" s="180"/>
      <c r="R312" s="180"/>
      <c r="S312" s="180"/>
      <c r="T312" s="180"/>
      <c r="U312" s="180"/>
      <c r="V312" s="180"/>
      <c r="W312" s="180"/>
      <c r="X312" s="180"/>
      <c r="Y312" s="207"/>
      <c r="Z312" s="207"/>
      <c r="AA312" s="207"/>
      <c r="AB312" s="180"/>
      <c r="AC312" s="207"/>
      <c r="AD312" s="75"/>
      <c r="AE312" s="75"/>
      <c r="AF312" s="75"/>
      <c r="AG312" s="75"/>
      <c r="AH312" s="75"/>
      <c r="AI312" s="75"/>
      <c r="AJ312" s="75"/>
      <c r="AK312" s="75"/>
      <c r="AL312" s="75"/>
      <c r="AM312" s="75"/>
    </row>
    <row r="313" spans="1:39" ht="18" customHeight="1" x14ac:dyDescent="0.25">
      <c r="A313" s="109"/>
      <c r="B313" s="110"/>
      <c r="C313" s="111"/>
      <c r="D313" s="121">
        <v>21100119925</v>
      </c>
      <c r="E313" s="117" t="s">
        <v>2470</v>
      </c>
      <c r="F313" s="104" t="s">
        <v>2292</v>
      </c>
      <c r="G313" s="133">
        <v>2</v>
      </c>
      <c r="H313" s="136">
        <v>30</v>
      </c>
      <c r="I313" s="136">
        <v>60</v>
      </c>
      <c r="J313" s="136">
        <v>30</v>
      </c>
      <c r="K313" s="148">
        <f t="shared" si="5"/>
        <v>1</v>
      </c>
      <c r="L313" s="148">
        <f t="shared" si="6"/>
        <v>1.1000000000000001</v>
      </c>
      <c r="M313" s="149">
        <f t="shared" si="7"/>
        <v>79.5</v>
      </c>
      <c r="N313" s="180"/>
      <c r="O313" s="180"/>
      <c r="P313" s="207"/>
      <c r="Q313" s="180"/>
      <c r="R313" s="180"/>
      <c r="S313" s="180"/>
      <c r="T313" s="180"/>
      <c r="U313" s="180"/>
      <c r="V313" s="180"/>
      <c r="W313" s="180"/>
      <c r="X313" s="180"/>
      <c r="Y313" s="207"/>
      <c r="Z313" s="207"/>
      <c r="AA313" s="207"/>
      <c r="AB313" s="180"/>
      <c r="AC313" s="207"/>
      <c r="AD313" s="75"/>
      <c r="AE313" s="75"/>
      <c r="AF313" s="75"/>
      <c r="AG313" s="75"/>
      <c r="AH313" s="75"/>
      <c r="AI313" s="75"/>
      <c r="AJ313" s="75"/>
      <c r="AK313" s="75"/>
      <c r="AL313" s="75"/>
      <c r="AM313" s="75"/>
    </row>
    <row r="314" spans="1:39" ht="18" customHeight="1" x14ac:dyDescent="0.25">
      <c r="A314" s="109"/>
      <c r="B314" s="110"/>
      <c r="C314" s="111"/>
      <c r="D314" s="121">
        <v>21100119913</v>
      </c>
      <c r="E314" s="117" t="s">
        <v>2470</v>
      </c>
      <c r="F314" s="104" t="s">
        <v>2175</v>
      </c>
      <c r="G314" s="133">
        <v>2</v>
      </c>
      <c r="H314" s="136">
        <v>16</v>
      </c>
      <c r="I314" s="136">
        <v>32</v>
      </c>
      <c r="J314" s="136">
        <v>30</v>
      </c>
      <c r="K314" s="148">
        <f t="shared" si="5"/>
        <v>1</v>
      </c>
      <c r="L314" s="148">
        <f t="shared" si="6"/>
        <v>1.1000000000000001</v>
      </c>
      <c r="M314" s="149">
        <f t="shared" si="7"/>
        <v>42.4</v>
      </c>
      <c r="N314" s="180"/>
      <c r="O314" s="180"/>
      <c r="P314" s="207"/>
      <c r="Q314" s="180"/>
      <c r="R314" s="180"/>
      <c r="S314" s="180"/>
      <c r="T314" s="180"/>
      <c r="U314" s="180"/>
      <c r="V314" s="180"/>
      <c r="W314" s="180"/>
      <c r="X314" s="180"/>
      <c r="Y314" s="207"/>
      <c r="Z314" s="207"/>
      <c r="AA314" s="207"/>
      <c r="AB314" s="180"/>
      <c r="AC314" s="207"/>
      <c r="AD314" s="75"/>
      <c r="AE314" s="75"/>
      <c r="AF314" s="75"/>
      <c r="AG314" s="75"/>
      <c r="AH314" s="75"/>
      <c r="AI314" s="75"/>
      <c r="AJ314" s="75"/>
      <c r="AK314" s="75"/>
      <c r="AL314" s="75"/>
      <c r="AM314" s="75"/>
    </row>
    <row r="315" spans="1:39" ht="18" customHeight="1" x14ac:dyDescent="0.25">
      <c r="A315" s="109"/>
      <c r="B315" s="110"/>
      <c r="C315" s="111"/>
      <c r="D315" s="121" t="s">
        <v>1379</v>
      </c>
      <c r="E315" s="117" t="s">
        <v>381</v>
      </c>
      <c r="F315" s="104" t="s">
        <v>1065</v>
      </c>
      <c r="G315" s="106">
        <v>2</v>
      </c>
      <c r="H315" s="137">
        <v>10</v>
      </c>
      <c r="I315" s="134">
        <v>0</v>
      </c>
      <c r="J315" s="134">
        <v>42</v>
      </c>
      <c r="K315" s="148">
        <f t="shared" si="5"/>
        <v>0</v>
      </c>
      <c r="L315" s="148">
        <f t="shared" si="6"/>
        <v>0</v>
      </c>
      <c r="M315" s="149">
        <f t="shared" si="7"/>
        <v>0</v>
      </c>
      <c r="N315" s="180"/>
      <c r="O315" s="180"/>
      <c r="P315" s="207"/>
      <c r="Q315" s="180"/>
      <c r="R315" s="180"/>
      <c r="S315" s="180"/>
      <c r="T315" s="180"/>
      <c r="U315" s="180"/>
      <c r="V315" s="180"/>
      <c r="W315" s="180"/>
      <c r="X315" s="180"/>
      <c r="Y315" s="207"/>
      <c r="Z315" s="207"/>
      <c r="AA315" s="207"/>
      <c r="AB315" s="180"/>
      <c r="AC315" s="207"/>
      <c r="AD315" s="75"/>
      <c r="AE315" s="75"/>
      <c r="AF315" s="75"/>
      <c r="AG315" s="75"/>
      <c r="AH315" s="75"/>
      <c r="AI315" s="75"/>
      <c r="AJ315" s="75"/>
      <c r="AK315" s="75"/>
      <c r="AL315" s="75"/>
      <c r="AM315" s="75"/>
    </row>
    <row r="316" spans="1:39" ht="18" hidden="1" customHeight="1" x14ac:dyDescent="0.25">
      <c r="A316" s="109"/>
      <c r="B316" s="110"/>
      <c r="C316" s="111"/>
      <c r="D316" s="121"/>
      <c r="E316" s="117"/>
      <c r="F316" s="104"/>
      <c r="G316" s="105"/>
      <c r="H316" s="138"/>
      <c r="I316" s="135"/>
      <c r="J316" s="135"/>
      <c r="K316" s="148">
        <f t="shared" si="5"/>
        <v>0</v>
      </c>
      <c r="L316" s="148">
        <f t="shared" si="6"/>
        <v>0</v>
      </c>
      <c r="M316" s="149">
        <f t="shared" si="7"/>
        <v>0</v>
      </c>
      <c r="N316" s="180"/>
      <c r="O316" s="180"/>
      <c r="P316" s="207"/>
      <c r="Q316" s="180"/>
      <c r="R316" s="180"/>
      <c r="S316" s="180"/>
      <c r="T316" s="180"/>
      <c r="U316" s="180"/>
      <c r="V316" s="180"/>
      <c r="W316" s="180"/>
      <c r="X316" s="180"/>
      <c r="Y316" s="207"/>
      <c r="Z316" s="207"/>
      <c r="AA316" s="207"/>
      <c r="AB316" s="180"/>
      <c r="AC316" s="207"/>
      <c r="AD316" s="75"/>
      <c r="AE316" s="75"/>
      <c r="AF316" s="75"/>
      <c r="AG316" s="75"/>
      <c r="AH316" s="75"/>
      <c r="AI316" s="75"/>
      <c r="AJ316" s="75"/>
      <c r="AK316" s="75"/>
      <c r="AL316" s="75"/>
      <c r="AM316" s="75"/>
    </row>
    <row r="317" spans="1:39" ht="18" hidden="1" customHeight="1" x14ac:dyDescent="0.25">
      <c r="A317" s="109"/>
      <c r="B317" s="110"/>
      <c r="C317" s="111"/>
      <c r="D317" s="121"/>
      <c r="E317" s="117"/>
      <c r="F317" s="104"/>
      <c r="G317" s="105"/>
      <c r="H317" s="135"/>
      <c r="I317" s="135"/>
      <c r="J317" s="135"/>
      <c r="K317" s="148">
        <f t="shared" si="5"/>
        <v>0</v>
      </c>
      <c r="L317" s="148">
        <f t="shared" si="6"/>
        <v>0</v>
      </c>
      <c r="M317" s="149">
        <f t="shared" si="7"/>
        <v>0</v>
      </c>
      <c r="N317" s="180"/>
      <c r="O317" s="180"/>
      <c r="P317" s="207"/>
      <c r="Q317" s="180"/>
      <c r="R317" s="180"/>
      <c r="S317" s="180"/>
      <c r="T317" s="180"/>
      <c r="U317" s="180"/>
      <c r="V317" s="180"/>
      <c r="W317" s="180"/>
      <c r="X317" s="180"/>
      <c r="Y317" s="207"/>
      <c r="Z317" s="207"/>
      <c r="AA317" s="207"/>
      <c r="AB317" s="180"/>
      <c r="AC317" s="207"/>
      <c r="AD317" s="75"/>
      <c r="AE317" s="75"/>
      <c r="AF317" s="75"/>
      <c r="AG317" s="75"/>
      <c r="AH317" s="75"/>
      <c r="AI317" s="75"/>
      <c r="AJ317" s="75"/>
      <c r="AK317" s="75"/>
      <c r="AL317" s="75"/>
      <c r="AM317" s="75"/>
    </row>
    <row r="318" spans="1:39" ht="18" hidden="1" customHeight="1" x14ac:dyDescent="0.25">
      <c r="A318" s="109"/>
      <c r="B318" s="110"/>
      <c r="C318" s="111"/>
      <c r="D318" s="121"/>
      <c r="E318" s="117"/>
      <c r="F318" s="104"/>
      <c r="G318" s="105"/>
      <c r="H318" s="135"/>
      <c r="I318" s="135"/>
      <c r="J318" s="135"/>
      <c r="K318" s="148">
        <f t="shared" si="5"/>
        <v>0</v>
      </c>
      <c r="L318" s="148">
        <f t="shared" si="6"/>
        <v>0</v>
      </c>
      <c r="M318" s="149">
        <f t="shared" si="7"/>
        <v>0</v>
      </c>
      <c r="N318" s="180"/>
      <c r="O318" s="180"/>
      <c r="P318" s="207"/>
      <c r="Q318" s="180"/>
      <c r="R318" s="180"/>
      <c r="S318" s="180"/>
      <c r="T318" s="180"/>
      <c r="U318" s="180"/>
      <c r="V318" s="180"/>
      <c r="W318" s="180"/>
      <c r="X318" s="180"/>
      <c r="Y318" s="207"/>
      <c r="Z318" s="207"/>
      <c r="AA318" s="207"/>
      <c r="AB318" s="180"/>
      <c r="AC318" s="207"/>
      <c r="AD318" s="75"/>
      <c r="AE318" s="75"/>
      <c r="AF318" s="75"/>
      <c r="AG318" s="75"/>
      <c r="AH318" s="75"/>
      <c r="AI318" s="75"/>
      <c r="AJ318" s="75"/>
      <c r="AK318" s="75"/>
      <c r="AL318" s="75"/>
      <c r="AM318" s="75"/>
    </row>
    <row r="319" spans="1:39" ht="18" hidden="1" customHeight="1" x14ac:dyDescent="0.25">
      <c r="A319" s="109"/>
      <c r="B319" s="110"/>
      <c r="C319" s="111"/>
      <c r="D319" s="121"/>
      <c r="E319" s="117"/>
      <c r="F319" s="104"/>
      <c r="G319" s="105"/>
      <c r="H319" s="135"/>
      <c r="I319" s="135"/>
      <c r="J319" s="135"/>
      <c r="K319" s="148">
        <f t="shared" si="5"/>
        <v>0</v>
      </c>
      <c r="L319" s="148">
        <f t="shared" si="6"/>
        <v>0</v>
      </c>
      <c r="M319" s="149">
        <f t="shared" si="7"/>
        <v>0</v>
      </c>
      <c r="N319" s="180"/>
      <c r="O319" s="180"/>
      <c r="P319" s="207"/>
      <c r="Q319" s="180"/>
      <c r="R319" s="180"/>
      <c r="S319" s="180"/>
      <c r="T319" s="180"/>
      <c r="U319" s="180"/>
      <c r="V319" s="180"/>
      <c r="W319" s="180"/>
      <c r="X319" s="180"/>
      <c r="Y319" s="207"/>
      <c r="Z319" s="207"/>
      <c r="AA319" s="207"/>
      <c r="AB319" s="180"/>
      <c r="AC319" s="207"/>
      <c r="AD319" s="75"/>
      <c r="AE319" s="75"/>
      <c r="AF319" s="75"/>
      <c r="AG319" s="75"/>
      <c r="AH319" s="75"/>
      <c r="AI319" s="75"/>
      <c r="AJ319" s="75"/>
      <c r="AK319" s="75"/>
      <c r="AL319" s="75"/>
      <c r="AM319" s="75"/>
    </row>
    <row r="320" spans="1:39" ht="18" hidden="1" customHeight="1" x14ac:dyDescent="0.25">
      <c r="A320" s="109"/>
      <c r="B320" s="110"/>
      <c r="C320" s="111"/>
      <c r="D320" s="121"/>
      <c r="E320" s="117"/>
      <c r="F320" s="104"/>
      <c r="G320" s="105"/>
      <c r="H320" s="135"/>
      <c r="I320" s="135"/>
      <c r="J320" s="135"/>
      <c r="K320" s="148">
        <f t="shared" si="5"/>
        <v>0</v>
      </c>
      <c r="L320" s="148">
        <f t="shared" si="6"/>
        <v>0</v>
      </c>
      <c r="M320" s="149">
        <f t="shared" si="7"/>
        <v>0</v>
      </c>
      <c r="N320" s="180"/>
      <c r="O320" s="180"/>
      <c r="P320" s="207"/>
      <c r="Q320" s="180"/>
      <c r="R320" s="180"/>
      <c r="S320" s="180"/>
      <c r="T320" s="180"/>
      <c r="U320" s="180"/>
      <c r="V320" s="180"/>
      <c r="W320" s="180"/>
      <c r="X320" s="180"/>
      <c r="Y320" s="207"/>
      <c r="Z320" s="207"/>
      <c r="AA320" s="207"/>
      <c r="AB320" s="180"/>
      <c r="AC320" s="207"/>
      <c r="AD320" s="75"/>
      <c r="AE320" s="75"/>
      <c r="AF320" s="75"/>
      <c r="AG320" s="75"/>
      <c r="AH320" s="75"/>
      <c r="AI320" s="75"/>
      <c r="AJ320" s="75"/>
      <c r="AK320" s="75"/>
      <c r="AL320" s="75"/>
      <c r="AM320" s="75"/>
    </row>
    <row r="321" spans="1:39" ht="18" hidden="1" customHeight="1" x14ac:dyDescent="0.25">
      <c r="A321" s="109"/>
      <c r="B321" s="110"/>
      <c r="C321" s="111"/>
      <c r="D321" s="121"/>
      <c r="E321" s="117"/>
      <c r="F321" s="139"/>
      <c r="G321" s="105"/>
      <c r="H321" s="135"/>
      <c r="I321" s="135"/>
      <c r="J321" s="135"/>
      <c r="K321" s="148">
        <f t="shared" si="5"/>
        <v>0</v>
      </c>
      <c r="L321" s="148">
        <f t="shared" si="6"/>
        <v>0</v>
      </c>
      <c r="M321" s="149">
        <f t="shared" si="7"/>
        <v>0</v>
      </c>
      <c r="N321" s="180"/>
      <c r="O321" s="180"/>
      <c r="P321" s="207"/>
      <c r="Q321" s="180"/>
      <c r="R321" s="180"/>
      <c r="S321" s="180"/>
      <c r="T321" s="180"/>
      <c r="U321" s="180"/>
      <c r="V321" s="180"/>
      <c r="W321" s="180"/>
      <c r="X321" s="180"/>
      <c r="Y321" s="207"/>
      <c r="Z321" s="207"/>
      <c r="AA321" s="207"/>
      <c r="AB321" s="180"/>
      <c r="AC321" s="207"/>
      <c r="AD321" s="75"/>
      <c r="AE321" s="75"/>
      <c r="AF321" s="75"/>
      <c r="AG321" s="75"/>
      <c r="AH321" s="75"/>
      <c r="AI321" s="75"/>
      <c r="AJ321" s="75"/>
      <c r="AK321" s="75"/>
      <c r="AL321" s="75"/>
      <c r="AM321" s="75"/>
    </row>
    <row r="322" spans="1:39" ht="18" hidden="1" customHeight="1" x14ac:dyDescent="0.25">
      <c r="A322" s="109"/>
      <c r="B322" s="110"/>
      <c r="C322" s="111"/>
      <c r="D322" s="121"/>
      <c r="E322" s="140"/>
      <c r="F322" s="139"/>
      <c r="G322" s="105"/>
      <c r="H322" s="135"/>
      <c r="I322" s="135"/>
      <c r="J322" s="135"/>
      <c r="K322" s="148">
        <f t="shared" si="5"/>
        <v>0</v>
      </c>
      <c r="L322" s="148">
        <f t="shared" si="6"/>
        <v>0</v>
      </c>
      <c r="M322" s="149">
        <f t="shared" si="7"/>
        <v>0</v>
      </c>
      <c r="N322" s="180"/>
      <c r="O322" s="180"/>
      <c r="P322" s="207"/>
      <c r="Q322" s="180"/>
      <c r="R322" s="180"/>
      <c r="S322" s="180"/>
      <c r="T322" s="180"/>
      <c r="U322" s="180"/>
      <c r="V322" s="180"/>
      <c r="W322" s="180"/>
      <c r="X322" s="180"/>
      <c r="Y322" s="207"/>
      <c r="Z322" s="207"/>
      <c r="AA322" s="207"/>
      <c r="AB322" s="180"/>
      <c r="AC322" s="207"/>
      <c r="AD322" s="75"/>
      <c r="AE322" s="75"/>
      <c r="AF322" s="75"/>
      <c r="AG322" s="75"/>
      <c r="AH322" s="75"/>
      <c r="AI322" s="75"/>
      <c r="AJ322" s="75"/>
      <c r="AK322" s="75"/>
      <c r="AL322" s="75"/>
      <c r="AM322" s="75"/>
    </row>
    <row r="323" spans="1:39" ht="18" hidden="1" customHeight="1" x14ac:dyDescent="0.25">
      <c r="A323" s="109"/>
      <c r="B323" s="110"/>
      <c r="C323" s="111"/>
      <c r="D323" s="121"/>
      <c r="E323" s="140"/>
      <c r="F323" s="139"/>
      <c r="G323" s="105"/>
      <c r="H323" s="135"/>
      <c r="I323" s="135"/>
      <c r="J323" s="135"/>
      <c r="K323" s="148">
        <f t="shared" si="5"/>
        <v>0</v>
      </c>
      <c r="L323" s="148">
        <f t="shared" si="6"/>
        <v>0</v>
      </c>
      <c r="M323" s="149">
        <f t="shared" si="7"/>
        <v>0</v>
      </c>
      <c r="N323" s="180"/>
      <c r="O323" s="180"/>
      <c r="P323" s="207"/>
      <c r="Q323" s="180"/>
      <c r="R323" s="180"/>
      <c r="S323" s="180"/>
      <c r="T323" s="180"/>
      <c r="U323" s="180"/>
      <c r="V323" s="180"/>
      <c r="W323" s="180"/>
      <c r="X323" s="180"/>
      <c r="Y323" s="207"/>
      <c r="Z323" s="207"/>
      <c r="AA323" s="207"/>
      <c r="AB323" s="180"/>
      <c r="AC323" s="207"/>
      <c r="AD323" s="75"/>
      <c r="AE323" s="75"/>
      <c r="AF323" s="75"/>
      <c r="AG323" s="75"/>
      <c r="AH323" s="75"/>
      <c r="AI323" s="75"/>
      <c r="AJ323" s="75"/>
      <c r="AK323" s="75"/>
      <c r="AL323" s="75"/>
      <c r="AM323" s="75"/>
    </row>
    <row r="324" spans="1:39" ht="18" hidden="1" customHeight="1" x14ac:dyDescent="0.25">
      <c r="A324" s="109"/>
      <c r="B324" s="110"/>
      <c r="C324" s="111"/>
      <c r="D324" s="121"/>
      <c r="E324" s="140"/>
      <c r="F324" s="139"/>
      <c r="G324" s="105"/>
      <c r="H324" s="135"/>
      <c r="I324" s="135"/>
      <c r="J324" s="135"/>
      <c r="K324" s="148">
        <f t="shared" si="5"/>
        <v>0</v>
      </c>
      <c r="L324" s="148">
        <f t="shared" si="6"/>
        <v>0</v>
      </c>
      <c r="M324" s="149">
        <f t="shared" si="7"/>
        <v>0</v>
      </c>
      <c r="N324" s="180"/>
      <c r="O324" s="180"/>
      <c r="P324" s="207"/>
      <c r="Q324" s="180"/>
      <c r="R324" s="180"/>
      <c r="S324" s="180"/>
      <c r="T324" s="180"/>
      <c r="U324" s="180"/>
      <c r="V324" s="180"/>
      <c r="W324" s="180"/>
      <c r="X324" s="180"/>
      <c r="Y324" s="207"/>
      <c r="Z324" s="207"/>
      <c r="AA324" s="207"/>
      <c r="AB324" s="180"/>
      <c r="AC324" s="207"/>
      <c r="AD324" s="75"/>
      <c r="AE324" s="75"/>
      <c r="AF324" s="75"/>
      <c r="AG324" s="75"/>
      <c r="AH324" s="75"/>
      <c r="AI324" s="75"/>
      <c r="AJ324" s="75"/>
      <c r="AK324" s="75"/>
      <c r="AL324" s="75"/>
      <c r="AM324" s="75"/>
    </row>
    <row r="325" spans="1:39" ht="18" hidden="1" customHeight="1" x14ac:dyDescent="0.25">
      <c r="A325" s="109"/>
      <c r="B325" s="110"/>
      <c r="C325" s="111"/>
      <c r="D325" s="121"/>
      <c r="E325" s="140"/>
      <c r="F325" s="139"/>
      <c r="G325" s="105"/>
      <c r="H325" s="135"/>
      <c r="I325" s="135"/>
      <c r="J325" s="135"/>
      <c r="K325" s="148">
        <f t="shared" si="5"/>
        <v>0</v>
      </c>
      <c r="L325" s="148">
        <f t="shared" si="6"/>
        <v>0</v>
      </c>
      <c r="M325" s="149">
        <f t="shared" si="7"/>
        <v>0</v>
      </c>
      <c r="N325" s="180"/>
      <c r="O325" s="180"/>
      <c r="P325" s="207"/>
      <c r="Q325" s="180"/>
      <c r="R325" s="180"/>
      <c r="S325" s="180"/>
      <c r="T325" s="180"/>
      <c r="U325" s="180"/>
      <c r="V325" s="180"/>
      <c r="W325" s="180"/>
      <c r="X325" s="180"/>
      <c r="Y325" s="207"/>
      <c r="Z325" s="207"/>
      <c r="AA325" s="207"/>
      <c r="AB325" s="180"/>
      <c r="AC325" s="207"/>
      <c r="AD325" s="75"/>
      <c r="AE325" s="75"/>
      <c r="AF325" s="75"/>
      <c r="AG325" s="75"/>
      <c r="AH325" s="75"/>
      <c r="AI325" s="75"/>
      <c r="AJ325" s="75"/>
      <c r="AK325" s="75"/>
      <c r="AL325" s="75"/>
      <c r="AM325" s="75"/>
    </row>
    <row r="326" spans="1:39" ht="18" hidden="1" customHeight="1" x14ac:dyDescent="0.25">
      <c r="A326" s="109"/>
      <c r="B326" s="110"/>
      <c r="C326" s="111"/>
      <c r="D326" s="121"/>
      <c r="E326" s="140"/>
      <c r="F326" s="139"/>
      <c r="G326" s="105"/>
      <c r="H326" s="135"/>
      <c r="I326" s="135"/>
      <c r="J326" s="135"/>
      <c r="K326" s="148">
        <f t="shared" si="5"/>
        <v>0</v>
      </c>
      <c r="L326" s="148">
        <f t="shared" si="6"/>
        <v>0</v>
      </c>
      <c r="M326" s="149">
        <f t="shared" si="7"/>
        <v>0</v>
      </c>
      <c r="N326" s="180"/>
      <c r="O326" s="180"/>
      <c r="P326" s="207"/>
      <c r="Q326" s="180"/>
      <c r="R326" s="180"/>
      <c r="S326" s="180"/>
      <c r="T326" s="180"/>
      <c r="U326" s="180"/>
      <c r="V326" s="180"/>
      <c r="W326" s="180"/>
      <c r="X326" s="180"/>
      <c r="Y326" s="207"/>
      <c r="Z326" s="207"/>
      <c r="AA326" s="207"/>
      <c r="AB326" s="180"/>
      <c r="AC326" s="207"/>
      <c r="AD326" s="75"/>
      <c r="AE326" s="75"/>
      <c r="AF326" s="75"/>
      <c r="AG326" s="75"/>
      <c r="AH326" s="75"/>
      <c r="AI326" s="75"/>
      <c r="AJ326" s="75"/>
      <c r="AK326" s="75"/>
      <c r="AL326" s="75"/>
      <c r="AM326" s="75"/>
    </row>
    <row r="327" spans="1:39" ht="18" hidden="1" customHeight="1" x14ac:dyDescent="0.25">
      <c r="A327" s="109"/>
      <c r="B327" s="110"/>
      <c r="C327" s="111"/>
      <c r="D327" s="121"/>
      <c r="E327" s="140"/>
      <c r="F327" s="139"/>
      <c r="G327" s="105"/>
      <c r="H327" s="135"/>
      <c r="I327" s="135"/>
      <c r="J327" s="135"/>
      <c r="K327" s="148">
        <f t="shared" si="5"/>
        <v>0</v>
      </c>
      <c r="L327" s="148">
        <f t="shared" si="6"/>
        <v>0</v>
      </c>
      <c r="M327" s="149">
        <f t="shared" si="7"/>
        <v>0</v>
      </c>
      <c r="N327" s="180"/>
      <c r="O327" s="180"/>
      <c r="P327" s="207"/>
      <c r="Q327" s="180"/>
      <c r="R327" s="180"/>
      <c r="S327" s="180"/>
      <c r="T327" s="180"/>
      <c r="U327" s="180"/>
      <c r="V327" s="180"/>
      <c r="W327" s="180"/>
      <c r="X327" s="180"/>
      <c r="Y327" s="207"/>
      <c r="Z327" s="207"/>
      <c r="AA327" s="207"/>
      <c r="AB327" s="180"/>
      <c r="AC327" s="207"/>
      <c r="AD327" s="75"/>
      <c r="AE327" s="75"/>
      <c r="AF327" s="75"/>
      <c r="AG327" s="75"/>
      <c r="AH327" s="75"/>
      <c r="AI327" s="75"/>
      <c r="AJ327" s="75"/>
      <c r="AK327" s="75"/>
      <c r="AL327" s="75"/>
      <c r="AM327" s="75"/>
    </row>
    <row r="328" spans="1:39" ht="18" hidden="1" customHeight="1" x14ac:dyDescent="0.25">
      <c r="A328" s="109"/>
      <c r="B328" s="110"/>
      <c r="C328" s="111"/>
      <c r="D328" s="121"/>
      <c r="E328" s="117"/>
      <c r="F328" s="104"/>
      <c r="G328" s="105"/>
      <c r="H328" s="135"/>
      <c r="I328" s="135"/>
      <c r="J328" s="135"/>
      <c r="K328" s="148">
        <f t="shared" si="5"/>
        <v>0</v>
      </c>
      <c r="L328" s="148">
        <f t="shared" si="6"/>
        <v>0</v>
      </c>
      <c r="M328" s="149">
        <f t="shared" si="7"/>
        <v>0</v>
      </c>
      <c r="N328" s="180"/>
      <c r="O328" s="180"/>
      <c r="P328" s="207"/>
      <c r="Q328" s="180"/>
      <c r="R328" s="180"/>
      <c r="S328" s="180"/>
      <c r="T328" s="180"/>
      <c r="U328" s="180"/>
      <c r="V328" s="180"/>
      <c r="W328" s="180"/>
      <c r="X328" s="180"/>
      <c r="Y328" s="207"/>
      <c r="Z328" s="207"/>
      <c r="AA328" s="207"/>
      <c r="AB328" s="180"/>
      <c r="AC328" s="207"/>
      <c r="AD328" s="75"/>
      <c r="AE328" s="75"/>
      <c r="AF328" s="75"/>
      <c r="AG328" s="75"/>
      <c r="AH328" s="75"/>
      <c r="AI328" s="75"/>
      <c r="AJ328" s="75"/>
      <c r="AK328" s="75"/>
      <c r="AL328" s="75"/>
      <c r="AM328" s="75"/>
    </row>
    <row r="329" spans="1:39" ht="18" hidden="1" customHeight="1" x14ac:dyDescent="0.25">
      <c r="A329" s="109"/>
      <c r="B329" s="110"/>
      <c r="C329" s="111"/>
      <c r="D329" s="121"/>
      <c r="E329" s="117"/>
      <c r="F329" s="104"/>
      <c r="G329" s="105"/>
      <c r="H329" s="135"/>
      <c r="I329" s="135"/>
      <c r="J329" s="135"/>
      <c r="K329" s="148">
        <f t="shared" si="5"/>
        <v>0</v>
      </c>
      <c r="L329" s="148">
        <f t="shared" si="6"/>
        <v>0</v>
      </c>
      <c r="M329" s="149">
        <f t="shared" si="7"/>
        <v>0</v>
      </c>
      <c r="N329" s="180"/>
      <c r="O329" s="180"/>
      <c r="P329" s="207"/>
      <c r="Q329" s="180"/>
      <c r="R329" s="180"/>
      <c r="S329" s="180"/>
      <c r="T329" s="180"/>
      <c r="U329" s="180"/>
      <c r="V329" s="180"/>
      <c r="W329" s="180"/>
      <c r="X329" s="180"/>
      <c r="Y329" s="207"/>
      <c r="Z329" s="207"/>
      <c r="AA329" s="207"/>
      <c r="AB329" s="180"/>
      <c r="AC329" s="207"/>
      <c r="AD329" s="75"/>
      <c r="AE329" s="75"/>
      <c r="AF329" s="75"/>
      <c r="AG329" s="75"/>
      <c r="AH329" s="75"/>
      <c r="AI329" s="75"/>
      <c r="AJ329" s="75"/>
      <c r="AK329" s="75"/>
      <c r="AL329" s="75"/>
      <c r="AM329" s="75"/>
    </row>
    <row r="330" spans="1:39" ht="18" hidden="1" customHeight="1" x14ac:dyDescent="0.25">
      <c r="A330" s="109"/>
      <c r="B330" s="110"/>
      <c r="C330" s="111"/>
      <c r="D330" s="121"/>
      <c r="E330" s="117"/>
      <c r="F330" s="104"/>
      <c r="G330" s="105"/>
      <c r="H330" s="135"/>
      <c r="I330" s="135"/>
      <c r="J330" s="135"/>
      <c r="K330" s="148">
        <f t="shared" si="5"/>
        <v>0</v>
      </c>
      <c r="L330" s="148">
        <f t="shared" si="6"/>
        <v>0</v>
      </c>
      <c r="M330" s="149">
        <f t="shared" si="7"/>
        <v>0</v>
      </c>
      <c r="N330" s="180"/>
      <c r="O330" s="180"/>
      <c r="P330" s="207"/>
      <c r="Q330" s="180"/>
      <c r="R330" s="180"/>
      <c r="S330" s="180"/>
      <c r="T330" s="180"/>
      <c r="U330" s="180"/>
      <c r="V330" s="180"/>
      <c r="W330" s="180"/>
      <c r="X330" s="180"/>
      <c r="Y330" s="207"/>
      <c r="Z330" s="207"/>
      <c r="AA330" s="207"/>
      <c r="AB330" s="180"/>
      <c r="AC330" s="207"/>
      <c r="AD330" s="75"/>
      <c r="AE330" s="75"/>
      <c r="AF330" s="75"/>
      <c r="AG330" s="75"/>
      <c r="AH330" s="75"/>
      <c r="AI330" s="75"/>
      <c r="AJ330" s="75"/>
      <c r="AK330" s="75"/>
      <c r="AL330" s="75"/>
      <c r="AM330" s="75"/>
    </row>
    <row r="331" spans="1:39" ht="18" hidden="1" customHeight="1" x14ac:dyDescent="0.25">
      <c r="A331" s="109"/>
      <c r="B331" s="110"/>
      <c r="C331" s="111"/>
      <c r="D331" s="121"/>
      <c r="E331" s="117"/>
      <c r="F331" s="104"/>
      <c r="G331" s="105"/>
      <c r="H331" s="135"/>
      <c r="I331" s="135"/>
      <c r="J331" s="135"/>
      <c r="K331" s="148">
        <f t="shared" si="5"/>
        <v>0</v>
      </c>
      <c r="L331" s="148">
        <f t="shared" si="6"/>
        <v>0</v>
      </c>
      <c r="M331" s="149">
        <f t="shared" si="7"/>
        <v>0</v>
      </c>
      <c r="N331" s="180"/>
      <c r="O331" s="180"/>
      <c r="P331" s="207"/>
      <c r="Q331" s="180"/>
      <c r="R331" s="180"/>
      <c r="S331" s="180"/>
      <c r="T331" s="180"/>
      <c r="U331" s="180"/>
      <c r="V331" s="180"/>
      <c r="W331" s="180"/>
      <c r="X331" s="180"/>
      <c r="Y331" s="207"/>
      <c r="Z331" s="207"/>
      <c r="AA331" s="207"/>
      <c r="AB331" s="180"/>
      <c r="AC331" s="207"/>
      <c r="AD331" s="75"/>
      <c r="AE331" s="75"/>
      <c r="AF331" s="75"/>
      <c r="AG331" s="75"/>
      <c r="AH331" s="75"/>
      <c r="AI331" s="75"/>
      <c r="AJ331" s="75"/>
      <c r="AK331" s="75"/>
      <c r="AL331" s="75"/>
      <c r="AM331" s="75"/>
    </row>
    <row r="332" spans="1:39" ht="18" hidden="1" customHeight="1" x14ac:dyDescent="0.25">
      <c r="A332" s="109"/>
      <c r="B332" s="110"/>
      <c r="C332" s="111"/>
      <c r="D332" s="121"/>
      <c r="E332" s="117"/>
      <c r="F332" s="104"/>
      <c r="G332" s="105"/>
      <c r="H332" s="135"/>
      <c r="I332" s="135"/>
      <c r="J332" s="135"/>
      <c r="K332" s="148">
        <f t="shared" si="5"/>
        <v>0</v>
      </c>
      <c r="L332" s="148">
        <f t="shared" si="6"/>
        <v>0</v>
      </c>
      <c r="M332" s="149">
        <f t="shared" si="7"/>
        <v>0</v>
      </c>
      <c r="N332" s="180"/>
      <c r="O332" s="180"/>
      <c r="P332" s="207"/>
      <c r="Q332" s="180"/>
      <c r="R332" s="180"/>
      <c r="S332" s="180"/>
      <c r="T332" s="180"/>
      <c r="U332" s="180"/>
      <c r="V332" s="180"/>
      <c r="W332" s="180"/>
      <c r="X332" s="180"/>
      <c r="Y332" s="207"/>
      <c r="Z332" s="207"/>
      <c r="AA332" s="207"/>
      <c r="AB332" s="180"/>
      <c r="AC332" s="207"/>
      <c r="AD332" s="75"/>
      <c r="AE332" s="75"/>
      <c r="AF332" s="75"/>
      <c r="AG332" s="75"/>
      <c r="AH332" s="75"/>
      <c r="AI332" s="75"/>
      <c r="AJ332" s="75"/>
      <c r="AK332" s="75"/>
      <c r="AL332" s="75"/>
      <c r="AM332" s="75"/>
    </row>
    <row r="333" spans="1:39" ht="18" hidden="1" customHeight="1" x14ac:dyDescent="0.25">
      <c r="A333" s="109"/>
      <c r="B333" s="110"/>
      <c r="C333" s="111"/>
      <c r="D333" s="121"/>
      <c r="E333" s="117"/>
      <c r="F333" s="104"/>
      <c r="G333" s="105"/>
      <c r="H333" s="135"/>
      <c r="I333" s="135"/>
      <c r="J333" s="135"/>
      <c r="K333" s="148">
        <f t="shared" si="5"/>
        <v>0</v>
      </c>
      <c r="L333" s="148">
        <f t="shared" si="6"/>
        <v>0</v>
      </c>
      <c r="M333" s="149">
        <f t="shared" si="7"/>
        <v>0</v>
      </c>
      <c r="N333" s="180"/>
      <c r="O333" s="180"/>
      <c r="P333" s="207"/>
      <c r="Q333" s="180"/>
      <c r="R333" s="180"/>
      <c r="S333" s="180"/>
      <c r="T333" s="180"/>
      <c r="U333" s="180"/>
      <c r="V333" s="180"/>
      <c r="W333" s="180"/>
      <c r="X333" s="180"/>
      <c r="Y333" s="207"/>
      <c r="Z333" s="207"/>
      <c r="AA333" s="207"/>
      <c r="AB333" s="180"/>
      <c r="AC333" s="207"/>
      <c r="AD333" s="75"/>
      <c r="AE333" s="75"/>
      <c r="AF333" s="75"/>
      <c r="AG333" s="75"/>
      <c r="AH333" s="75"/>
      <c r="AI333" s="75"/>
      <c r="AJ333" s="75"/>
      <c r="AK333" s="75"/>
      <c r="AL333" s="75"/>
      <c r="AM333" s="75"/>
    </row>
    <row r="334" spans="1:39" ht="18" hidden="1" customHeight="1" x14ac:dyDescent="0.25">
      <c r="A334" s="109"/>
      <c r="B334" s="110"/>
      <c r="C334" s="111"/>
      <c r="D334" s="121"/>
      <c r="E334" s="117"/>
      <c r="F334" s="104"/>
      <c r="G334" s="105"/>
      <c r="H334" s="135"/>
      <c r="I334" s="135"/>
      <c r="J334" s="135"/>
      <c r="K334" s="148">
        <f t="shared" si="5"/>
        <v>0</v>
      </c>
      <c r="L334" s="148">
        <f t="shared" si="6"/>
        <v>0</v>
      </c>
      <c r="M334" s="149">
        <f t="shared" si="7"/>
        <v>0</v>
      </c>
      <c r="N334" s="180"/>
      <c r="O334" s="180"/>
      <c r="P334" s="207"/>
      <c r="Q334" s="180"/>
      <c r="R334" s="180"/>
      <c r="S334" s="180"/>
      <c r="T334" s="180"/>
      <c r="U334" s="180"/>
      <c r="V334" s="180"/>
      <c r="W334" s="180"/>
      <c r="X334" s="180"/>
      <c r="Y334" s="207"/>
      <c r="Z334" s="207"/>
      <c r="AA334" s="207"/>
      <c r="AB334" s="180"/>
      <c r="AC334" s="207"/>
      <c r="AD334" s="75"/>
      <c r="AE334" s="75"/>
      <c r="AF334" s="75"/>
      <c r="AG334" s="75"/>
      <c r="AH334" s="75"/>
      <c r="AI334" s="75"/>
      <c r="AJ334" s="75"/>
      <c r="AK334" s="75"/>
      <c r="AL334" s="75"/>
      <c r="AM334" s="75"/>
    </row>
    <row r="335" spans="1:39" ht="18" hidden="1" customHeight="1" x14ac:dyDescent="0.25">
      <c r="A335" s="109"/>
      <c r="B335" s="110"/>
      <c r="C335" s="111"/>
      <c r="D335" s="121"/>
      <c r="E335" s="117"/>
      <c r="F335" s="104"/>
      <c r="G335" s="105"/>
      <c r="H335" s="135"/>
      <c r="I335" s="135"/>
      <c r="J335" s="135"/>
      <c r="K335" s="148">
        <f t="shared" si="5"/>
        <v>0</v>
      </c>
      <c r="L335" s="148">
        <f t="shared" si="6"/>
        <v>0</v>
      </c>
      <c r="M335" s="149">
        <f t="shared" si="7"/>
        <v>0</v>
      </c>
      <c r="N335" s="180"/>
      <c r="O335" s="180"/>
      <c r="P335" s="207"/>
      <c r="Q335" s="180"/>
      <c r="R335" s="180"/>
      <c r="S335" s="180"/>
      <c r="T335" s="180"/>
      <c r="U335" s="180"/>
      <c r="V335" s="180"/>
      <c r="W335" s="180"/>
      <c r="X335" s="180"/>
      <c r="Y335" s="207"/>
      <c r="Z335" s="207"/>
      <c r="AA335" s="207"/>
      <c r="AB335" s="180"/>
      <c r="AC335" s="207"/>
      <c r="AD335" s="75"/>
      <c r="AE335" s="75"/>
      <c r="AF335" s="75"/>
      <c r="AG335" s="75"/>
      <c r="AH335" s="75"/>
      <c r="AI335" s="75"/>
      <c r="AJ335" s="75"/>
      <c r="AK335" s="75"/>
      <c r="AL335" s="75"/>
      <c r="AM335" s="75"/>
    </row>
    <row r="336" spans="1:39" ht="18" hidden="1" customHeight="1" x14ac:dyDescent="0.25">
      <c r="A336" s="118"/>
      <c r="B336" s="122"/>
      <c r="C336" s="123"/>
      <c r="D336" s="121"/>
      <c r="E336" s="117"/>
      <c r="F336" s="104"/>
      <c r="G336" s="105"/>
      <c r="H336" s="135"/>
      <c r="I336" s="135"/>
      <c r="J336" s="135"/>
      <c r="K336" s="148">
        <f t="shared" si="5"/>
        <v>0</v>
      </c>
      <c r="L336" s="148">
        <f t="shared" si="6"/>
        <v>0</v>
      </c>
      <c r="M336" s="149">
        <f t="shared" si="7"/>
        <v>0</v>
      </c>
      <c r="N336" s="181"/>
      <c r="O336" s="181"/>
      <c r="P336" s="208"/>
      <c r="Q336" s="181"/>
      <c r="R336" s="181"/>
      <c r="S336" s="181"/>
      <c r="T336" s="181"/>
      <c r="U336" s="181"/>
      <c r="V336" s="181"/>
      <c r="W336" s="181"/>
      <c r="X336" s="181"/>
      <c r="Y336" s="208"/>
      <c r="Z336" s="208"/>
      <c r="AA336" s="208"/>
      <c r="AB336" s="181"/>
      <c r="AC336" s="208"/>
      <c r="AD336" s="75"/>
      <c r="AE336" s="75"/>
      <c r="AF336" s="75"/>
      <c r="AG336" s="75"/>
      <c r="AH336" s="75"/>
      <c r="AI336" s="75"/>
      <c r="AJ336" s="75"/>
      <c r="AK336" s="75"/>
      <c r="AL336" s="75"/>
      <c r="AM336" s="75"/>
    </row>
    <row r="337" spans="1:39" ht="18" customHeight="1" x14ac:dyDescent="0.25">
      <c r="A337" s="73">
        <v>12</v>
      </c>
      <c r="B337" s="76" t="s">
        <v>2791</v>
      </c>
      <c r="C337" s="101" t="s">
        <v>2792</v>
      </c>
      <c r="D337" s="121">
        <v>20200002201</v>
      </c>
      <c r="E337" s="117" t="s">
        <v>1104</v>
      </c>
      <c r="F337" s="104" t="s">
        <v>1105</v>
      </c>
      <c r="G337" s="106">
        <v>1</v>
      </c>
      <c r="H337" s="135">
        <v>30</v>
      </c>
      <c r="I337" s="135">
        <v>30</v>
      </c>
      <c r="J337" s="135">
        <v>44</v>
      </c>
      <c r="K337" s="148">
        <f t="shared" si="5"/>
        <v>1.2</v>
      </c>
      <c r="L337" s="148">
        <f t="shared" si="6"/>
        <v>1.2</v>
      </c>
      <c r="M337" s="149">
        <f t="shared" si="7"/>
        <v>63</v>
      </c>
      <c r="N337" s="214">
        <v>67.5</v>
      </c>
      <c r="O337" s="214">
        <v>0</v>
      </c>
      <c r="P337" s="213">
        <v>912.1</v>
      </c>
      <c r="Q337" s="210">
        <v>0</v>
      </c>
      <c r="R337" s="213">
        <v>56</v>
      </c>
      <c r="S337" s="209">
        <v>450</v>
      </c>
      <c r="T337" s="210">
        <v>450</v>
      </c>
      <c r="U337" s="209">
        <v>112</v>
      </c>
      <c r="V337" s="210">
        <v>82</v>
      </c>
      <c r="W337" s="209">
        <v>56</v>
      </c>
      <c r="X337" s="210">
        <v>0</v>
      </c>
      <c r="Y337" s="206">
        <f>ROUND((P337-T337),1)</f>
        <v>462.1</v>
      </c>
      <c r="Z337" s="211">
        <f>IF(OR(SUM(V337:V366)="",SUM(Q337:Q366)=""),0,IF(OR(SUM(U337:U366)=320,SUM(V337:V366)&gt;0),ROUND((SUM(Q337:Q366)-SUM(V337:V366)),1),0))</f>
        <v>-82</v>
      </c>
      <c r="AA337" s="211">
        <f>IF(OR(SUM(X337:X366)="",SUM(R337:R366)=""),0,IF(OR(SUM(W337:W366)=160,SUM(X337:X366)&gt;0),ROUND((SUM(R337:R366)-SUM(X337:X366)),1),0))</f>
        <v>0</v>
      </c>
      <c r="AB337" s="210"/>
      <c r="AC337" s="212">
        <f>SUM(Y337:AA366)</f>
        <v>380.1</v>
      </c>
      <c r="AD337" s="75"/>
      <c r="AE337" s="75"/>
      <c r="AF337" s="75"/>
      <c r="AG337" s="75"/>
      <c r="AH337" s="75"/>
      <c r="AI337" s="75"/>
      <c r="AJ337" s="75"/>
      <c r="AK337" s="75"/>
      <c r="AL337" s="75"/>
      <c r="AM337" s="75"/>
    </row>
    <row r="338" spans="1:39" ht="18" customHeight="1" x14ac:dyDescent="0.25">
      <c r="A338" s="109"/>
      <c r="B338" s="110"/>
      <c r="C338" s="111"/>
      <c r="D338" s="121" t="s">
        <v>1483</v>
      </c>
      <c r="E338" s="117" t="s">
        <v>381</v>
      </c>
      <c r="F338" s="104" t="s">
        <v>1105</v>
      </c>
      <c r="G338" s="106">
        <v>1</v>
      </c>
      <c r="H338" s="135">
        <v>16</v>
      </c>
      <c r="I338" s="135"/>
      <c r="J338" s="135">
        <v>44</v>
      </c>
      <c r="K338" s="148">
        <f t="shared" si="5"/>
        <v>0</v>
      </c>
      <c r="L338" s="148">
        <f t="shared" si="6"/>
        <v>0</v>
      </c>
      <c r="M338" s="149">
        <f t="shared" si="7"/>
        <v>0</v>
      </c>
      <c r="N338" s="180"/>
      <c r="O338" s="180"/>
      <c r="P338" s="180"/>
      <c r="Q338" s="180"/>
      <c r="R338" s="180"/>
      <c r="S338" s="180"/>
      <c r="T338" s="180"/>
      <c r="U338" s="180"/>
      <c r="V338" s="180"/>
      <c r="W338" s="180"/>
      <c r="X338" s="180"/>
      <c r="Y338" s="207"/>
      <c r="Z338" s="207"/>
      <c r="AA338" s="207"/>
      <c r="AB338" s="180"/>
      <c r="AC338" s="207"/>
      <c r="AD338" s="75"/>
      <c r="AE338" s="75"/>
      <c r="AF338" s="75"/>
      <c r="AG338" s="75"/>
      <c r="AH338" s="75"/>
      <c r="AI338" s="75"/>
      <c r="AJ338" s="75"/>
      <c r="AK338" s="75"/>
      <c r="AL338" s="75"/>
      <c r="AM338" s="75"/>
    </row>
    <row r="339" spans="1:39" ht="18" customHeight="1" x14ac:dyDescent="0.25">
      <c r="A339" s="109"/>
      <c r="B339" s="110"/>
      <c r="C339" s="111"/>
      <c r="D339" s="121" t="s">
        <v>1483</v>
      </c>
      <c r="E339" s="117" t="s">
        <v>381</v>
      </c>
      <c r="F339" s="104" t="s">
        <v>1105</v>
      </c>
      <c r="G339" s="106">
        <v>1</v>
      </c>
      <c r="H339" s="135">
        <v>15</v>
      </c>
      <c r="I339" s="135"/>
      <c r="J339" s="135">
        <v>44</v>
      </c>
      <c r="K339" s="148">
        <f t="shared" si="5"/>
        <v>0</v>
      </c>
      <c r="L339" s="148">
        <f t="shared" si="6"/>
        <v>0</v>
      </c>
      <c r="M339" s="149">
        <f t="shared" si="7"/>
        <v>0</v>
      </c>
      <c r="N339" s="180"/>
      <c r="O339" s="180"/>
      <c r="P339" s="180"/>
      <c r="Q339" s="180"/>
      <c r="R339" s="180"/>
      <c r="S339" s="180"/>
      <c r="T339" s="180"/>
      <c r="U339" s="180"/>
      <c r="V339" s="180"/>
      <c r="W339" s="180"/>
      <c r="X339" s="180"/>
      <c r="Y339" s="207"/>
      <c r="Z339" s="207"/>
      <c r="AA339" s="207"/>
      <c r="AB339" s="180"/>
      <c r="AC339" s="207"/>
      <c r="AD339" s="75"/>
      <c r="AE339" s="75"/>
      <c r="AF339" s="75"/>
      <c r="AG339" s="75"/>
      <c r="AH339" s="75"/>
      <c r="AI339" s="75"/>
      <c r="AJ339" s="75"/>
      <c r="AK339" s="75"/>
      <c r="AL339" s="75"/>
      <c r="AM339" s="75"/>
    </row>
    <row r="340" spans="1:39" ht="18" customHeight="1" x14ac:dyDescent="0.25">
      <c r="A340" s="109"/>
      <c r="B340" s="110"/>
      <c r="C340" s="111"/>
      <c r="D340" s="121">
        <v>41000092601</v>
      </c>
      <c r="E340" s="117" t="s">
        <v>27</v>
      </c>
      <c r="F340" s="104" t="s">
        <v>12</v>
      </c>
      <c r="G340" s="106">
        <v>1</v>
      </c>
      <c r="H340" s="135">
        <v>15</v>
      </c>
      <c r="I340" s="135">
        <v>30</v>
      </c>
      <c r="J340" s="135">
        <v>13</v>
      </c>
      <c r="K340" s="148">
        <f t="shared" si="5"/>
        <v>1</v>
      </c>
      <c r="L340" s="148">
        <f t="shared" si="6"/>
        <v>1</v>
      </c>
      <c r="M340" s="149">
        <f t="shared" si="7"/>
        <v>37.5</v>
      </c>
      <c r="N340" s="180"/>
      <c r="O340" s="180"/>
      <c r="P340" s="180"/>
      <c r="Q340" s="180"/>
      <c r="R340" s="180"/>
      <c r="S340" s="180"/>
      <c r="T340" s="180"/>
      <c r="U340" s="180"/>
      <c r="V340" s="180"/>
      <c r="W340" s="180"/>
      <c r="X340" s="180"/>
      <c r="Y340" s="207"/>
      <c r="Z340" s="207"/>
      <c r="AA340" s="207"/>
      <c r="AB340" s="180"/>
      <c r="AC340" s="207"/>
      <c r="AD340" s="75"/>
      <c r="AE340" s="75"/>
      <c r="AF340" s="75"/>
      <c r="AG340" s="75"/>
      <c r="AH340" s="75"/>
      <c r="AI340" s="75"/>
      <c r="AJ340" s="75"/>
      <c r="AK340" s="75"/>
      <c r="AL340" s="75"/>
      <c r="AM340" s="75"/>
    </row>
    <row r="341" spans="1:39" ht="18" customHeight="1" x14ac:dyDescent="0.25">
      <c r="A341" s="109"/>
      <c r="B341" s="110"/>
      <c r="C341" s="111"/>
      <c r="D341" s="121">
        <v>20200009606</v>
      </c>
      <c r="E341" s="117" t="s">
        <v>1196</v>
      </c>
      <c r="F341" s="104" t="s">
        <v>1191</v>
      </c>
      <c r="G341" s="106">
        <v>1</v>
      </c>
      <c r="H341" s="135">
        <v>30</v>
      </c>
      <c r="I341" s="135">
        <v>30</v>
      </c>
      <c r="J341" s="135">
        <v>35</v>
      </c>
      <c r="K341" s="148">
        <f t="shared" si="5"/>
        <v>1</v>
      </c>
      <c r="L341" s="148">
        <f t="shared" si="6"/>
        <v>1.1000000000000001</v>
      </c>
      <c r="M341" s="149">
        <f t="shared" si="7"/>
        <v>54.8</v>
      </c>
      <c r="N341" s="180"/>
      <c r="O341" s="180"/>
      <c r="P341" s="180"/>
      <c r="Q341" s="180"/>
      <c r="R341" s="180"/>
      <c r="S341" s="180"/>
      <c r="T341" s="180"/>
      <c r="U341" s="180"/>
      <c r="V341" s="180"/>
      <c r="W341" s="180"/>
      <c r="X341" s="180"/>
      <c r="Y341" s="207"/>
      <c r="Z341" s="207"/>
      <c r="AA341" s="207"/>
      <c r="AB341" s="180"/>
      <c r="AC341" s="207"/>
      <c r="AD341" s="75"/>
      <c r="AE341" s="75"/>
      <c r="AF341" s="75"/>
      <c r="AG341" s="75"/>
      <c r="AH341" s="75"/>
      <c r="AI341" s="75"/>
      <c r="AJ341" s="75"/>
      <c r="AK341" s="75"/>
      <c r="AL341" s="75"/>
      <c r="AM341" s="75"/>
    </row>
    <row r="342" spans="1:39" ht="18" customHeight="1" x14ac:dyDescent="0.25">
      <c r="A342" s="109"/>
      <c r="B342" s="110"/>
      <c r="C342" s="111"/>
      <c r="D342" s="121">
        <v>20200009607</v>
      </c>
      <c r="E342" s="117" t="s">
        <v>1196</v>
      </c>
      <c r="F342" s="104" t="s">
        <v>1203</v>
      </c>
      <c r="G342" s="106">
        <v>1</v>
      </c>
      <c r="H342" s="106">
        <v>30</v>
      </c>
      <c r="I342" s="106">
        <v>30</v>
      </c>
      <c r="J342" s="107">
        <v>39</v>
      </c>
      <c r="K342" s="148">
        <f t="shared" si="5"/>
        <v>1.2</v>
      </c>
      <c r="L342" s="148">
        <f t="shared" si="6"/>
        <v>1.2</v>
      </c>
      <c r="M342" s="149">
        <f t="shared" si="7"/>
        <v>63</v>
      </c>
      <c r="N342" s="180"/>
      <c r="O342" s="180"/>
      <c r="P342" s="180"/>
      <c r="Q342" s="180"/>
      <c r="R342" s="180"/>
      <c r="S342" s="180"/>
      <c r="T342" s="180"/>
      <c r="U342" s="180"/>
      <c r="V342" s="180"/>
      <c r="W342" s="180"/>
      <c r="X342" s="180"/>
      <c r="Y342" s="207"/>
      <c r="Z342" s="207"/>
      <c r="AA342" s="207"/>
      <c r="AB342" s="180"/>
      <c r="AC342" s="207"/>
      <c r="AD342" s="75"/>
      <c r="AE342" s="75"/>
      <c r="AF342" s="75"/>
      <c r="AG342" s="75"/>
      <c r="AH342" s="75"/>
      <c r="AI342" s="75"/>
      <c r="AJ342" s="75"/>
      <c r="AK342" s="75"/>
      <c r="AL342" s="75"/>
      <c r="AM342" s="75"/>
    </row>
    <row r="343" spans="1:39" ht="18" customHeight="1" x14ac:dyDescent="0.25">
      <c r="A343" s="109"/>
      <c r="B343" s="110"/>
      <c r="C343" s="111"/>
      <c r="D343" s="121">
        <v>20200009608</v>
      </c>
      <c r="E343" s="117" t="s">
        <v>1196</v>
      </c>
      <c r="F343" s="104" t="s">
        <v>1210</v>
      </c>
      <c r="G343" s="106">
        <v>1</v>
      </c>
      <c r="H343" s="106">
        <v>30</v>
      </c>
      <c r="I343" s="106">
        <v>30</v>
      </c>
      <c r="J343" s="107">
        <v>34</v>
      </c>
      <c r="K343" s="148">
        <f t="shared" si="5"/>
        <v>1</v>
      </c>
      <c r="L343" s="148">
        <f t="shared" si="6"/>
        <v>1.1000000000000001</v>
      </c>
      <c r="M343" s="149">
        <f t="shared" si="7"/>
        <v>54.8</v>
      </c>
      <c r="N343" s="180"/>
      <c r="O343" s="180"/>
      <c r="P343" s="180"/>
      <c r="Q343" s="180"/>
      <c r="R343" s="180"/>
      <c r="S343" s="180"/>
      <c r="T343" s="180"/>
      <c r="U343" s="180"/>
      <c r="V343" s="180"/>
      <c r="W343" s="180"/>
      <c r="X343" s="180"/>
      <c r="Y343" s="207"/>
      <c r="Z343" s="207"/>
      <c r="AA343" s="207"/>
      <c r="AB343" s="180"/>
      <c r="AC343" s="207"/>
      <c r="AD343" s="75"/>
      <c r="AE343" s="75"/>
      <c r="AF343" s="75"/>
      <c r="AG343" s="75"/>
      <c r="AH343" s="75"/>
      <c r="AI343" s="75"/>
      <c r="AJ343" s="75"/>
      <c r="AK343" s="75"/>
      <c r="AL343" s="75"/>
      <c r="AM343" s="75"/>
    </row>
    <row r="344" spans="1:39" ht="18" customHeight="1" x14ac:dyDescent="0.25">
      <c r="A344" s="109"/>
      <c r="B344" s="110"/>
      <c r="C344" s="111"/>
      <c r="D344" s="121">
        <v>21100119803</v>
      </c>
      <c r="E344" s="117" t="s">
        <v>2470</v>
      </c>
      <c r="F344" s="104" t="s">
        <v>1904</v>
      </c>
      <c r="G344" s="106">
        <v>1</v>
      </c>
      <c r="H344" s="106">
        <v>30</v>
      </c>
      <c r="I344" s="106">
        <v>60</v>
      </c>
      <c r="J344" s="107">
        <v>45</v>
      </c>
      <c r="K344" s="148">
        <f t="shared" si="5"/>
        <v>1.2</v>
      </c>
      <c r="L344" s="148">
        <f t="shared" si="6"/>
        <v>1.2</v>
      </c>
      <c r="M344" s="149">
        <f t="shared" si="7"/>
        <v>90</v>
      </c>
      <c r="N344" s="180"/>
      <c r="O344" s="180"/>
      <c r="P344" s="180"/>
      <c r="Q344" s="180"/>
      <c r="R344" s="180"/>
      <c r="S344" s="180"/>
      <c r="T344" s="180"/>
      <c r="U344" s="180"/>
      <c r="V344" s="180"/>
      <c r="W344" s="180"/>
      <c r="X344" s="180"/>
      <c r="Y344" s="207"/>
      <c r="Z344" s="207"/>
      <c r="AA344" s="207"/>
      <c r="AB344" s="180"/>
      <c r="AC344" s="207"/>
      <c r="AD344" s="75"/>
      <c r="AE344" s="75"/>
      <c r="AF344" s="75"/>
      <c r="AG344" s="75"/>
      <c r="AH344" s="75"/>
      <c r="AI344" s="75"/>
      <c r="AJ344" s="75"/>
      <c r="AK344" s="75"/>
      <c r="AL344" s="75"/>
      <c r="AM344" s="75"/>
    </row>
    <row r="345" spans="1:39" ht="18" customHeight="1" x14ac:dyDescent="0.25">
      <c r="A345" s="109"/>
      <c r="B345" s="110"/>
      <c r="C345" s="111"/>
      <c r="D345" s="121">
        <v>21100094001</v>
      </c>
      <c r="E345" s="117" t="s">
        <v>2793</v>
      </c>
      <c r="F345" s="104" t="s">
        <v>1896</v>
      </c>
      <c r="G345" s="106">
        <v>1</v>
      </c>
      <c r="H345" s="106">
        <v>15</v>
      </c>
      <c r="I345" s="106">
        <v>60</v>
      </c>
      <c r="J345" s="107">
        <v>41</v>
      </c>
      <c r="K345" s="148">
        <f t="shared" si="5"/>
        <v>1.2</v>
      </c>
      <c r="L345" s="148">
        <f t="shared" si="6"/>
        <v>1.2</v>
      </c>
      <c r="M345" s="149">
        <f t="shared" si="7"/>
        <v>72</v>
      </c>
      <c r="N345" s="180"/>
      <c r="O345" s="180"/>
      <c r="P345" s="180"/>
      <c r="Q345" s="180"/>
      <c r="R345" s="180"/>
      <c r="S345" s="180"/>
      <c r="T345" s="180"/>
      <c r="U345" s="180"/>
      <c r="V345" s="180"/>
      <c r="W345" s="180"/>
      <c r="X345" s="180"/>
      <c r="Y345" s="207"/>
      <c r="Z345" s="207"/>
      <c r="AA345" s="207"/>
      <c r="AB345" s="180"/>
      <c r="AC345" s="207"/>
      <c r="AD345" s="75"/>
      <c r="AE345" s="75"/>
      <c r="AF345" s="75"/>
      <c r="AG345" s="75"/>
      <c r="AH345" s="75"/>
      <c r="AI345" s="75"/>
      <c r="AJ345" s="75"/>
      <c r="AK345" s="75"/>
      <c r="AL345" s="75"/>
      <c r="AM345" s="75"/>
    </row>
    <row r="346" spans="1:39" ht="18" customHeight="1" x14ac:dyDescent="0.25">
      <c r="A346" s="109"/>
      <c r="B346" s="110"/>
      <c r="C346" s="111"/>
      <c r="D346" s="121">
        <v>71300119902</v>
      </c>
      <c r="E346" s="117" t="s">
        <v>2470</v>
      </c>
      <c r="F346" s="104" t="s">
        <v>1859</v>
      </c>
      <c r="G346" s="106">
        <v>1</v>
      </c>
      <c r="H346" s="106">
        <v>30</v>
      </c>
      <c r="I346" s="106">
        <v>60</v>
      </c>
      <c r="J346" s="107">
        <v>45</v>
      </c>
      <c r="K346" s="148">
        <f t="shared" si="5"/>
        <v>1.2</v>
      </c>
      <c r="L346" s="148">
        <f t="shared" si="6"/>
        <v>1.2</v>
      </c>
      <c r="M346" s="149">
        <f t="shared" si="7"/>
        <v>90</v>
      </c>
      <c r="N346" s="180"/>
      <c r="O346" s="180"/>
      <c r="P346" s="180"/>
      <c r="Q346" s="180"/>
      <c r="R346" s="180"/>
      <c r="S346" s="180"/>
      <c r="T346" s="180"/>
      <c r="U346" s="180"/>
      <c r="V346" s="180"/>
      <c r="W346" s="180"/>
      <c r="X346" s="180"/>
      <c r="Y346" s="207"/>
      <c r="Z346" s="207"/>
      <c r="AA346" s="207"/>
      <c r="AB346" s="180"/>
      <c r="AC346" s="207"/>
      <c r="AD346" s="75"/>
      <c r="AE346" s="75"/>
      <c r="AF346" s="75"/>
      <c r="AG346" s="75"/>
      <c r="AH346" s="75"/>
      <c r="AI346" s="75"/>
      <c r="AJ346" s="75"/>
      <c r="AK346" s="75"/>
      <c r="AL346" s="75"/>
      <c r="AM346" s="75"/>
    </row>
    <row r="347" spans="1:39" ht="18" customHeight="1" x14ac:dyDescent="0.25">
      <c r="A347" s="109"/>
      <c r="B347" s="110"/>
      <c r="C347" s="111"/>
      <c r="D347" s="121" t="s">
        <v>1483</v>
      </c>
      <c r="E347" s="117" t="s">
        <v>381</v>
      </c>
      <c r="F347" s="104" t="s">
        <v>1105</v>
      </c>
      <c r="G347" s="106">
        <v>2</v>
      </c>
      <c r="H347" s="106">
        <v>10</v>
      </c>
      <c r="I347" s="106"/>
      <c r="J347" s="107">
        <v>44</v>
      </c>
      <c r="K347" s="148">
        <f t="shared" si="5"/>
        <v>0</v>
      </c>
      <c r="L347" s="148">
        <f t="shared" si="6"/>
        <v>0</v>
      </c>
      <c r="M347" s="149">
        <f t="shared" si="7"/>
        <v>0</v>
      </c>
      <c r="N347" s="180"/>
      <c r="O347" s="180"/>
      <c r="P347" s="180"/>
      <c r="Q347" s="180"/>
      <c r="R347" s="180"/>
      <c r="S347" s="180"/>
      <c r="T347" s="180"/>
      <c r="U347" s="180"/>
      <c r="V347" s="180"/>
      <c r="W347" s="180"/>
      <c r="X347" s="180"/>
      <c r="Y347" s="207"/>
      <c r="Z347" s="207"/>
      <c r="AA347" s="207"/>
      <c r="AB347" s="180"/>
      <c r="AC347" s="207"/>
      <c r="AD347" s="75"/>
      <c r="AE347" s="75"/>
      <c r="AF347" s="75"/>
      <c r="AG347" s="75"/>
      <c r="AH347" s="75"/>
      <c r="AI347" s="75"/>
      <c r="AJ347" s="75"/>
      <c r="AK347" s="75"/>
      <c r="AL347" s="75"/>
      <c r="AM347" s="75"/>
    </row>
    <row r="348" spans="1:39" ht="18" customHeight="1" x14ac:dyDescent="0.25">
      <c r="A348" s="109"/>
      <c r="B348" s="110"/>
      <c r="C348" s="111"/>
      <c r="D348" s="121">
        <v>50600129501</v>
      </c>
      <c r="E348" s="117" t="s">
        <v>2794</v>
      </c>
      <c r="F348" s="104" t="s">
        <v>326</v>
      </c>
      <c r="G348" s="106">
        <v>2</v>
      </c>
      <c r="H348" s="106">
        <v>35</v>
      </c>
      <c r="I348" s="106">
        <v>0</v>
      </c>
      <c r="J348" s="107">
        <v>45</v>
      </c>
      <c r="K348" s="148">
        <f t="shared" si="5"/>
        <v>1.2</v>
      </c>
      <c r="L348" s="148">
        <f t="shared" si="6"/>
        <v>0</v>
      </c>
      <c r="M348" s="149">
        <f t="shared" si="7"/>
        <v>42</v>
      </c>
      <c r="N348" s="180"/>
      <c r="O348" s="180"/>
      <c r="P348" s="180"/>
      <c r="Q348" s="180"/>
      <c r="R348" s="180"/>
      <c r="S348" s="180"/>
      <c r="T348" s="180"/>
      <c r="U348" s="180"/>
      <c r="V348" s="180"/>
      <c r="W348" s="180"/>
      <c r="X348" s="180"/>
      <c r="Y348" s="207"/>
      <c r="Z348" s="207"/>
      <c r="AA348" s="207"/>
      <c r="AB348" s="180"/>
      <c r="AC348" s="207"/>
      <c r="AD348" s="75"/>
      <c r="AE348" s="75"/>
      <c r="AF348" s="75"/>
      <c r="AG348" s="75"/>
      <c r="AH348" s="75"/>
      <c r="AI348" s="75"/>
      <c r="AJ348" s="75"/>
      <c r="AK348" s="75"/>
      <c r="AL348" s="75"/>
      <c r="AM348" s="75"/>
    </row>
    <row r="349" spans="1:39" ht="18" customHeight="1" x14ac:dyDescent="0.25">
      <c r="A349" s="109"/>
      <c r="B349" s="110"/>
      <c r="C349" s="111"/>
      <c r="D349" s="121">
        <v>50600129501</v>
      </c>
      <c r="E349" s="117" t="s">
        <v>2794</v>
      </c>
      <c r="F349" s="104" t="s">
        <v>2795</v>
      </c>
      <c r="G349" s="106">
        <v>2</v>
      </c>
      <c r="H349" s="106">
        <v>0</v>
      </c>
      <c r="I349" s="106">
        <v>40</v>
      </c>
      <c r="J349" s="107" t="s">
        <v>2796</v>
      </c>
      <c r="K349" s="148">
        <f t="shared" si="5"/>
        <v>0</v>
      </c>
      <c r="L349" s="148">
        <f t="shared" si="6"/>
        <v>1.2</v>
      </c>
      <c r="M349" s="149">
        <f t="shared" si="7"/>
        <v>36</v>
      </c>
      <c r="N349" s="180"/>
      <c r="O349" s="180"/>
      <c r="P349" s="180"/>
      <c r="Q349" s="180"/>
      <c r="R349" s="180"/>
      <c r="S349" s="180"/>
      <c r="T349" s="180"/>
      <c r="U349" s="180"/>
      <c r="V349" s="180"/>
      <c r="W349" s="180"/>
      <c r="X349" s="180"/>
      <c r="Y349" s="207"/>
      <c r="Z349" s="207"/>
      <c r="AA349" s="207"/>
      <c r="AB349" s="180"/>
      <c r="AC349" s="207"/>
      <c r="AD349" s="75"/>
      <c r="AE349" s="75"/>
      <c r="AF349" s="75"/>
      <c r="AG349" s="75"/>
      <c r="AH349" s="75"/>
      <c r="AI349" s="75"/>
      <c r="AJ349" s="75"/>
      <c r="AK349" s="75"/>
      <c r="AL349" s="75"/>
      <c r="AM349" s="75"/>
    </row>
    <row r="350" spans="1:39" ht="18" customHeight="1" x14ac:dyDescent="0.25">
      <c r="A350" s="109"/>
      <c r="B350" s="110"/>
      <c r="C350" s="111"/>
      <c r="D350" s="121">
        <v>50600129501</v>
      </c>
      <c r="E350" s="117" t="s">
        <v>2794</v>
      </c>
      <c r="F350" s="104" t="s">
        <v>2797</v>
      </c>
      <c r="G350" s="106">
        <v>2</v>
      </c>
      <c r="H350" s="106">
        <v>0</v>
      </c>
      <c r="I350" s="106">
        <v>40</v>
      </c>
      <c r="J350" s="107" t="s">
        <v>2798</v>
      </c>
      <c r="K350" s="148">
        <f t="shared" si="5"/>
        <v>0</v>
      </c>
      <c r="L350" s="148">
        <f t="shared" si="6"/>
        <v>1.2</v>
      </c>
      <c r="M350" s="149">
        <f t="shared" si="7"/>
        <v>36</v>
      </c>
      <c r="N350" s="180"/>
      <c r="O350" s="180"/>
      <c r="P350" s="180"/>
      <c r="Q350" s="180"/>
      <c r="R350" s="180"/>
      <c r="S350" s="180"/>
      <c r="T350" s="180"/>
      <c r="U350" s="180"/>
      <c r="V350" s="180"/>
      <c r="W350" s="180"/>
      <c r="X350" s="180"/>
      <c r="Y350" s="207"/>
      <c r="Z350" s="207"/>
      <c r="AA350" s="207"/>
      <c r="AB350" s="180"/>
      <c r="AC350" s="207"/>
      <c r="AD350" s="75"/>
      <c r="AE350" s="75"/>
      <c r="AF350" s="75"/>
      <c r="AG350" s="75"/>
      <c r="AH350" s="75"/>
      <c r="AI350" s="75"/>
      <c r="AJ350" s="75"/>
      <c r="AK350" s="75"/>
      <c r="AL350" s="75"/>
      <c r="AM350" s="75"/>
    </row>
    <row r="351" spans="1:39" ht="18" customHeight="1" x14ac:dyDescent="0.25">
      <c r="A351" s="109"/>
      <c r="B351" s="110"/>
      <c r="C351" s="111"/>
      <c r="D351" s="121">
        <v>21100119922</v>
      </c>
      <c r="E351" s="117" t="s">
        <v>2470</v>
      </c>
      <c r="F351" s="104" t="s">
        <v>2799</v>
      </c>
      <c r="G351" s="106">
        <v>2</v>
      </c>
      <c r="H351" s="106">
        <v>30</v>
      </c>
      <c r="I351" s="106">
        <v>60</v>
      </c>
      <c r="J351" s="107" t="s">
        <v>2800</v>
      </c>
      <c r="K351" s="148">
        <f t="shared" si="5"/>
        <v>1.3</v>
      </c>
      <c r="L351" s="148">
        <f t="shared" si="6"/>
        <v>1.2</v>
      </c>
      <c r="M351" s="149">
        <f t="shared" si="7"/>
        <v>93</v>
      </c>
      <c r="N351" s="180"/>
      <c r="O351" s="180"/>
      <c r="P351" s="180"/>
      <c r="Q351" s="180"/>
      <c r="R351" s="180"/>
      <c r="S351" s="180"/>
      <c r="T351" s="180"/>
      <c r="U351" s="180"/>
      <c r="V351" s="180"/>
      <c r="W351" s="180"/>
      <c r="X351" s="180"/>
      <c r="Y351" s="207"/>
      <c r="Z351" s="207"/>
      <c r="AA351" s="207"/>
      <c r="AB351" s="180"/>
      <c r="AC351" s="207"/>
      <c r="AD351" s="75"/>
      <c r="AE351" s="75"/>
      <c r="AF351" s="75"/>
      <c r="AG351" s="75"/>
      <c r="AH351" s="75"/>
      <c r="AI351" s="75"/>
      <c r="AJ351" s="75"/>
      <c r="AK351" s="75"/>
      <c r="AL351" s="75"/>
      <c r="AM351" s="75"/>
    </row>
    <row r="352" spans="1:39" ht="18" customHeight="1" x14ac:dyDescent="0.25">
      <c r="A352" s="109"/>
      <c r="B352" s="110"/>
      <c r="C352" s="111"/>
      <c r="D352" s="121">
        <v>21100094001</v>
      </c>
      <c r="E352" s="117" t="s">
        <v>2793</v>
      </c>
      <c r="F352" s="104" t="s">
        <v>2801</v>
      </c>
      <c r="G352" s="106">
        <v>2</v>
      </c>
      <c r="H352" s="106">
        <v>15</v>
      </c>
      <c r="I352" s="106">
        <v>60</v>
      </c>
      <c r="J352" s="107" t="s">
        <v>2802</v>
      </c>
      <c r="K352" s="148">
        <f t="shared" si="5"/>
        <v>1.3</v>
      </c>
      <c r="L352" s="148">
        <f t="shared" si="6"/>
        <v>1.2</v>
      </c>
      <c r="M352" s="149">
        <f t="shared" si="7"/>
        <v>73.5</v>
      </c>
      <c r="N352" s="180"/>
      <c r="O352" s="180"/>
      <c r="P352" s="180"/>
      <c r="Q352" s="180"/>
      <c r="R352" s="180"/>
      <c r="S352" s="180"/>
      <c r="T352" s="180"/>
      <c r="U352" s="180"/>
      <c r="V352" s="180"/>
      <c r="W352" s="180"/>
      <c r="X352" s="180"/>
      <c r="Y352" s="207"/>
      <c r="Z352" s="207"/>
      <c r="AA352" s="207"/>
      <c r="AB352" s="180"/>
      <c r="AC352" s="207"/>
      <c r="AD352" s="75"/>
      <c r="AE352" s="75"/>
      <c r="AF352" s="75"/>
      <c r="AG352" s="75"/>
      <c r="AH352" s="75"/>
      <c r="AI352" s="75"/>
      <c r="AJ352" s="75"/>
      <c r="AK352" s="75"/>
      <c r="AL352" s="75"/>
      <c r="AM352" s="75"/>
    </row>
    <row r="353" spans="1:39" ht="18" customHeight="1" x14ac:dyDescent="0.25">
      <c r="A353" s="109"/>
      <c r="B353" s="110"/>
      <c r="C353" s="111"/>
      <c r="D353" s="121">
        <v>21100009601</v>
      </c>
      <c r="E353" s="117" t="s">
        <v>1196</v>
      </c>
      <c r="F353" s="104" t="s">
        <v>1886</v>
      </c>
      <c r="G353" s="106">
        <v>2</v>
      </c>
      <c r="H353" s="106">
        <v>30</v>
      </c>
      <c r="I353" s="106">
        <v>30</v>
      </c>
      <c r="J353" s="107">
        <v>25</v>
      </c>
      <c r="K353" s="148">
        <f t="shared" si="5"/>
        <v>1</v>
      </c>
      <c r="L353" s="148">
        <f t="shared" si="6"/>
        <v>1</v>
      </c>
      <c r="M353" s="149">
        <f t="shared" si="7"/>
        <v>52.5</v>
      </c>
      <c r="N353" s="180"/>
      <c r="O353" s="180"/>
      <c r="P353" s="180"/>
      <c r="Q353" s="180"/>
      <c r="R353" s="180"/>
      <c r="S353" s="180"/>
      <c r="T353" s="180"/>
      <c r="U353" s="180"/>
      <c r="V353" s="180"/>
      <c r="W353" s="180"/>
      <c r="X353" s="180"/>
      <c r="Y353" s="207"/>
      <c r="Z353" s="207"/>
      <c r="AA353" s="207"/>
      <c r="AB353" s="180"/>
      <c r="AC353" s="207"/>
      <c r="AD353" s="75"/>
      <c r="AE353" s="75"/>
      <c r="AF353" s="75"/>
      <c r="AG353" s="75"/>
      <c r="AH353" s="75"/>
      <c r="AI353" s="75"/>
      <c r="AJ353" s="75"/>
      <c r="AK353" s="75"/>
      <c r="AL353" s="75"/>
      <c r="AM353" s="75"/>
    </row>
    <row r="354" spans="1:39" ht="18" hidden="1" customHeight="1" x14ac:dyDescent="0.25">
      <c r="A354" s="109"/>
      <c r="B354" s="110"/>
      <c r="C354" s="111"/>
      <c r="D354" s="121"/>
      <c r="E354" s="117"/>
      <c r="F354" s="104"/>
      <c r="G354" s="106"/>
      <c r="H354" s="106"/>
      <c r="I354" s="106"/>
      <c r="J354" s="107"/>
      <c r="K354" s="148">
        <f t="shared" si="5"/>
        <v>0</v>
      </c>
      <c r="L354" s="148">
        <f t="shared" si="6"/>
        <v>0</v>
      </c>
      <c r="M354" s="149">
        <f t="shared" si="7"/>
        <v>0</v>
      </c>
      <c r="N354" s="180"/>
      <c r="O354" s="180"/>
      <c r="P354" s="180"/>
      <c r="Q354" s="180"/>
      <c r="R354" s="180"/>
      <c r="S354" s="180"/>
      <c r="T354" s="180"/>
      <c r="U354" s="180"/>
      <c r="V354" s="180"/>
      <c r="W354" s="180"/>
      <c r="X354" s="180"/>
      <c r="Y354" s="207"/>
      <c r="Z354" s="207"/>
      <c r="AA354" s="207"/>
      <c r="AB354" s="180"/>
      <c r="AC354" s="207"/>
      <c r="AD354" s="75"/>
      <c r="AE354" s="75"/>
      <c r="AF354" s="75"/>
      <c r="AG354" s="75"/>
      <c r="AH354" s="75"/>
      <c r="AI354" s="75"/>
      <c r="AJ354" s="75"/>
      <c r="AK354" s="75"/>
      <c r="AL354" s="75"/>
      <c r="AM354" s="75"/>
    </row>
    <row r="355" spans="1:39" ht="18" hidden="1" customHeight="1" x14ac:dyDescent="0.25">
      <c r="A355" s="109"/>
      <c r="B355" s="110"/>
      <c r="C355" s="111"/>
      <c r="D355" s="121"/>
      <c r="E355" s="117"/>
      <c r="F355" s="104"/>
      <c r="G355" s="106"/>
      <c r="H355" s="106"/>
      <c r="I355" s="106"/>
      <c r="J355" s="107"/>
      <c r="K355" s="148">
        <f t="shared" si="5"/>
        <v>0</v>
      </c>
      <c r="L355" s="148">
        <f t="shared" si="6"/>
        <v>0</v>
      </c>
      <c r="M355" s="149">
        <f t="shared" si="7"/>
        <v>0</v>
      </c>
      <c r="N355" s="180"/>
      <c r="O355" s="180"/>
      <c r="P355" s="180"/>
      <c r="Q355" s="180"/>
      <c r="R355" s="180"/>
      <c r="S355" s="180"/>
      <c r="T355" s="180"/>
      <c r="U355" s="180"/>
      <c r="V355" s="180"/>
      <c r="W355" s="180"/>
      <c r="X355" s="180"/>
      <c r="Y355" s="207"/>
      <c r="Z355" s="207"/>
      <c r="AA355" s="207"/>
      <c r="AB355" s="180"/>
      <c r="AC355" s="207"/>
      <c r="AD355" s="75"/>
      <c r="AE355" s="75"/>
      <c r="AF355" s="75"/>
      <c r="AG355" s="75"/>
      <c r="AH355" s="75"/>
      <c r="AI355" s="75"/>
      <c r="AJ355" s="75"/>
      <c r="AK355" s="75"/>
      <c r="AL355" s="75"/>
      <c r="AM355" s="75"/>
    </row>
    <row r="356" spans="1:39" ht="18" hidden="1" customHeight="1" x14ac:dyDescent="0.25">
      <c r="A356" s="109"/>
      <c r="B356" s="110"/>
      <c r="C356" s="111"/>
      <c r="D356" s="121"/>
      <c r="E356" s="117"/>
      <c r="F356" s="104"/>
      <c r="G356" s="106"/>
      <c r="H356" s="106"/>
      <c r="I356" s="106"/>
      <c r="J356" s="107"/>
      <c r="K356" s="148">
        <f t="shared" si="5"/>
        <v>0</v>
      </c>
      <c r="L356" s="148">
        <f t="shared" si="6"/>
        <v>0</v>
      </c>
      <c r="M356" s="149">
        <f t="shared" si="7"/>
        <v>0</v>
      </c>
      <c r="N356" s="180"/>
      <c r="O356" s="180"/>
      <c r="P356" s="180"/>
      <c r="Q356" s="180"/>
      <c r="R356" s="180"/>
      <c r="S356" s="180"/>
      <c r="T356" s="180"/>
      <c r="U356" s="180"/>
      <c r="V356" s="180"/>
      <c r="W356" s="180"/>
      <c r="X356" s="180"/>
      <c r="Y356" s="207"/>
      <c r="Z356" s="207"/>
      <c r="AA356" s="207"/>
      <c r="AB356" s="180"/>
      <c r="AC356" s="207"/>
      <c r="AD356" s="75"/>
      <c r="AE356" s="75"/>
      <c r="AF356" s="75"/>
      <c r="AG356" s="75"/>
      <c r="AH356" s="75"/>
      <c r="AI356" s="75"/>
      <c r="AJ356" s="75"/>
      <c r="AK356" s="75"/>
      <c r="AL356" s="75"/>
      <c r="AM356" s="75"/>
    </row>
    <row r="357" spans="1:39" ht="18" hidden="1" customHeight="1" x14ac:dyDescent="0.25">
      <c r="A357" s="109"/>
      <c r="B357" s="110"/>
      <c r="C357" s="111"/>
      <c r="D357" s="121"/>
      <c r="E357" s="117"/>
      <c r="F357" s="104"/>
      <c r="G357" s="106"/>
      <c r="H357" s="106"/>
      <c r="I357" s="106"/>
      <c r="J357" s="107"/>
      <c r="K357" s="148">
        <f t="shared" si="5"/>
        <v>0</v>
      </c>
      <c r="L357" s="148">
        <f t="shared" si="6"/>
        <v>0</v>
      </c>
      <c r="M357" s="149">
        <f t="shared" si="7"/>
        <v>0</v>
      </c>
      <c r="N357" s="180"/>
      <c r="O357" s="180"/>
      <c r="P357" s="180"/>
      <c r="Q357" s="180"/>
      <c r="R357" s="180"/>
      <c r="S357" s="180"/>
      <c r="T357" s="180"/>
      <c r="U357" s="180"/>
      <c r="V357" s="180"/>
      <c r="W357" s="180"/>
      <c r="X357" s="180"/>
      <c r="Y357" s="207"/>
      <c r="Z357" s="207"/>
      <c r="AA357" s="207"/>
      <c r="AB357" s="180"/>
      <c r="AC357" s="207"/>
      <c r="AD357" s="75"/>
      <c r="AE357" s="75"/>
      <c r="AF357" s="75"/>
      <c r="AG357" s="75"/>
      <c r="AH357" s="75"/>
      <c r="AI357" s="75"/>
      <c r="AJ357" s="75"/>
      <c r="AK357" s="75"/>
      <c r="AL357" s="75"/>
      <c r="AM357" s="75"/>
    </row>
    <row r="358" spans="1:39" ht="18" hidden="1" customHeight="1" x14ac:dyDescent="0.25">
      <c r="A358" s="109"/>
      <c r="B358" s="110"/>
      <c r="C358" s="111"/>
      <c r="D358" s="121"/>
      <c r="E358" s="117"/>
      <c r="F358" s="104"/>
      <c r="G358" s="106"/>
      <c r="H358" s="106"/>
      <c r="I358" s="106"/>
      <c r="J358" s="107"/>
      <c r="K358" s="148">
        <f t="shared" si="5"/>
        <v>0</v>
      </c>
      <c r="L358" s="148">
        <f t="shared" si="6"/>
        <v>0</v>
      </c>
      <c r="M358" s="149">
        <f t="shared" si="7"/>
        <v>0</v>
      </c>
      <c r="N358" s="180"/>
      <c r="O358" s="180"/>
      <c r="P358" s="180"/>
      <c r="Q358" s="180"/>
      <c r="R358" s="180"/>
      <c r="S358" s="180"/>
      <c r="T358" s="180"/>
      <c r="U358" s="180"/>
      <c r="V358" s="180"/>
      <c r="W358" s="180"/>
      <c r="X358" s="180"/>
      <c r="Y358" s="207"/>
      <c r="Z358" s="207"/>
      <c r="AA358" s="207"/>
      <c r="AB358" s="180"/>
      <c r="AC358" s="207"/>
      <c r="AD358" s="75"/>
      <c r="AE358" s="75"/>
      <c r="AF358" s="75"/>
      <c r="AG358" s="75"/>
      <c r="AH358" s="75"/>
      <c r="AI358" s="75"/>
      <c r="AJ358" s="75"/>
      <c r="AK358" s="75"/>
      <c r="AL358" s="75"/>
      <c r="AM358" s="75"/>
    </row>
    <row r="359" spans="1:39" ht="18" hidden="1" customHeight="1" x14ac:dyDescent="0.25">
      <c r="A359" s="109"/>
      <c r="B359" s="110"/>
      <c r="C359" s="111"/>
      <c r="D359" s="121"/>
      <c r="E359" s="117"/>
      <c r="F359" s="104"/>
      <c r="G359" s="106"/>
      <c r="H359" s="106"/>
      <c r="I359" s="106"/>
      <c r="J359" s="107"/>
      <c r="K359" s="148">
        <f t="shared" si="5"/>
        <v>0</v>
      </c>
      <c r="L359" s="148">
        <f t="shared" si="6"/>
        <v>0</v>
      </c>
      <c r="M359" s="149">
        <f t="shared" si="7"/>
        <v>0</v>
      </c>
      <c r="N359" s="180"/>
      <c r="O359" s="180"/>
      <c r="P359" s="180"/>
      <c r="Q359" s="180"/>
      <c r="R359" s="180"/>
      <c r="S359" s="180"/>
      <c r="T359" s="180"/>
      <c r="U359" s="180"/>
      <c r="V359" s="180"/>
      <c r="W359" s="180"/>
      <c r="X359" s="180"/>
      <c r="Y359" s="207"/>
      <c r="Z359" s="207"/>
      <c r="AA359" s="207"/>
      <c r="AB359" s="180"/>
      <c r="AC359" s="207"/>
      <c r="AD359" s="75"/>
      <c r="AE359" s="75"/>
      <c r="AF359" s="75"/>
      <c r="AG359" s="75"/>
      <c r="AH359" s="75"/>
      <c r="AI359" s="75"/>
      <c r="AJ359" s="75"/>
      <c r="AK359" s="75"/>
      <c r="AL359" s="75"/>
      <c r="AM359" s="75"/>
    </row>
    <row r="360" spans="1:39" ht="18" hidden="1" customHeight="1" x14ac:dyDescent="0.25">
      <c r="A360" s="109"/>
      <c r="B360" s="110"/>
      <c r="C360" s="111"/>
      <c r="D360" s="121"/>
      <c r="E360" s="117"/>
      <c r="F360" s="104"/>
      <c r="G360" s="106"/>
      <c r="H360" s="106"/>
      <c r="I360" s="106"/>
      <c r="J360" s="107"/>
      <c r="K360" s="148">
        <f t="shared" si="5"/>
        <v>0</v>
      </c>
      <c r="L360" s="148">
        <f t="shared" si="6"/>
        <v>0</v>
      </c>
      <c r="M360" s="149">
        <f t="shared" si="7"/>
        <v>0</v>
      </c>
      <c r="N360" s="180"/>
      <c r="O360" s="180"/>
      <c r="P360" s="180"/>
      <c r="Q360" s="180"/>
      <c r="R360" s="180"/>
      <c r="S360" s="180"/>
      <c r="T360" s="180"/>
      <c r="U360" s="180"/>
      <c r="V360" s="180"/>
      <c r="W360" s="180"/>
      <c r="X360" s="180"/>
      <c r="Y360" s="207"/>
      <c r="Z360" s="207"/>
      <c r="AA360" s="207"/>
      <c r="AB360" s="180"/>
      <c r="AC360" s="207"/>
      <c r="AD360" s="75"/>
      <c r="AE360" s="75"/>
      <c r="AF360" s="75"/>
      <c r="AG360" s="75"/>
      <c r="AH360" s="75"/>
      <c r="AI360" s="75"/>
      <c r="AJ360" s="75"/>
      <c r="AK360" s="75"/>
      <c r="AL360" s="75"/>
      <c r="AM360" s="75"/>
    </row>
    <row r="361" spans="1:39" ht="18" hidden="1" customHeight="1" x14ac:dyDescent="0.25">
      <c r="A361" s="109"/>
      <c r="B361" s="110"/>
      <c r="C361" s="111"/>
      <c r="D361" s="121"/>
      <c r="E361" s="117"/>
      <c r="F361" s="104"/>
      <c r="G361" s="106"/>
      <c r="H361" s="106"/>
      <c r="I361" s="106"/>
      <c r="J361" s="107"/>
      <c r="K361" s="148">
        <f t="shared" si="5"/>
        <v>0</v>
      </c>
      <c r="L361" s="148">
        <f t="shared" si="6"/>
        <v>0</v>
      </c>
      <c r="M361" s="149">
        <f t="shared" si="7"/>
        <v>0</v>
      </c>
      <c r="N361" s="180"/>
      <c r="O361" s="180"/>
      <c r="P361" s="180"/>
      <c r="Q361" s="180"/>
      <c r="R361" s="180"/>
      <c r="S361" s="180"/>
      <c r="T361" s="180"/>
      <c r="U361" s="180"/>
      <c r="V361" s="180"/>
      <c r="W361" s="180"/>
      <c r="X361" s="180"/>
      <c r="Y361" s="207"/>
      <c r="Z361" s="207"/>
      <c r="AA361" s="207"/>
      <c r="AB361" s="180"/>
      <c r="AC361" s="207"/>
      <c r="AD361" s="75"/>
      <c r="AE361" s="75"/>
      <c r="AF361" s="75"/>
      <c r="AG361" s="75"/>
      <c r="AH361" s="75"/>
      <c r="AI361" s="75"/>
      <c r="AJ361" s="75"/>
      <c r="AK361" s="75"/>
      <c r="AL361" s="75"/>
      <c r="AM361" s="75"/>
    </row>
    <row r="362" spans="1:39" ht="18" hidden="1" customHeight="1" x14ac:dyDescent="0.25">
      <c r="A362" s="109"/>
      <c r="B362" s="110"/>
      <c r="C362" s="111"/>
      <c r="D362" s="121"/>
      <c r="E362" s="117"/>
      <c r="F362" s="104"/>
      <c r="G362" s="106"/>
      <c r="H362" s="106"/>
      <c r="I362" s="106"/>
      <c r="J362" s="107"/>
      <c r="K362" s="148">
        <f t="shared" si="5"/>
        <v>0</v>
      </c>
      <c r="L362" s="148">
        <f t="shared" si="6"/>
        <v>0</v>
      </c>
      <c r="M362" s="149">
        <f t="shared" si="7"/>
        <v>0</v>
      </c>
      <c r="N362" s="180"/>
      <c r="O362" s="180"/>
      <c r="P362" s="180"/>
      <c r="Q362" s="180"/>
      <c r="R362" s="180"/>
      <c r="S362" s="180"/>
      <c r="T362" s="180"/>
      <c r="U362" s="180"/>
      <c r="V362" s="180"/>
      <c r="W362" s="180"/>
      <c r="X362" s="180"/>
      <c r="Y362" s="207"/>
      <c r="Z362" s="207"/>
      <c r="AA362" s="207"/>
      <c r="AB362" s="180"/>
      <c r="AC362" s="207"/>
      <c r="AD362" s="75"/>
      <c r="AE362" s="75"/>
      <c r="AF362" s="75"/>
      <c r="AG362" s="75"/>
      <c r="AH362" s="75"/>
      <c r="AI362" s="75"/>
      <c r="AJ362" s="75"/>
      <c r="AK362" s="75"/>
      <c r="AL362" s="75"/>
      <c r="AM362" s="75"/>
    </row>
    <row r="363" spans="1:39" ht="18" hidden="1" customHeight="1" x14ac:dyDescent="0.25">
      <c r="A363" s="109"/>
      <c r="B363" s="110"/>
      <c r="C363" s="111"/>
      <c r="D363" s="121"/>
      <c r="E363" s="117"/>
      <c r="F363" s="104"/>
      <c r="G363" s="106"/>
      <c r="H363" s="106"/>
      <c r="I363" s="106"/>
      <c r="J363" s="107"/>
      <c r="K363" s="148">
        <f t="shared" si="5"/>
        <v>0</v>
      </c>
      <c r="L363" s="148">
        <f t="shared" si="6"/>
        <v>0</v>
      </c>
      <c r="M363" s="149">
        <f t="shared" si="7"/>
        <v>0</v>
      </c>
      <c r="N363" s="180"/>
      <c r="O363" s="180"/>
      <c r="P363" s="180"/>
      <c r="Q363" s="180"/>
      <c r="R363" s="180"/>
      <c r="S363" s="180"/>
      <c r="T363" s="180"/>
      <c r="U363" s="180"/>
      <c r="V363" s="180"/>
      <c r="W363" s="180"/>
      <c r="X363" s="180"/>
      <c r="Y363" s="207"/>
      <c r="Z363" s="207"/>
      <c r="AA363" s="207"/>
      <c r="AB363" s="180"/>
      <c r="AC363" s="207"/>
      <c r="AD363" s="75"/>
      <c r="AE363" s="75"/>
      <c r="AF363" s="75"/>
      <c r="AG363" s="75"/>
      <c r="AH363" s="75"/>
      <c r="AI363" s="75"/>
      <c r="AJ363" s="75"/>
      <c r="AK363" s="75"/>
      <c r="AL363" s="75"/>
      <c r="AM363" s="75"/>
    </row>
    <row r="364" spans="1:39" ht="18" hidden="1" customHeight="1" x14ac:dyDescent="0.25">
      <c r="A364" s="109"/>
      <c r="B364" s="110"/>
      <c r="C364" s="111"/>
      <c r="D364" s="121"/>
      <c r="E364" s="117"/>
      <c r="F364" s="104"/>
      <c r="G364" s="105"/>
      <c r="H364" s="106"/>
      <c r="I364" s="106"/>
      <c r="J364" s="107"/>
      <c r="K364" s="148">
        <f t="shared" si="5"/>
        <v>0</v>
      </c>
      <c r="L364" s="148">
        <f t="shared" si="6"/>
        <v>0</v>
      </c>
      <c r="M364" s="149">
        <f t="shared" si="7"/>
        <v>0</v>
      </c>
      <c r="N364" s="180"/>
      <c r="O364" s="180"/>
      <c r="P364" s="180"/>
      <c r="Q364" s="180"/>
      <c r="R364" s="180"/>
      <c r="S364" s="180"/>
      <c r="T364" s="180"/>
      <c r="U364" s="180"/>
      <c r="V364" s="180"/>
      <c r="W364" s="180"/>
      <c r="X364" s="180"/>
      <c r="Y364" s="207"/>
      <c r="Z364" s="207"/>
      <c r="AA364" s="207"/>
      <c r="AB364" s="180"/>
      <c r="AC364" s="207"/>
      <c r="AD364" s="75"/>
      <c r="AE364" s="75"/>
      <c r="AF364" s="75"/>
      <c r="AG364" s="75"/>
      <c r="AH364" s="75"/>
      <c r="AI364" s="75"/>
      <c r="AJ364" s="75"/>
      <c r="AK364" s="75"/>
      <c r="AL364" s="75"/>
      <c r="AM364" s="75"/>
    </row>
    <row r="365" spans="1:39" ht="18" hidden="1" customHeight="1" x14ac:dyDescent="0.25">
      <c r="A365" s="109"/>
      <c r="B365" s="110"/>
      <c r="C365" s="111"/>
      <c r="D365" s="121"/>
      <c r="E365" s="117"/>
      <c r="F365" s="104"/>
      <c r="G365" s="105"/>
      <c r="H365" s="106"/>
      <c r="I365" s="106"/>
      <c r="J365" s="107"/>
      <c r="K365" s="148">
        <f t="shared" si="5"/>
        <v>0</v>
      </c>
      <c r="L365" s="148">
        <f t="shared" si="6"/>
        <v>0</v>
      </c>
      <c r="M365" s="149">
        <f t="shared" si="7"/>
        <v>0</v>
      </c>
      <c r="N365" s="180"/>
      <c r="O365" s="180"/>
      <c r="P365" s="180"/>
      <c r="Q365" s="180"/>
      <c r="R365" s="180"/>
      <c r="S365" s="180"/>
      <c r="T365" s="180"/>
      <c r="U365" s="180"/>
      <c r="V365" s="180"/>
      <c r="W365" s="180"/>
      <c r="X365" s="180"/>
      <c r="Y365" s="207"/>
      <c r="Z365" s="207"/>
      <c r="AA365" s="207"/>
      <c r="AB365" s="180"/>
      <c r="AC365" s="207"/>
      <c r="AD365" s="75"/>
      <c r="AE365" s="75"/>
      <c r="AF365" s="75"/>
      <c r="AG365" s="75"/>
      <c r="AH365" s="75"/>
      <c r="AI365" s="75"/>
      <c r="AJ365" s="75"/>
      <c r="AK365" s="75"/>
      <c r="AL365" s="75"/>
      <c r="AM365" s="75"/>
    </row>
    <row r="366" spans="1:39" ht="18" hidden="1" customHeight="1" x14ac:dyDescent="0.25">
      <c r="A366" s="118"/>
      <c r="B366" s="122"/>
      <c r="C366" s="123"/>
      <c r="D366" s="121"/>
      <c r="E366" s="117"/>
      <c r="F366" s="104"/>
      <c r="G366" s="105"/>
      <c r="H366" s="106"/>
      <c r="I366" s="106"/>
      <c r="J366" s="107"/>
      <c r="K366" s="148">
        <f t="shared" si="5"/>
        <v>0</v>
      </c>
      <c r="L366" s="148">
        <f t="shared" si="6"/>
        <v>0</v>
      </c>
      <c r="M366" s="149">
        <f t="shared" si="7"/>
        <v>0</v>
      </c>
      <c r="N366" s="181"/>
      <c r="O366" s="181"/>
      <c r="P366" s="181"/>
      <c r="Q366" s="181"/>
      <c r="R366" s="181"/>
      <c r="S366" s="181"/>
      <c r="T366" s="181"/>
      <c r="U366" s="181"/>
      <c r="V366" s="181"/>
      <c r="W366" s="181"/>
      <c r="X366" s="181"/>
      <c r="Y366" s="208"/>
      <c r="Z366" s="208"/>
      <c r="AA366" s="208"/>
      <c r="AB366" s="181"/>
      <c r="AC366" s="208"/>
      <c r="AD366" s="75"/>
      <c r="AE366" s="75"/>
      <c r="AF366" s="75"/>
      <c r="AG366" s="75"/>
      <c r="AH366" s="75"/>
      <c r="AI366" s="75"/>
      <c r="AJ366" s="75"/>
      <c r="AK366" s="75"/>
      <c r="AL366" s="75"/>
      <c r="AM366" s="75"/>
    </row>
    <row r="367" spans="1:39" ht="18" customHeight="1" x14ac:dyDescent="0.25">
      <c r="A367" s="73">
        <v>13</v>
      </c>
      <c r="B367" s="76" t="s">
        <v>2803</v>
      </c>
      <c r="C367" s="101" t="s">
        <v>2804</v>
      </c>
      <c r="D367" s="121" t="s">
        <v>1069</v>
      </c>
      <c r="E367" s="102" t="s">
        <v>1070</v>
      </c>
      <c r="F367" s="104" t="s">
        <v>1065</v>
      </c>
      <c r="G367" s="105">
        <v>1</v>
      </c>
      <c r="H367" s="106">
        <v>45</v>
      </c>
      <c r="I367" s="106">
        <v>30</v>
      </c>
      <c r="J367" s="107">
        <v>42</v>
      </c>
      <c r="K367" s="148">
        <f t="shared" si="5"/>
        <v>1.2</v>
      </c>
      <c r="L367" s="148">
        <f t="shared" si="6"/>
        <v>1.2</v>
      </c>
      <c r="M367" s="149">
        <f t="shared" si="7"/>
        <v>81</v>
      </c>
      <c r="N367" s="214">
        <v>112.5</v>
      </c>
      <c r="O367" s="214">
        <v>0</v>
      </c>
      <c r="P367" s="206">
        <f>SUM(M367:M396)+N367+O367</f>
        <v>662.40000000000009</v>
      </c>
      <c r="Q367" s="210">
        <v>0</v>
      </c>
      <c r="R367" s="213">
        <v>56</v>
      </c>
      <c r="S367" s="209">
        <v>450</v>
      </c>
      <c r="T367" s="210">
        <v>450</v>
      </c>
      <c r="U367" s="209">
        <v>112</v>
      </c>
      <c r="V367" s="210">
        <v>112</v>
      </c>
      <c r="W367" s="209">
        <v>56</v>
      </c>
      <c r="X367" s="210">
        <v>56</v>
      </c>
      <c r="Y367" s="206">
        <f>ROUND((P367-T367),1)</f>
        <v>212.4</v>
      </c>
      <c r="Z367" s="211">
        <f>IF(OR(SUM(V367:V396)="",SUM(Q367:Q396)=""),0,IF(OR(SUM(U367:U396)=320,SUM(V367:V396)&gt;0),ROUND((SUM(Q367:Q396)-SUM(V367:V396)),1),0))</f>
        <v>-112</v>
      </c>
      <c r="AA367" s="211">
        <f>IF(OR(SUM(X367:X396)="",SUM(R367:R396)=""),0,IF(OR(SUM(W367:W396)=160,SUM(X367:X396)&gt;0),ROUND((SUM(R367:R396)-SUM(X367:X396)),1),0))</f>
        <v>0</v>
      </c>
      <c r="AB367" s="210"/>
      <c r="AC367" s="212">
        <f>SUM(Y367:AA396)</f>
        <v>100.4</v>
      </c>
      <c r="AD367" s="75"/>
      <c r="AE367" s="75"/>
      <c r="AF367" s="75"/>
      <c r="AG367" s="75"/>
      <c r="AH367" s="75"/>
      <c r="AI367" s="75"/>
      <c r="AJ367" s="75"/>
      <c r="AK367" s="75"/>
      <c r="AL367" s="75"/>
      <c r="AM367" s="75"/>
    </row>
    <row r="368" spans="1:39" ht="18" customHeight="1" x14ac:dyDescent="0.25">
      <c r="A368" s="109"/>
      <c r="B368" s="110"/>
      <c r="C368" s="111"/>
      <c r="D368" s="121" t="s">
        <v>1218</v>
      </c>
      <c r="E368" s="102" t="s">
        <v>1196</v>
      </c>
      <c r="F368" s="104" t="s">
        <v>1219</v>
      </c>
      <c r="G368" s="105">
        <v>1</v>
      </c>
      <c r="H368" s="106">
        <v>30</v>
      </c>
      <c r="I368" s="106">
        <v>30</v>
      </c>
      <c r="J368" s="107">
        <v>51</v>
      </c>
      <c r="K368" s="148">
        <f t="shared" si="5"/>
        <v>1.2</v>
      </c>
      <c r="L368" s="148">
        <f t="shared" si="6"/>
        <v>1.2</v>
      </c>
      <c r="M368" s="149">
        <f t="shared" si="7"/>
        <v>63</v>
      </c>
      <c r="N368" s="180"/>
      <c r="O368" s="180"/>
      <c r="P368" s="207"/>
      <c r="Q368" s="180"/>
      <c r="R368" s="180"/>
      <c r="S368" s="180"/>
      <c r="T368" s="180"/>
      <c r="U368" s="180"/>
      <c r="V368" s="180"/>
      <c r="W368" s="180"/>
      <c r="X368" s="180"/>
      <c r="Y368" s="207"/>
      <c r="Z368" s="207"/>
      <c r="AA368" s="207"/>
      <c r="AB368" s="180"/>
      <c r="AC368" s="207"/>
      <c r="AD368" s="75"/>
      <c r="AE368" s="75"/>
      <c r="AF368" s="75"/>
      <c r="AG368" s="75"/>
      <c r="AH368" s="75"/>
      <c r="AI368" s="75"/>
      <c r="AJ368" s="75"/>
      <c r="AK368" s="75"/>
      <c r="AL368" s="75"/>
      <c r="AM368" s="75"/>
    </row>
    <row r="369" spans="1:39" ht="18" customHeight="1" x14ac:dyDescent="0.25">
      <c r="A369" s="109"/>
      <c r="B369" s="110"/>
      <c r="C369" s="111"/>
      <c r="D369" s="121" t="s">
        <v>2478</v>
      </c>
      <c r="E369" s="102" t="s">
        <v>2470</v>
      </c>
      <c r="F369" s="104" t="s">
        <v>1896</v>
      </c>
      <c r="G369" s="105">
        <v>1</v>
      </c>
      <c r="H369" s="106">
        <v>30</v>
      </c>
      <c r="I369" s="106">
        <v>60</v>
      </c>
      <c r="J369" s="107">
        <v>50</v>
      </c>
      <c r="K369" s="148">
        <f t="shared" si="5"/>
        <v>1.2</v>
      </c>
      <c r="L369" s="148">
        <f t="shared" si="6"/>
        <v>1.2</v>
      </c>
      <c r="M369" s="149">
        <f t="shared" si="7"/>
        <v>90</v>
      </c>
      <c r="N369" s="180"/>
      <c r="O369" s="180"/>
      <c r="P369" s="207"/>
      <c r="Q369" s="180"/>
      <c r="R369" s="180"/>
      <c r="S369" s="180"/>
      <c r="T369" s="180"/>
      <c r="U369" s="180"/>
      <c r="V369" s="180"/>
      <c r="W369" s="180"/>
      <c r="X369" s="180"/>
      <c r="Y369" s="207"/>
      <c r="Z369" s="207"/>
      <c r="AA369" s="207"/>
      <c r="AB369" s="180"/>
      <c r="AC369" s="207"/>
      <c r="AD369" s="75"/>
      <c r="AE369" s="75"/>
      <c r="AF369" s="75"/>
      <c r="AG369" s="75"/>
      <c r="AH369" s="75"/>
      <c r="AI369" s="75"/>
      <c r="AJ369" s="75"/>
      <c r="AK369" s="75"/>
      <c r="AL369" s="75"/>
      <c r="AM369" s="75"/>
    </row>
    <row r="370" spans="1:39" ht="18" customHeight="1" x14ac:dyDescent="0.25">
      <c r="A370" s="109"/>
      <c r="B370" s="110"/>
      <c r="C370" s="111"/>
      <c r="D370" s="129" t="s">
        <v>2805</v>
      </c>
      <c r="E370" s="102" t="s">
        <v>2806</v>
      </c>
      <c r="F370" s="104" t="s">
        <v>1210</v>
      </c>
      <c r="G370" s="105">
        <v>2</v>
      </c>
      <c r="H370" s="106">
        <v>45</v>
      </c>
      <c r="I370" s="106">
        <v>30</v>
      </c>
      <c r="J370" s="107">
        <v>22</v>
      </c>
      <c r="K370" s="148">
        <f t="shared" si="5"/>
        <v>1</v>
      </c>
      <c r="L370" s="148">
        <f t="shared" si="6"/>
        <v>1</v>
      </c>
      <c r="M370" s="149">
        <f t="shared" si="7"/>
        <v>67.5</v>
      </c>
      <c r="N370" s="180"/>
      <c r="O370" s="180"/>
      <c r="P370" s="207"/>
      <c r="Q370" s="180"/>
      <c r="R370" s="180"/>
      <c r="S370" s="180"/>
      <c r="T370" s="180"/>
      <c r="U370" s="180"/>
      <c r="V370" s="180"/>
      <c r="W370" s="180"/>
      <c r="X370" s="180"/>
      <c r="Y370" s="207"/>
      <c r="Z370" s="207"/>
      <c r="AA370" s="207"/>
      <c r="AB370" s="180"/>
      <c r="AC370" s="207"/>
      <c r="AD370" s="75"/>
      <c r="AE370" s="75"/>
      <c r="AF370" s="75"/>
      <c r="AG370" s="75"/>
      <c r="AH370" s="75"/>
      <c r="AI370" s="75"/>
      <c r="AJ370" s="75"/>
      <c r="AK370" s="75"/>
      <c r="AL370" s="75"/>
      <c r="AM370" s="75"/>
    </row>
    <row r="371" spans="1:39" ht="18" customHeight="1" x14ac:dyDescent="0.25">
      <c r="A371" s="109"/>
      <c r="B371" s="110"/>
      <c r="C371" s="111"/>
      <c r="D371" s="129" t="s">
        <v>2807</v>
      </c>
      <c r="E371" s="141" t="s">
        <v>2808</v>
      </c>
      <c r="F371" s="104" t="s">
        <v>1065</v>
      </c>
      <c r="G371" s="105">
        <v>2</v>
      </c>
      <c r="H371" s="106">
        <v>30</v>
      </c>
      <c r="I371" s="106">
        <v>30</v>
      </c>
      <c r="J371" s="107">
        <v>40</v>
      </c>
      <c r="K371" s="148">
        <f t="shared" si="5"/>
        <v>1.2</v>
      </c>
      <c r="L371" s="148">
        <f t="shared" si="6"/>
        <v>1.2</v>
      </c>
      <c r="M371" s="149">
        <f t="shared" si="7"/>
        <v>63</v>
      </c>
      <c r="N371" s="180"/>
      <c r="O371" s="180"/>
      <c r="P371" s="207"/>
      <c r="Q371" s="180"/>
      <c r="R371" s="180"/>
      <c r="S371" s="180"/>
      <c r="T371" s="180"/>
      <c r="U371" s="180"/>
      <c r="V371" s="180"/>
      <c r="W371" s="180"/>
      <c r="X371" s="180"/>
      <c r="Y371" s="207"/>
      <c r="Z371" s="207"/>
      <c r="AA371" s="207"/>
      <c r="AB371" s="180"/>
      <c r="AC371" s="207"/>
      <c r="AD371" s="75"/>
      <c r="AE371" s="75"/>
      <c r="AF371" s="75"/>
      <c r="AG371" s="75"/>
      <c r="AH371" s="75"/>
      <c r="AI371" s="75"/>
      <c r="AJ371" s="75"/>
      <c r="AK371" s="75"/>
      <c r="AL371" s="75"/>
      <c r="AM371" s="75"/>
    </row>
    <row r="372" spans="1:39" ht="18" customHeight="1" x14ac:dyDescent="0.25">
      <c r="A372" s="109"/>
      <c r="B372" s="110"/>
      <c r="C372" s="111"/>
      <c r="D372" s="129" t="s">
        <v>2809</v>
      </c>
      <c r="E372" s="77" t="s">
        <v>2810</v>
      </c>
      <c r="F372" s="104" t="s">
        <v>1128</v>
      </c>
      <c r="G372" s="105">
        <v>2</v>
      </c>
      <c r="H372" s="106">
        <v>30</v>
      </c>
      <c r="I372" s="106">
        <v>30</v>
      </c>
      <c r="J372" s="107">
        <v>43</v>
      </c>
      <c r="K372" s="148">
        <f t="shared" si="5"/>
        <v>1.2</v>
      </c>
      <c r="L372" s="148">
        <f t="shared" si="6"/>
        <v>1.2</v>
      </c>
      <c r="M372" s="149">
        <f t="shared" si="7"/>
        <v>63</v>
      </c>
      <c r="N372" s="180"/>
      <c r="O372" s="180"/>
      <c r="P372" s="207"/>
      <c r="Q372" s="180"/>
      <c r="R372" s="180"/>
      <c r="S372" s="180"/>
      <c r="T372" s="180"/>
      <c r="U372" s="180"/>
      <c r="V372" s="180"/>
      <c r="W372" s="180"/>
      <c r="X372" s="180"/>
      <c r="Y372" s="207"/>
      <c r="Z372" s="207"/>
      <c r="AA372" s="207"/>
      <c r="AB372" s="180"/>
      <c r="AC372" s="207"/>
      <c r="AD372" s="75"/>
      <c r="AE372" s="75"/>
      <c r="AF372" s="75"/>
      <c r="AG372" s="75"/>
      <c r="AH372" s="75"/>
      <c r="AI372" s="75"/>
      <c r="AJ372" s="75"/>
      <c r="AK372" s="75"/>
      <c r="AL372" s="75"/>
      <c r="AM372" s="75"/>
    </row>
    <row r="373" spans="1:39" ht="18" customHeight="1" x14ac:dyDescent="0.25">
      <c r="A373" s="109"/>
      <c r="B373" s="110"/>
      <c r="C373" s="111"/>
      <c r="D373" s="129" t="s">
        <v>2809</v>
      </c>
      <c r="E373" s="77" t="s">
        <v>2810</v>
      </c>
      <c r="F373" s="104" t="s">
        <v>1105</v>
      </c>
      <c r="G373" s="105">
        <v>2</v>
      </c>
      <c r="H373" s="106">
        <v>30</v>
      </c>
      <c r="I373" s="106">
        <v>30</v>
      </c>
      <c r="J373" s="107">
        <v>41</v>
      </c>
      <c r="K373" s="148">
        <f t="shared" si="5"/>
        <v>1.2</v>
      </c>
      <c r="L373" s="148">
        <f t="shared" si="6"/>
        <v>1.2</v>
      </c>
      <c r="M373" s="149">
        <f t="shared" si="7"/>
        <v>63</v>
      </c>
      <c r="N373" s="180"/>
      <c r="O373" s="180"/>
      <c r="P373" s="207"/>
      <c r="Q373" s="180"/>
      <c r="R373" s="180"/>
      <c r="S373" s="180"/>
      <c r="T373" s="180"/>
      <c r="U373" s="180"/>
      <c r="V373" s="180"/>
      <c r="W373" s="180"/>
      <c r="X373" s="180"/>
      <c r="Y373" s="207"/>
      <c r="Z373" s="207"/>
      <c r="AA373" s="207"/>
      <c r="AB373" s="180"/>
      <c r="AC373" s="207"/>
      <c r="AD373" s="75"/>
      <c r="AE373" s="75"/>
      <c r="AF373" s="75"/>
      <c r="AG373" s="75"/>
      <c r="AH373" s="75"/>
      <c r="AI373" s="75"/>
      <c r="AJ373" s="75"/>
      <c r="AK373" s="75"/>
      <c r="AL373" s="75"/>
      <c r="AM373" s="75"/>
    </row>
    <row r="374" spans="1:39" ht="18" customHeight="1" x14ac:dyDescent="0.25">
      <c r="A374" s="109"/>
      <c r="B374" s="110"/>
      <c r="C374" s="111"/>
      <c r="D374" s="129" t="s">
        <v>2811</v>
      </c>
      <c r="E374" s="141" t="s">
        <v>2812</v>
      </c>
      <c r="F374" s="104" t="s">
        <v>1128</v>
      </c>
      <c r="G374" s="105">
        <v>2</v>
      </c>
      <c r="H374" s="106">
        <v>9</v>
      </c>
      <c r="I374" s="106">
        <v>21</v>
      </c>
      <c r="J374" s="107">
        <v>43</v>
      </c>
      <c r="K374" s="148">
        <f t="shared" si="5"/>
        <v>1.2</v>
      </c>
      <c r="L374" s="148">
        <f t="shared" si="6"/>
        <v>1.2</v>
      </c>
      <c r="M374" s="149">
        <f t="shared" si="7"/>
        <v>29.7</v>
      </c>
      <c r="N374" s="180"/>
      <c r="O374" s="180"/>
      <c r="P374" s="207"/>
      <c r="Q374" s="180"/>
      <c r="R374" s="180"/>
      <c r="S374" s="180"/>
      <c r="T374" s="180"/>
      <c r="U374" s="180"/>
      <c r="V374" s="180"/>
      <c r="W374" s="180"/>
      <c r="X374" s="180"/>
      <c r="Y374" s="207"/>
      <c r="Z374" s="207"/>
      <c r="AA374" s="207"/>
      <c r="AB374" s="180"/>
      <c r="AC374" s="207"/>
      <c r="AD374" s="75"/>
      <c r="AE374" s="75"/>
      <c r="AF374" s="75"/>
      <c r="AG374" s="75"/>
      <c r="AH374" s="75"/>
      <c r="AI374" s="75"/>
      <c r="AJ374" s="75"/>
      <c r="AK374" s="75"/>
      <c r="AL374" s="75"/>
      <c r="AM374" s="75"/>
    </row>
    <row r="375" spans="1:39" ht="18" customHeight="1" x14ac:dyDescent="0.25">
      <c r="A375" s="109"/>
      <c r="B375" s="110"/>
      <c r="C375" s="111"/>
      <c r="D375" s="129" t="s">
        <v>2811</v>
      </c>
      <c r="E375" s="141" t="s">
        <v>2812</v>
      </c>
      <c r="F375" s="104" t="s">
        <v>1105</v>
      </c>
      <c r="G375" s="105">
        <v>2</v>
      </c>
      <c r="H375" s="106">
        <v>9</v>
      </c>
      <c r="I375" s="106">
        <v>21</v>
      </c>
      <c r="J375" s="107">
        <v>41</v>
      </c>
      <c r="K375" s="148">
        <f t="shared" si="5"/>
        <v>1.2</v>
      </c>
      <c r="L375" s="148">
        <f t="shared" si="6"/>
        <v>1.2</v>
      </c>
      <c r="M375" s="149">
        <f t="shared" si="7"/>
        <v>29.7</v>
      </c>
      <c r="N375" s="180"/>
      <c r="O375" s="180"/>
      <c r="P375" s="207"/>
      <c r="Q375" s="180"/>
      <c r="R375" s="180"/>
      <c r="S375" s="180"/>
      <c r="T375" s="180"/>
      <c r="U375" s="180"/>
      <c r="V375" s="180"/>
      <c r="W375" s="180"/>
      <c r="X375" s="180"/>
      <c r="Y375" s="207"/>
      <c r="Z375" s="207"/>
      <c r="AA375" s="207"/>
      <c r="AB375" s="180"/>
      <c r="AC375" s="207"/>
      <c r="AD375" s="75"/>
      <c r="AE375" s="75"/>
      <c r="AF375" s="75"/>
      <c r="AG375" s="75"/>
      <c r="AH375" s="75"/>
      <c r="AI375" s="75"/>
      <c r="AJ375" s="75"/>
      <c r="AK375" s="75"/>
      <c r="AL375" s="75"/>
      <c r="AM375" s="75"/>
    </row>
    <row r="376" spans="1:39" ht="18" hidden="1" customHeight="1" x14ac:dyDescent="0.25">
      <c r="A376" s="109"/>
      <c r="B376" s="110"/>
      <c r="C376" s="111"/>
      <c r="D376" s="121"/>
      <c r="E376" s="117"/>
      <c r="F376" s="104"/>
      <c r="G376" s="105"/>
      <c r="H376" s="106"/>
      <c r="I376" s="106"/>
      <c r="J376" s="107"/>
      <c r="K376" s="148">
        <f t="shared" si="5"/>
        <v>0</v>
      </c>
      <c r="L376" s="148">
        <f t="shared" si="6"/>
        <v>0</v>
      </c>
      <c r="M376" s="149">
        <f t="shared" si="7"/>
        <v>0</v>
      </c>
      <c r="N376" s="180"/>
      <c r="O376" s="180"/>
      <c r="P376" s="207"/>
      <c r="Q376" s="180"/>
      <c r="R376" s="180"/>
      <c r="S376" s="180"/>
      <c r="T376" s="180"/>
      <c r="U376" s="180"/>
      <c r="V376" s="180"/>
      <c r="W376" s="180"/>
      <c r="X376" s="180"/>
      <c r="Y376" s="207"/>
      <c r="Z376" s="207"/>
      <c r="AA376" s="207"/>
      <c r="AB376" s="180"/>
      <c r="AC376" s="207"/>
      <c r="AD376" s="75"/>
      <c r="AE376" s="75"/>
      <c r="AF376" s="75"/>
      <c r="AG376" s="75"/>
      <c r="AH376" s="75"/>
      <c r="AI376" s="75"/>
      <c r="AJ376" s="75"/>
      <c r="AK376" s="75"/>
      <c r="AL376" s="75"/>
      <c r="AM376" s="75"/>
    </row>
    <row r="377" spans="1:39" ht="18" hidden="1" customHeight="1" x14ac:dyDescent="0.25">
      <c r="A377" s="109"/>
      <c r="B377" s="110"/>
      <c r="C377" s="111"/>
      <c r="D377" s="121"/>
      <c r="E377" s="117"/>
      <c r="F377" s="104"/>
      <c r="G377" s="105"/>
      <c r="H377" s="106"/>
      <c r="I377" s="106"/>
      <c r="J377" s="107"/>
      <c r="K377" s="148">
        <f t="shared" si="5"/>
        <v>0</v>
      </c>
      <c r="L377" s="148">
        <f t="shared" si="6"/>
        <v>0</v>
      </c>
      <c r="M377" s="149">
        <f t="shared" si="7"/>
        <v>0</v>
      </c>
      <c r="N377" s="180"/>
      <c r="O377" s="180"/>
      <c r="P377" s="207"/>
      <c r="Q377" s="180"/>
      <c r="R377" s="180"/>
      <c r="S377" s="180"/>
      <c r="T377" s="180"/>
      <c r="U377" s="180"/>
      <c r="V377" s="180"/>
      <c r="W377" s="180"/>
      <c r="X377" s="180"/>
      <c r="Y377" s="207"/>
      <c r="Z377" s="207"/>
      <c r="AA377" s="207"/>
      <c r="AB377" s="180"/>
      <c r="AC377" s="207"/>
      <c r="AD377" s="75"/>
      <c r="AE377" s="75"/>
      <c r="AF377" s="75"/>
      <c r="AG377" s="75"/>
      <c r="AH377" s="75"/>
      <c r="AI377" s="75"/>
      <c r="AJ377" s="75"/>
      <c r="AK377" s="75"/>
      <c r="AL377" s="75"/>
      <c r="AM377" s="75"/>
    </row>
    <row r="378" spans="1:39" ht="18" hidden="1" customHeight="1" x14ac:dyDescent="0.25">
      <c r="A378" s="109"/>
      <c r="B378" s="110"/>
      <c r="C378" s="111"/>
      <c r="D378" s="121"/>
      <c r="E378" s="117"/>
      <c r="F378" s="104"/>
      <c r="G378" s="105"/>
      <c r="H378" s="106"/>
      <c r="I378" s="106"/>
      <c r="J378" s="107"/>
      <c r="K378" s="148">
        <f t="shared" si="5"/>
        <v>0</v>
      </c>
      <c r="L378" s="148">
        <f t="shared" si="6"/>
        <v>0</v>
      </c>
      <c r="M378" s="149">
        <f t="shared" si="7"/>
        <v>0</v>
      </c>
      <c r="N378" s="180"/>
      <c r="O378" s="180"/>
      <c r="P378" s="207"/>
      <c r="Q378" s="180"/>
      <c r="R378" s="180"/>
      <c r="S378" s="180"/>
      <c r="T378" s="180"/>
      <c r="U378" s="180"/>
      <c r="V378" s="180"/>
      <c r="W378" s="180"/>
      <c r="X378" s="180"/>
      <c r="Y378" s="207"/>
      <c r="Z378" s="207"/>
      <c r="AA378" s="207"/>
      <c r="AB378" s="180"/>
      <c r="AC378" s="207"/>
      <c r="AD378" s="75"/>
      <c r="AE378" s="75"/>
      <c r="AF378" s="75"/>
      <c r="AG378" s="75"/>
      <c r="AH378" s="75"/>
      <c r="AI378" s="75"/>
      <c r="AJ378" s="75"/>
      <c r="AK378" s="75"/>
      <c r="AL378" s="75"/>
      <c r="AM378" s="75"/>
    </row>
    <row r="379" spans="1:39" ht="18" hidden="1" customHeight="1" x14ac:dyDescent="0.25">
      <c r="A379" s="109"/>
      <c r="B379" s="110"/>
      <c r="C379" s="111"/>
      <c r="D379" s="121"/>
      <c r="E379" s="117"/>
      <c r="F379" s="104"/>
      <c r="G379" s="105"/>
      <c r="H379" s="106"/>
      <c r="I379" s="106"/>
      <c r="J379" s="107"/>
      <c r="K379" s="148">
        <f t="shared" si="5"/>
        <v>0</v>
      </c>
      <c r="L379" s="148">
        <f t="shared" si="6"/>
        <v>0</v>
      </c>
      <c r="M379" s="149">
        <f t="shared" si="7"/>
        <v>0</v>
      </c>
      <c r="N379" s="180"/>
      <c r="O379" s="180"/>
      <c r="P379" s="207"/>
      <c r="Q379" s="180"/>
      <c r="R379" s="180"/>
      <c r="S379" s="180"/>
      <c r="T379" s="180"/>
      <c r="U379" s="180"/>
      <c r="V379" s="180"/>
      <c r="W379" s="180"/>
      <c r="X379" s="180"/>
      <c r="Y379" s="207"/>
      <c r="Z379" s="207"/>
      <c r="AA379" s="207"/>
      <c r="AB379" s="180"/>
      <c r="AC379" s="207"/>
      <c r="AD379" s="75"/>
      <c r="AE379" s="75"/>
      <c r="AF379" s="75"/>
      <c r="AG379" s="75"/>
      <c r="AH379" s="75"/>
      <c r="AI379" s="75"/>
      <c r="AJ379" s="75"/>
      <c r="AK379" s="75"/>
      <c r="AL379" s="75"/>
      <c r="AM379" s="75"/>
    </row>
    <row r="380" spans="1:39" ht="18" hidden="1" customHeight="1" x14ac:dyDescent="0.25">
      <c r="A380" s="109"/>
      <c r="B380" s="110"/>
      <c r="C380" s="111"/>
      <c r="D380" s="121"/>
      <c r="E380" s="117"/>
      <c r="F380" s="104"/>
      <c r="G380" s="105"/>
      <c r="H380" s="106"/>
      <c r="I380" s="106"/>
      <c r="J380" s="107"/>
      <c r="K380" s="148">
        <f t="shared" si="5"/>
        <v>0</v>
      </c>
      <c r="L380" s="148">
        <f t="shared" si="6"/>
        <v>0</v>
      </c>
      <c r="M380" s="149">
        <f t="shared" si="7"/>
        <v>0</v>
      </c>
      <c r="N380" s="180"/>
      <c r="O380" s="180"/>
      <c r="P380" s="207"/>
      <c r="Q380" s="180"/>
      <c r="R380" s="180"/>
      <c r="S380" s="180"/>
      <c r="T380" s="180"/>
      <c r="U380" s="180"/>
      <c r="V380" s="180"/>
      <c r="W380" s="180"/>
      <c r="X380" s="180"/>
      <c r="Y380" s="207"/>
      <c r="Z380" s="207"/>
      <c r="AA380" s="207"/>
      <c r="AB380" s="180"/>
      <c r="AC380" s="207"/>
      <c r="AD380" s="75"/>
      <c r="AE380" s="75"/>
      <c r="AF380" s="75"/>
      <c r="AG380" s="75"/>
      <c r="AH380" s="75"/>
      <c r="AI380" s="75"/>
      <c r="AJ380" s="75"/>
      <c r="AK380" s="75"/>
      <c r="AL380" s="75"/>
      <c r="AM380" s="75"/>
    </row>
    <row r="381" spans="1:39" ht="18" hidden="1" customHeight="1" x14ac:dyDescent="0.25">
      <c r="A381" s="109"/>
      <c r="B381" s="110"/>
      <c r="C381" s="111"/>
      <c r="D381" s="121"/>
      <c r="E381" s="117"/>
      <c r="F381" s="104"/>
      <c r="G381" s="105"/>
      <c r="H381" s="106"/>
      <c r="I381" s="106"/>
      <c r="J381" s="107"/>
      <c r="K381" s="148">
        <f t="shared" si="5"/>
        <v>0</v>
      </c>
      <c r="L381" s="148">
        <f t="shared" si="6"/>
        <v>0</v>
      </c>
      <c r="M381" s="149">
        <f t="shared" si="7"/>
        <v>0</v>
      </c>
      <c r="N381" s="180"/>
      <c r="O381" s="180"/>
      <c r="P381" s="207"/>
      <c r="Q381" s="180"/>
      <c r="R381" s="180"/>
      <c r="S381" s="180"/>
      <c r="T381" s="180"/>
      <c r="U381" s="180"/>
      <c r="V381" s="180"/>
      <c r="W381" s="180"/>
      <c r="X381" s="180"/>
      <c r="Y381" s="207"/>
      <c r="Z381" s="207"/>
      <c r="AA381" s="207"/>
      <c r="AB381" s="180"/>
      <c r="AC381" s="207"/>
      <c r="AD381" s="75"/>
      <c r="AE381" s="75"/>
      <c r="AF381" s="75"/>
      <c r="AG381" s="75"/>
      <c r="AH381" s="75"/>
      <c r="AI381" s="75"/>
      <c r="AJ381" s="75"/>
      <c r="AK381" s="75"/>
      <c r="AL381" s="75"/>
      <c r="AM381" s="75"/>
    </row>
    <row r="382" spans="1:39" ht="18" hidden="1" customHeight="1" x14ac:dyDescent="0.25">
      <c r="A382" s="109"/>
      <c r="B382" s="110"/>
      <c r="C382" s="111"/>
      <c r="D382" s="121"/>
      <c r="E382" s="117"/>
      <c r="F382" s="104"/>
      <c r="G382" s="105"/>
      <c r="H382" s="106"/>
      <c r="I382" s="106"/>
      <c r="J382" s="107"/>
      <c r="K382" s="148">
        <f t="shared" si="5"/>
        <v>0</v>
      </c>
      <c r="L382" s="148">
        <f t="shared" si="6"/>
        <v>0</v>
      </c>
      <c r="M382" s="149">
        <f t="shared" si="7"/>
        <v>0</v>
      </c>
      <c r="N382" s="180"/>
      <c r="O382" s="180"/>
      <c r="P382" s="207"/>
      <c r="Q382" s="180"/>
      <c r="R382" s="180"/>
      <c r="S382" s="180"/>
      <c r="T382" s="180"/>
      <c r="U382" s="180"/>
      <c r="V382" s="180"/>
      <c r="W382" s="180"/>
      <c r="X382" s="180"/>
      <c r="Y382" s="207"/>
      <c r="Z382" s="207"/>
      <c r="AA382" s="207"/>
      <c r="AB382" s="180"/>
      <c r="AC382" s="207"/>
      <c r="AD382" s="75"/>
      <c r="AE382" s="75"/>
      <c r="AF382" s="75"/>
      <c r="AG382" s="75"/>
      <c r="AH382" s="75"/>
      <c r="AI382" s="75"/>
      <c r="AJ382" s="75"/>
      <c r="AK382" s="75"/>
      <c r="AL382" s="75"/>
      <c r="AM382" s="75"/>
    </row>
    <row r="383" spans="1:39" ht="18" hidden="1" customHeight="1" x14ac:dyDescent="0.25">
      <c r="A383" s="109"/>
      <c r="B383" s="110"/>
      <c r="C383" s="111"/>
      <c r="D383" s="121"/>
      <c r="E383" s="117"/>
      <c r="F383" s="104"/>
      <c r="G383" s="105"/>
      <c r="H383" s="106"/>
      <c r="I383" s="106"/>
      <c r="J383" s="107"/>
      <c r="K383" s="148">
        <f t="shared" si="5"/>
        <v>0</v>
      </c>
      <c r="L383" s="148">
        <f t="shared" si="6"/>
        <v>0</v>
      </c>
      <c r="M383" s="149">
        <f t="shared" si="7"/>
        <v>0</v>
      </c>
      <c r="N383" s="180"/>
      <c r="O383" s="180"/>
      <c r="P383" s="207"/>
      <c r="Q383" s="180"/>
      <c r="R383" s="180"/>
      <c r="S383" s="180"/>
      <c r="T383" s="180"/>
      <c r="U383" s="180"/>
      <c r="V383" s="180"/>
      <c r="W383" s="180"/>
      <c r="X383" s="180"/>
      <c r="Y383" s="207"/>
      <c r="Z383" s="207"/>
      <c r="AA383" s="207"/>
      <c r="AB383" s="180"/>
      <c r="AC383" s="207"/>
      <c r="AD383" s="75"/>
      <c r="AE383" s="75"/>
      <c r="AF383" s="75"/>
      <c r="AG383" s="75"/>
      <c r="AH383" s="75"/>
      <c r="AI383" s="75"/>
      <c r="AJ383" s="75"/>
      <c r="AK383" s="75"/>
      <c r="AL383" s="75"/>
      <c r="AM383" s="75"/>
    </row>
    <row r="384" spans="1:39" ht="18" hidden="1" customHeight="1" x14ac:dyDescent="0.25">
      <c r="A384" s="109"/>
      <c r="B384" s="110"/>
      <c r="C384" s="111"/>
      <c r="D384" s="121"/>
      <c r="E384" s="117"/>
      <c r="F384" s="104"/>
      <c r="G384" s="105"/>
      <c r="H384" s="106"/>
      <c r="I384" s="106"/>
      <c r="J384" s="107"/>
      <c r="K384" s="148">
        <f t="shared" si="5"/>
        <v>0</v>
      </c>
      <c r="L384" s="148">
        <f t="shared" si="6"/>
        <v>0</v>
      </c>
      <c r="M384" s="149">
        <f t="shared" si="7"/>
        <v>0</v>
      </c>
      <c r="N384" s="180"/>
      <c r="O384" s="180"/>
      <c r="P384" s="207"/>
      <c r="Q384" s="180"/>
      <c r="R384" s="180"/>
      <c r="S384" s="180"/>
      <c r="T384" s="180"/>
      <c r="U384" s="180"/>
      <c r="V384" s="180"/>
      <c r="W384" s="180"/>
      <c r="X384" s="180"/>
      <c r="Y384" s="207"/>
      <c r="Z384" s="207"/>
      <c r="AA384" s="207"/>
      <c r="AB384" s="180"/>
      <c r="AC384" s="207"/>
      <c r="AD384" s="75"/>
      <c r="AE384" s="75"/>
      <c r="AF384" s="75"/>
      <c r="AG384" s="75"/>
      <c r="AH384" s="75"/>
      <c r="AI384" s="75"/>
      <c r="AJ384" s="75"/>
      <c r="AK384" s="75"/>
      <c r="AL384" s="75"/>
      <c r="AM384" s="75"/>
    </row>
    <row r="385" spans="1:39" ht="18" hidden="1" customHeight="1" x14ac:dyDescent="0.25">
      <c r="A385" s="109"/>
      <c r="B385" s="110"/>
      <c r="C385" s="111"/>
      <c r="D385" s="121"/>
      <c r="E385" s="117"/>
      <c r="F385" s="104"/>
      <c r="G385" s="105"/>
      <c r="H385" s="106"/>
      <c r="I385" s="106"/>
      <c r="J385" s="107"/>
      <c r="K385" s="148">
        <f t="shared" si="5"/>
        <v>0</v>
      </c>
      <c r="L385" s="148">
        <f t="shared" si="6"/>
        <v>0</v>
      </c>
      <c r="M385" s="149">
        <f t="shared" si="7"/>
        <v>0</v>
      </c>
      <c r="N385" s="180"/>
      <c r="O385" s="180"/>
      <c r="P385" s="207"/>
      <c r="Q385" s="180"/>
      <c r="R385" s="180"/>
      <c r="S385" s="180"/>
      <c r="T385" s="180"/>
      <c r="U385" s="180"/>
      <c r="V385" s="180"/>
      <c r="W385" s="180"/>
      <c r="X385" s="180"/>
      <c r="Y385" s="207"/>
      <c r="Z385" s="207"/>
      <c r="AA385" s="207"/>
      <c r="AB385" s="180"/>
      <c r="AC385" s="207"/>
      <c r="AD385" s="75"/>
      <c r="AE385" s="75"/>
      <c r="AF385" s="75"/>
      <c r="AG385" s="75"/>
      <c r="AH385" s="75"/>
      <c r="AI385" s="75"/>
      <c r="AJ385" s="75"/>
      <c r="AK385" s="75"/>
      <c r="AL385" s="75"/>
      <c r="AM385" s="75"/>
    </row>
    <row r="386" spans="1:39" ht="18" hidden="1" customHeight="1" x14ac:dyDescent="0.25">
      <c r="A386" s="109"/>
      <c r="B386" s="110"/>
      <c r="C386" s="111"/>
      <c r="D386" s="121"/>
      <c r="E386" s="117"/>
      <c r="F386" s="104"/>
      <c r="G386" s="105"/>
      <c r="H386" s="106"/>
      <c r="I386" s="106"/>
      <c r="J386" s="107"/>
      <c r="K386" s="148">
        <f t="shared" si="5"/>
        <v>0</v>
      </c>
      <c r="L386" s="148">
        <f t="shared" si="6"/>
        <v>0</v>
      </c>
      <c r="M386" s="149">
        <f t="shared" si="7"/>
        <v>0</v>
      </c>
      <c r="N386" s="180"/>
      <c r="O386" s="180"/>
      <c r="P386" s="207"/>
      <c r="Q386" s="180"/>
      <c r="R386" s="180"/>
      <c r="S386" s="180"/>
      <c r="T386" s="180"/>
      <c r="U386" s="180"/>
      <c r="V386" s="180"/>
      <c r="W386" s="180"/>
      <c r="X386" s="180"/>
      <c r="Y386" s="207"/>
      <c r="Z386" s="207"/>
      <c r="AA386" s="207"/>
      <c r="AB386" s="180"/>
      <c r="AC386" s="207"/>
      <c r="AD386" s="75"/>
      <c r="AE386" s="75"/>
      <c r="AF386" s="75"/>
      <c r="AG386" s="75"/>
      <c r="AH386" s="75"/>
      <c r="AI386" s="75"/>
      <c r="AJ386" s="75"/>
      <c r="AK386" s="75"/>
      <c r="AL386" s="75"/>
      <c r="AM386" s="75"/>
    </row>
    <row r="387" spans="1:39" ht="18" hidden="1" customHeight="1" x14ac:dyDescent="0.25">
      <c r="A387" s="109"/>
      <c r="B387" s="110"/>
      <c r="C387" s="111"/>
      <c r="D387" s="121"/>
      <c r="E387" s="117"/>
      <c r="F387" s="104"/>
      <c r="G387" s="105"/>
      <c r="H387" s="106"/>
      <c r="I387" s="106"/>
      <c r="J387" s="107"/>
      <c r="K387" s="148">
        <f t="shared" si="5"/>
        <v>0</v>
      </c>
      <c r="L387" s="148">
        <f t="shared" si="6"/>
        <v>0</v>
      </c>
      <c r="M387" s="149">
        <f t="shared" si="7"/>
        <v>0</v>
      </c>
      <c r="N387" s="180"/>
      <c r="O387" s="180"/>
      <c r="P387" s="207"/>
      <c r="Q387" s="180"/>
      <c r="R387" s="180"/>
      <c r="S387" s="180"/>
      <c r="T387" s="180"/>
      <c r="U387" s="180"/>
      <c r="V387" s="180"/>
      <c r="W387" s="180"/>
      <c r="X387" s="180"/>
      <c r="Y387" s="207"/>
      <c r="Z387" s="207"/>
      <c r="AA387" s="207"/>
      <c r="AB387" s="180"/>
      <c r="AC387" s="207"/>
      <c r="AD387" s="75"/>
      <c r="AE387" s="75"/>
      <c r="AF387" s="75"/>
      <c r="AG387" s="75"/>
      <c r="AH387" s="75"/>
      <c r="AI387" s="75"/>
      <c r="AJ387" s="75"/>
      <c r="AK387" s="75"/>
      <c r="AL387" s="75"/>
      <c r="AM387" s="75"/>
    </row>
    <row r="388" spans="1:39" ht="18" hidden="1" customHeight="1" x14ac:dyDescent="0.25">
      <c r="A388" s="109"/>
      <c r="B388" s="110"/>
      <c r="C388" s="111"/>
      <c r="D388" s="121"/>
      <c r="E388" s="117"/>
      <c r="F388" s="104"/>
      <c r="G388" s="105"/>
      <c r="H388" s="106"/>
      <c r="I388" s="106"/>
      <c r="J388" s="107"/>
      <c r="K388" s="148">
        <f t="shared" si="5"/>
        <v>0</v>
      </c>
      <c r="L388" s="148">
        <f t="shared" si="6"/>
        <v>0</v>
      </c>
      <c r="M388" s="149">
        <f t="shared" si="7"/>
        <v>0</v>
      </c>
      <c r="N388" s="180"/>
      <c r="O388" s="180"/>
      <c r="P388" s="207"/>
      <c r="Q388" s="180"/>
      <c r="R388" s="180"/>
      <c r="S388" s="180"/>
      <c r="T388" s="180"/>
      <c r="U388" s="180"/>
      <c r="V388" s="180"/>
      <c r="W388" s="180"/>
      <c r="X388" s="180"/>
      <c r="Y388" s="207"/>
      <c r="Z388" s="207"/>
      <c r="AA388" s="207"/>
      <c r="AB388" s="180"/>
      <c r="AC388" s="207"/>
      <c r="AD388" s="75"/>
      <c r="AE388" s="75"/>
      <c r="AF388" s="75"/>
      <c r="AG388" s="75"/>
      <c r="AH388" s="75"/>
      <c r="AI388" s="75"/>
      <c r="AJ388" s="75"/>
      <c r="AK388" s="75"/>
      <c r="AL388" s="75"/>
      <c r="AM388" s="75"/>
    </row>
    <row r="389" spans="1:39" ht="18" hidden="1" customHeight="1" x14ac:dyDescent="0.25">
      <c r="A389" s="109"/>
      <c r="B389" s="110"/>
      <c r="C389" s="111"/>
      <c r="D389" s="121"/>
      <c r="E389" s="117"/>
      <c r="F389" s="104"/>
      <c r="G389" s="105"/>
      <c r="H389" s="106"/>
      <c r="I389" s="106"/>
      <c r="J389" s="107"/>
      <c r="K389" s="148">
        <f t="shared" si="5"/>
        <v>0</v>
      </c>
      <c r="L389" s="148">
        <f t="shared" si="6"/>
        <v>0</v>
      </c>
      <c r="M389" s="149">
        <f t="shared" si="7"/>
        <v>0</v>
      </c>
      <c r="N389" s="180"/>
      <c r="O389" s="180"/>
      <c r="P389" s="207"/>
      <c r="Q389" s="180"/>
      <c r="R389" s="180"/>
      <c r="S389" s="180"/>
      <c r="T389" s="180"/>
      <c r="U389" s="180"/>
      <c r="V389" s="180"/>
      <c r="W389" s="180"/>
      <c r="X389" s="180"/>
      <c r="Y389" s="207"/>
      <c r="Z389" s="207"/>
      <c r="AA389" s="207"/>
      <c r="AB389" s="180"/>
      <c r="AC389" s="207"/>
      <c r="AD389" s="75"/>
      <c r="AE389" s="75"/>
      <c r="AF389" s="75"/>
      <c r="AG389" s="75"/>
      <c r="AH389" s="75"/>
      <c r="AI389" s="75"/>
      <c r="AJ389" s="75"/>
      <c r="AK389" s="75"/>
      <c r="AL389" s="75"/>
      <c r="AM389" s="75"/>
    </row>
    <row r="390" spans="1:39" ht="18" hidden="1" customHeight="1" x14ac:dyDescent="0.25">
      <c r="A390" s="109"/>
      <c r="B390" s="110"/>
      <c r="C390" s="111"/>
      <c r="D390" s="121"/>
      <c r="E390" s="117"/>
      <c r="F390" s="104"/>
      <c r="G390" s="105"/>
      <c r="H390" s="106"/>
      <c r="I390" s="106"/>
      <c r="J390" s="107"/>
      <c r="K390" s="148">
        <f t="shared" si="5"/>
        <v>0</v>
      </c>
      <c r="L390" s="148">
        <f t="shared" si="6"/>
        <v>0</v>
      </c>
      <c r="M390" s="149">
        <f t="shared" si="7"/>
        <v>0</v>
      </c>
      <c r="N390" s="180"/>
      <c r="O390" s="180"/>
      <c r="P390" s="207"/>
      <c r="Q390" s="180"/>
      <c r="R390" s="180"/>
      <c r="S390" s="180"/>
      <c r="T390" s="180"/>
      <c r="U390" s="180"/>
      <c r="V390" s="180"/>
      <c r="W390" s="180"/>
      <c r="X390" s="180"/>
      <c r="Y390" s="207"/>
      <c r="Z390" s="207"/>
      <c r="AA390" s="207"/>
      <c r="AB390" s="180"/>
      <c r="AC390" s="207"/>
      <c r="AD390" s="75"/>
      <c r="AE390" s="75"/>
      <c r="AF390" s="75"/>
      <c r="AG390" s="75"/>
      <c r="AH390" s="75"/>
      <c r="AI390" s="75"/>
      <c r="AJ390" s="75"/>
      <c r="AK390" s="75"/>
      <c r="AL390" s="75"/>
      <c r="AM390" s="75"/>
    </row>
    <row r="391" spans="1:39" ht="18" hidden="1" customHeight="1" x14ac:dyDescent="0.25">
      <c r="A391" s="109"/>
      <c r="B391" s="110"/>
      <c r="C391" s="111"/>
      <c r="D391" s="121"/>
      <c r="E391" s="117"/>
      <c r="F391" s="104"/>
      <c r="G391" s="105"/>
      <c r="H391" s="106"/>
      <c r="I391" s="106"/>
      <c r="J391" s="107"/>
      <c r="K391" s="148">
        <f t="shared" si="5"/>
        <v>0</v>
      </c>
      <c r="L391" s="148">
        <f t="shared" si="6"/>
        <v>0</v>
      </c>
      <c r="M391" s="149">
        <f t="shared" si="7"/>
        <v>0</v>
      </c>
      <c r="N391" s="180"/>
      <c r="O391" s="180"/>
      <c r="P391" s="207"/>
      <c r="Q391" s="180"/>
      <c r="R391" s="180"/>
      <c r="S391" s="180"/>
      <c r="T391" s="180"/>
      <c r="U391" s="180"/>
      <c r="V391" s="180"/>
      <c r="W391" s="180"/>
      <c r="X391" s="180"/>
      <c r="Y391" s="207"/>
      <c r="Z391" s="207"/>
      <c r="AA391" s="207"/>
      <c r="AB391" s="180"/>
      <c r="AC391" s="207"/>
      <c r="AD391" s="75"/>
      <c r="AE391" s="75"/>
      <c r="AF391" s="75"/>
      <c r="AG391" s="75"/>
      <c r="AH391" s="75"/>
      <c r="AI391" s="75"/>
      <c r="AJ391" s="75"/>
      <c r="AK391" s="75"/>
      <c r="AL391" s="75"/>
      <c r="AM391" s="75"/>
    </row>
    <row r="392" spans="1:39" ht="18" hidden="1" customHeight="1" x14ac:dyDescent="0.25">
      <c r="A392" s="109"/>
      <c r="B392" s="110"/>
      <c r="C392" s="111"/>
      <c r="D392" s="121"/>
      <c r="E392" s="117"/>
      <c r="F392" s="104"/>
      <c r="G392" s="105"/>
      <c r="H392" s="106"/>
      <c r="I392" s="106"/>
      <c r="J392" s="107"/>
      <c r="K392" s="148">
        <f t="shared" si="5"/>
        <v>0</v>
      </c>
      <c r="L392" s="148">
        <f t="shared" si="6"/>
        <v>0</v>
      </c>
      <c r="M392" s="149">
        <f t="shared" si="7"/>
        <v>0</v>
      </c>
      <c r="N392" s="180"/>
      <c r="O392" s="180"/>
      <c r="P392" s="207"/>
      <c r="Q392" s="180"/>
      <c r="R392" s="180"/>
      <c r="S392" s="180"/>
      <c r="T392" s="180"/>
      <c r="U392" s="180"/>
      <c r="V392" s="180"/>
      <c r="W392" s="180"/>
      <c r="X392" s="180"/>
      <c r="Y392" s="207"/>
      <c r="Z392" s="207"/>
      <c r="AA392" s="207"/>
      <c r="AB392" s="180"/>
      <c r="AC392" s="207"/>
      <c r="AD392" s="75"/>
      <c r="AE392" s="75"/>
      <c r="AF392" s="75"/>
      <c r="AG392" s="75"/>
      <c r="AH392" s="75"/>
      <c r="AI392" s="75"/>
      <c r="AJ392" s="75"/>
      <c r="AK392" s="75"/>
      <c r="AL392" s="75"/>
      <c r="AM392" s="75"/>
    </row>
    <row r="393" spans="1:39" ht="18" hidden="1" customHeight="1" x14ac:dyDescent="0.25">
      <c r="A393" s="109"/>
      <c r="B393" s="110"/>
      <c r="C393" s="111"/>
      <c r="D393" s="121"/>
      <c r="E393" s="117"/>
      <c r="F393" s="104"/>
      <c r="G393" s="105"/>
      <c r="H393" s="106"/>
      <c r="I393" s="106"/>
      <c r="J393" s="107"/>
      <c r="K393" s="148">
        <f t="shared" si="5"/>
        <v>0</v>
      </c>
      <c r="L393" s="148">
        <f t="shared" si="6"/>
        <v>0</v>
      </c>
      <c r="M393" s="149">
        <f t="shared" si="7"/>
        <v>0</v>
      </c>
      <c r="N393" s="180"/>
      <c r="O393" s="180"/>
      <c r="P393" s="207"/>
      <c r="Q393" s="180"/>
      <c r="R393" s="180"/>
      <c r="S393" s="180"/>
      <c r="T393" s="180"/>
      <c r="U393" s="180"/>
      <c r="V393" s="180"/>
      <c r="W393" s="180"/>
      <c r="X393" s="180"/>
      <c r="Y393" s="207"/>
      <c r="Z393" s="207"/>
      <c r="AA393" s="207"/>
      <c r="AB393" s="180"/>
      <c r="AC393" s="207"/>
      <c r="AD393" s="75"/>
      <c r="AE393" s="75"/>
      <c r="AF393" s="75"/>
      <c r="AG393" s="75"/>
      <c r="AH393" s="75"/>
      <c r="AI393" s="75"/>
      <c r="AJ393" s="75"/>
      <c r="AK393" s="75"/>
      <c r="AL393" s="75"/>
      <c r="AM393" s="75"/>
    </row>
    <row r="394" spans="1:39" ht="18" hidden="1" customHeight="1" x14ac:dyDescent="0.25">
      <c r="A394" s="109"/>
      <c r="B394" s="110"/>
      <c r="C394" s="111"/>
      <c r="D394" s="121"/>
      <c r="E394" s="117"/>
      <c r="F394" s="104"/>
      <c r="G394" s="105"/>
      <c r="H394" s="106"/>
      <c r="I394" s="106"/>
      <c r="J394" s="107"/>
      <c r="K394" s="148">
        <f t="shared" si="5"/>
        <v>0</v>
      </c>
      <c r="L394" s="148">
        <f t="shared" si="6"/>
        <v>0</v>
      </c>
      <c r="M394" s="149">
        <f t="shared" si="7"/>
        <v>0</v>
      </c>
      <c r="N394" s="180"/>
      <c r="O394" s="180"/>
      <c r="P394" s="207"/>
      <c r="Q394" s="180"/>
      <c r="R394" s="180"/>
      <c r="S394" s="180"/>
      <c r="T394" s="180"/>
      <c r="U394" s="180"/>
      <c r="V394" s="180"/>
      <c r="W394" s="180"/>
      <c r="X394" s="180"/>
      <c r="Y394" s="207"/>
      <c r="Z394" s="207"/>
      <c r="AA394" s="207"/>
      <c r="AB394" s="180"/>
      <c r="AC394" s="207"/>
      <c r="AD394" s="75"/>
      <c r="AE394" s="75"/>
      <c r="AF394" s="75"/>
      <c r="AG394" s="75"/>
      <c r="AH394" s="75"/>
      <c r="AI394" s="75"/>
      <c r="AJ394" s="75"/>
      <c r="AK394" s="75"/>
      <c r="AL394" s="75"/>
      <c r="AM394" s="75"/>
    </row>
    <row r="395" spans="1:39" ht="18" hidden="1" customHeight="1" x14ac:dyDescent="0.25">
      <c r="A395" s="109"/>
      <c r="B395" s="110"/>
      <c r="C395" s="111"/>
      <c r="D395" s="121"/>
      <c r="E395" s="117"/>
      <c r="F395" s="104"/>
      <c r="G395" s="105"/>
      <c r="H395" s="106"/>
      <c r="I395" s="106"/>
      <c r="J395" s="107"/>
      <c r="K395" s="148">
        <f t="shared" si="5"/>
        <v>0</v>
      </c>
      <c r="L395" s="148">
        <f t="shared" si="6"/>
        <v>0</v>
      </c>
      <c r="M395" s="149">
        <f t="shared" si="7"/>
        <v>0</v>
      </c>
      <c r="N395" s="180"/>
      <c r="O395" s="180"/>
      <c r="P395" s="207"/>
      <c r="Q395" s="180"/>
      <c r="R395" s="180"/>
      <c r="S395" s="180"/>
      <c r="T395" s="180"/>
      <c r="U395" s="180"/>
      <c r="V395" s="180"/>
      <c r="W395" s="180"/>
      <c r="X395" s="180"/>
      <c r="Y395" s="207"/>
      <c r="Z395" s="207"/>
      <c r="AA395" s="207"/>
      <c r="AB395" s="180"/>
      <c r="AC395" s="207"/>
      <c r="AD395" s="75"/>
      <c r="AE395" s="75"/>
      <c r="AF395" s="75"/>
      <c r="AG395" s="75"/>
      <c r="AH395" s="75"/>
      <c r="AI395" s="75"/>
      <c r="AJ395" s="75"/>
      <c r="AK395" s="75"/>
      <c r="AL395" s="75"/>
      <c r="AM395" s="75"/>
    </row>
    <row r="396" spans="1:39" ht="18" hidden="1" customHeight="1" x14ac:dyDescent="0.25">
      <c r="A396" s="118"/>
      <c r="B396" s="122"/>
      <c r="C396" s="123"/>
      <c r="D396" s="121"/>
      <c r="E396" s="117"/>
      <c r="F396" s="104"/>
      <c r="G396" s="105"/>
      <c r="H396" s="106"/>
      <c r="I396" s="106"/>
      <c r="J396" s="107"/>
      <c r="K396" s="148">
        <f t="shared" si="5"/>
        <v>0</v>
      </c>
      <c r="L396" s="148">
        <f t="shared" si="6"/>
        <v>0</v>
      </c>
      <c r="M396" s="149">
        <f t="shared" si="7"/>
        <v>0</v>
      </c>
      <c r="N396" s="181"/>
      <c r="O396" s="181"/>
      <c r="P396" s="208"/>
      <c r="Q396" s="181"/>
      <c r="R396" s="181"/>
      <c r="S396" s="181"/>
      <c r="T396" s="181"/>
      <c r="U396" s="181"/>
      <c r="V396" s="181"/>
      <c r="W396" s="181"/>
      <c r="X396" s="181"/>
      <c r="Y396" s="208"/>
      <c r="Z396" s="208"/>
      <c r="AA396" s="208"/>
      <c r="AB396" s="181"/>
      <c r="AC396" s="208"/>
      <c r="AD396" s="75"/>
      <c r="AE396" s="75"/>
      <c r="AF396" s="75"/>
      <c r="AG396" s="75"/>
      <c r="AH396" s="75"/>
      <c r="AI396" s="75"/>
      <c r="AJ396" s="75"/>
      <c r="AK396" s="75"/>
      <c r="AL396" s="75"/>
      <c r="AM396" s="75"/>
    </row>
    <row r="397" spans="1:39" ht="18" customHeight="1" x14ac:dyDescent="0.25">
      <c r="A397" s="73">
        <v>14</v>
      </c>
      <c r="B397" s="76" t="s">
        <v>2813</v>
      </c>
      <c r="C397" s="101" t="s">
        <v>2814</v>
      </c>
      <c r="D397" s="121">
        <v>41000092501</v>
      </c>
      <c r="E397" s="117" t="s">
        <v>24</v>
      </c>
      <c r="F397" s="104" t="s">
        <v>12</v>
      </c>
      <c r="G397" s="105">
        <v>1</v>
      </c>
      <c r="H397" s="106">
        <v>45</v>
      </c>
      <c r="I397" s="106">
        <v>30</v>
      </c>
      <c r="J397" s="107">
        <v>13</v>
      </c>
      <c r="K397" s="148">
        <f t="shared" si="5"/>
        <v>1</v>
      </c>
      <c r="L397" s="148">
        <f t="shared" si="6"/>
        <v>1</v>
      </c>
      <c r="M397" s="149">
        <f t="shared" si="7"/>
        <v>67.5</v>
      </c>
      <c r="N397" s="214">
        <v>67.5</v>
      </c>
      <c r="O397" s="214">
        <v>0</v>
      </c>
      <c r="P397" s="206">
        <f>SUM(M397:M426)+N397+O397</f>
        <v>791.4</v>
      </c>
      <c r="Q397" s="210">
        <v>0</v>
      </c>
      <c r="R397" s="213">
        <v>56</v>
      </c>
      <c r="S397" s="209">
        <v>450</v>
      </c>
      <c r="T397" s="210">
        <v>450</v>
      </c>
      <c r="U397" s="209">
        <v>112</v>
      </c>
      <c r="V397" s="210">
        <v>112</v>
      </c>
      <c r="W397" s="209">
        <v>56</v>
      </c>
      <c r="X397" s="210">
        <v>56</v>
      </c>
      <c r="Y397" s="206">
        <f>ROUND((P397-T397),1)</f>
        <v>341.4</v>
      </c>
      <c r="Z397" s="211">
        <f>IF(OR(SUM(V397:V426)="",SUM(Q397:Q426)=""),0,IF(OR(SUM(U397:U426)=320,SUM(V397:V426)&gt;0),ROUND((SUM(Q397:Q426)-SUM(V397:V426)),1),0))</f>
        <v>-112</v>
      </c>
      <c r="AA397" s="211">
        <f>IF(OR(SUM(X397:X426)="",SUM(R397:R426)=""),0,IF(OR(SUM(W397:W426)=160,SUM(X397:X426)&gt;0),ROUND((SUM(R397:R426)-SUM(X397:X426)),1),0))</f>
        <v>0</v>
      </c>
      <c r="AB397" s="210"/>
      <c r="AC397" s="212">
        <f>SUM(Y397:AA426)</f>
        <v>229.39999999999998</v>
      </c>
      <c r="AD397" s="75"/>
      <c r="AE397" s="75"/>
      <c r="AF397" s="75"/>
      <c r="AG397" s="75"/>
      <c r="AH397" s="75"/>
      <c r="AI397" s="75"/>
      <c r="AJ397" s="75"/>
      <c r="AK397" s="75"/>
      <c r="AL397" s="75"/>
      <c r="AM397" s="75"/>
    </row>
    <row r="398" spans="1:39" ht="18" customHeight="1" x14ac:dyDescent="0.25">
      <c r="A398" s="109"/>
      <c r="B398" s="110"/>
      <c r="C398" s="111"/>
      <c r="D398" s="121">
        <v>20200090706</v>
      </c>
      <c r="E398" s="117" t="s">
        <v>1201</v>
      </c>
      <c r="F398" s="104" t="s">
        <v>1210</v>
      </c>
      <c r="G398" s="105">
        <v>1</v>
      </c>
      <c r="H398" s="106">
        <v>30</v>
      </c>
      <c r="I398" s="106">
        <v>30</v>
      </c>
      <c r="J398" s="107">
        <v>35</v>
      </c>
      <c r="K398" s="148">
        <f t="shared" si="5"/>
        <v>1</v>
      </c>
      <c r="L398" s="148">
        <f t="shared" si="6"/>
        <v>1.1000000000000001</v>
      </c>
      <c r="M398" s="149">
        <f t="shared" si="7"/>
        <v>54.8</v>
      </c>
      <c r="N398" s="180"/>
      <c r="O398" s="180"/>
      <c r="P398" s="207"/>
      <c r="Q398" s="180"/>
      <c r="R398" s="180"/>
      <c r="S398" s="180"/>
      <c r="T398" s="180"/>
      <c r="U398" s="180"/>
      <c r="V398" s="180"/>
      <c r="W398" s="180"/>
      <c r="X398" s="180"/>
      <c r="Y398" s="207"/>
      <c r="Z398" s="207"/>
      <c r="AA398" s="207"/>
      <c r="AB398" s="180"/>
      <c r="AC398" s="207"/>
      <c r="AD398" s="75"/>
      <c r="AE398" s="75"/>
      <c r="AF398" s="75"/>
      <c r="AG398" s="75"/>
      <c r="AH398" s="75"/>
      <c r="AI398" s="75"/>
      <c r="AJ398" s="75"/>
      <c r="AK398" s="75"/>
      <c r="AL398" s="75"/>
      <c r="AM398" s="75"/>
    </row>
    <row r="399" spans="1:39" ht="18" customHeight="1" x14ac:dyDescent="0.25">
      <c r="A399" s="109"/>
      <c r="B399" s="110"/>
      <c r="C399" s="111"/>
      <c r="D399" s="121">
        <v>20200015208</v>
      </c>
      <c r="E399" s="117" t="s">
        <v>24</v>
      </c>
      <c r="F399" s="104" t="s">
        <v>1210</v>
      </c>
      <c r="G399" s="105">
        <v>1</v>
      </c>
      <c r="H399" s="106">
        <v>45</v>
      </c>
      <c r="I399" s="106">
        <v>30</v>
      </c>
      <c r="J399" s="107">
        <v>35</v>
      </c>
      <c r="K399" s="148">
        <f t="shared" si="5"/>
        <v>1</v>
      </c>
      <c r="L399" s="148">
        <f t="shared" si="6"/>
        <v>1.1000000000000001</v>
      </c>
      <c r="M399" s="149">
        <f t="shared" si="7"/>
        <v>69.8</v>
      </c>
      <c r="N399" s="180"/>
      <c r="O399" s="180"/>
      <c r="P399" s="207"/>
      <c r="Q399" s="180"/>
      <c r="R399" s="180"/>
      <c r="S399" s="180"/>
      <c r="T399" s="180"/>
      <c r="U399" s="180"/>
      <c r="V399" s="180"/>
      <c r="W399" s="180"/>
      <c r="X399" s="180"/>
      <c r="Y399" s="207"/>
      <c r="Z399" s="207"/>
      <c r="AA399" s="207"/>
      <c r="AB399" s="180"/>
      <c r="AC399" s="207"/>
      <c r="AD399" s="75"/>
      <c r="AE399" s="75"/>
      <c r="AF399" s="75"/>
      <c r="AG399" s="75"/>
      <c r="AH399" s="75"/>
      <c r="AI399" s="75"/>
      <c r="AJ399" s="75"/>
      <c r="AK399" s="75"/>
      <c r="AL399" s="75"/>
      <c r="AM399" s="75"/>
    </row>
    <row r="400" spans="1:39" ht="18" customHeight="1" x14ac:dyDescent="0.25">
      <c r="A400" s="109"/>
      <c r="B400" s="110"/>
      <c r="C400" s="111"/>
      <c r="D400" s="121">
        <v>20200090707</v>
      </c>
      <c r="E400" s="117" t="s">
        <v>1201</v>
      </c>
      <c r="F400" s="104" t="s">
        <v>1219</v>
      </c>
      <c r="G400" s="105">
        <v>1</v>
      </c>
      <c r="H400" s="106">
        <v>30</v>
      </c>
      <c r="I400" s="106">
        <v>30</v>
      </c>
      <c r="J400" s="107">
        <v>42</v>
      </c>
      <c r="K400" s="148">
        <f t="shared" si="5"/>
        <v>1.2</v>
      </c>
      <c r="L400" s="148">
        <f t="shared" si="6"/>
        <v>1.2</v>
      </c>
      <c r="M400" s="149">
        <f t="shared" si="7"/>
        <v>63</v>
      </c>
      <c r="N400" s="180"/>
      <c r="O400" s="180"/>
      <c r="P400" s="207"/>
      <c r="Q400" s="180"/>
      <c r="R400" s="180"/>
      <c r="S400" s="180"/>
      <c r="T400" s="180"/>
      <c r="U400" s="180"/>
      <c r="V400" s="180"/>
      <c r="W400" s="180"/>
      <c r="X400" s="180"/>
      <c r="Y400" s="207"/>
      <c r="Z400" s="207"/>
      <c r="AA400" s="207"/>
      <c r="AB400" s="180"/>
      <c r="AC400" s="207"/>
      <c r="AD400" s="75"/>
      <c r="AE400" s="75"/>
      <c r="AF400" s="75"/>
      <c r="AG400" s="75"/>
      <c r="AH400" s="75"/>
      <c r="AI400" s="75"/>
      <c r="AJ400" s="75"/>
      <c r="AK400" s="75"/>
      <c r="AL400" s="75"/>
      <c r="AM400" s="75"/>
    </row>
    <row r="401" spans="1:39" ht="18" customHeight="1" x14ac:dyDescent="0.25">
      <c r="A401" s="109"/>
      <c r="B401" s="110"/>
      <c r="C401" s="111"/>
      <c r="D401" s="121" t="s">
        <v>1379</v>
      </c>
      <c r="E401" s="117" t="s">
        <v>381</v>
      </c>
      <c r="F401" s="104" t="s">
        <v>1219</v>
      </c>
      <c r="G401" s="105">
        <v>1</v>
      </c>
      <c r="H401" s="106">
        <v>16</v>
      </c>
      <c r="I401" s="106">
        <v>0</v>
      </c>
      <c r="J401" s="107">
        <v>42</v>
      </c>
      <c r="K401" s="148">
        <f t="shared" si="5"/>
        <v>0</v>
      </c>
      <c r="L401" s="148">
        <f t="shared" si="6"/>
        <v>0</v>
      </c>
      <c r="M401" s="149">
        <f t="shared" si="7"/>
        <v>0</v>
      </c>
      <c r="N401" s="180"/>
      <c r="O401" s="180"/>
      <c r="P401" s="207"/>
      <c r="Q401" s="180"/>
      <c r="R401" s="180"/>
      <c r="S401" s="180"/>
      <c r="T401" s="180"/>
      <c r="U401" s="180"/>
      <c r="V401" s="180"/>
      <c r="W401" s="180"/>
      <c r="X401" s="180"/>
      <c r="Y401" s="207"/>
      <c r="Z401" s="207"/>
      <c r="AA401" s="207"/>
      <c r="AB401" s="180"/>
      <c r="AC401" s="207"/>
      <c r="AD401" s="75"/>
      <c r="AE401" s="75"/>
      <c r="AF401" s="75"/>
      <c r="AG401" s="75"/>
      <c r="AH401" s="75"/>
      <c r="AI401" s="75"/>
      <c r="AJ401" s="75"/>
      <c r="AK401" s="75"/>
      <c r="AL401" s="75"/>
      <c r="AM401" s="75"/>
    </row>
    <row r="402" spans="1:39" ht="18" customHeight="1" x14ac:dyDescent="0.25">
      <c r="A402" s="109"/>
      <c r="B402" s="110"/>
      <c r="C402" s="111"/>
      <c r="D402" s="121" t="s">
        <v>1379</v>
      </c>
      <c r="E402" s="117" t="s">
        <v>381</v>
      </c>
      <c r="F402" s="104" t="s">
        <v>1219</v>
      </c>
      <c r="G402" s="105">
        <v>1</v>
      </c>
      <c r="H402" s="106">
        <v>15</v>
      </c>
      <c r="I402" s="106">
        <v>0</v>
      </c>
      <c r="J402" s="107">
        <v>42</v>
      </c>
      <c r="K402" s="148">
        <f t="shared" si="5"/>
        <v>0</v>
      </c>
      <c r="L402" s="148">
        <f t="shared" si="6"/>
        <v>0</v>
      </c>
      <c r="M402" s="149">
        <f t="shared" si="7"/>
        <v>0</v>
      </c>
      <c r="N402" s="180"/>
      <c r="O402" s="180"/>
      <c r="P402" s="207"/>
      <c r="Q402" s="180"/>
      <c r="R402" s="180"/>
      <c r="S402" s="180"/>
      <c r="T402" s="180"/>
      <c r="U402" s="180"/>
      <c r="V402" s="180"/>
      <c r="W402" s="180"/>
      <c r="X402" s="180"/>
      <c r="Y402" s="207"/>
      <c r="Z402" s="207"/>
      <c r="AA402" s="207"/>
      <c r="AB402" s="180"/>
      <c r="AC402" s="207"/>
      <c r="AD402" s="75"/>
      <c r="AE402" s="75"/>
      <c r="AF402" s="75"/>
      <c r="AG402" s="75"/>
      <c r="AH402" s="75"/>
      <c r="AI402" s="75"/>
      <c r="AJ402" s="75"/>
      <c r="AK402" s="75"/>
      <c r="AL402" s="75"/>
      <c r="AM402" s="75"/>
    </row>
    <row r="403" spans="1:39" ht="18" customHeight="1" x14ac:dyDescent="0.25">
      <c r="A403" s="109"/>
      <c r="B403" s="110"/>
      <c r="C403" s="111"/>
      <c r="D403" s="121">
        <v>20200015209</v>
      </c>
      <c r="E403" s="117" t="s">
        <v>24</v>
      </c>
      <c r="F403" s="104" t="s">
        <v>1219</v>
      </c>
      <c r="G403" s="105">
        <v>1</v>
      </c>
      <c r="H403" s="106">
        <v>45</v>
      </c>
      <c r="I403" s="106">
        <v>30</v>
      </c>
      <c r="J403" s="107">
        <v>42</v>
      </c>
      <c r="K403" s="148">
        <f t="shared" si="5"/>
        <v>1.2</v>
      </c>
      <c r="L403" s="148">
        <f t="shared" si="6"/>
        <v>1.2</v>
      </c>
      <c r="M403" s="149">
        <f t="shared" si="7"/>
        <v>81</v>
      </c>
      <c r="N403" s="180"/>
      <c r="O403" s="180"/>
      <c r="P403" s="207"/>
      <c r="Q403" s="180"/>
      <c r="R403" s="180"/>
      <c r="S403" s="180"/>
      <c r="T403" s="180"/>
      <c r="U403" s="180"/>
      <c r="V403" s="180"/>
      <c r="W403" s="180"/>
      <c r="X403" s="180"/>
      <c r="Y403" s="207"/>
      <c r="Z403" s="207"/>
      <c r="AA403" s="207"/>
      <c r="AB403" s="180"/>
      <c r="AC403" s="207"/>
      <c r="AD403" s="75"/>
      <c r="AE403" s="75"/>
      <c r="AF403" s="75"/>
      <c r="AG403" s="75"/>
      <c r="AH403" s="75"/>
      <c r="AI403" s="75"/>
      <c r="AJ403" s="75"/>
      <c r="AK403" s="75"/>
      <c r="AL403" s="75"/>
      <c r="AM403" s="75"/>
    </row>
    <row r="404" spans="1:39" ht="18" customHeight="1" x14ac:dyDescent="0.25">
      <c r="A404" s="109"/>
      <c r="B404" s="110"/>
      <c r="C404" s="111"/>
      <c r="D404" s="121">
        <v>21100119917</v>
      </c>
      <c r="E404" s="117" t="s">
        <v>2470</v>
      </c>
      <c r="F404" s="104" t="s">
        <v>2005</v>
      </c>
      <c r="G404" s="105">
        <v>1</v>
      </c>
      <c r="H404" s="106">
        <v>30</v>
      </c>
      <c r="I404" s="106">
        <v>60</v>
      </c>
      <c r="J404" s="107">
        <v>45</v>
      </c>
      <c r="K404" s="148">
        <f t="shared" si="5"/>
        <v>1.2</v>
      </c>
      <c r="L404" s="148">
        <f t="shared" si="6"/>
        <v>1.2</v>
      </c>
      <c r="M404" s="149">
        <f t="shared" si="7"/>
        <v>90</v>
      </c>
      <c r="N404" s="180"/>
      <c r="O404" s="180"/>
      <c r="P404" s="207"/>
      <c r="Q404" s="180"/>
      <c r="R404" s="180"/>
      <c r="S404" s="180"/>
      <c r="T404" s="180"/>
      <c r="U404" s="180"/>
      <c r="V404" s="180"/>
      <c r="W404" s="180"/>
      <c r="X404" s="180"/>
      <c r="Y404" s="207"/>
      <c r="Z404" s="207"/>
      <c r="AA404" s="207"/>
      <c r="AB404" s="180"/>
      <c r="AC404" s="207"/>
      <c r="AD404" s="75"/>
      <c r="AE404" s="75"/>
      <c r="AF404" s="75"/>
      <c r="AG404" s="75"/>
      <c r="AH404" s="75"/>
      <c r="AI404" s="75"/>
      <c r="AJ404" s="75"/>
      <c r="AK404" s="75"/>
      <c r="AL404" s="75"/>
      <c r="AM404" s="75"/>
    </row>
    <row r="405" spans="1:39" ht="18" customHeight="1" x14ac:dyDescent="0.25">
      <c r="A405" s="109"/>
      <c r="B405" s="110"/>
      <c r="C405" s="111"/>
      <c r="D405" s="121">
        <v>71400119901</v>
      </c>
      <c r="E405" s="117" t="s">
        <v>2470</v>
      </c>
      <c r="F405" s="104" t="s">
        <v>1569</v>
      </c>
      <c r="G405" s="105">
        <v>1</v>
      </c>
      <c r="H405" s="106">
        <v>30</v>
      </c>
      <c r="I405" s="106">
        <v>60</v>
      </c>
      <c r="J405" s="107">
        <v>45</v>
      </c>
      <c r="K405" s="148">
        <f t="shared" si="5"/>
        <v>1.2</v>
      </c>
      <c r="L405" s="148">
        <f t="shared" si="6"/>
        <v>1.2</v>
      </c>
      <c r="M405" s="149">
        <f t="shared" si="7"/>
        <v>90</v>
      </c>
      <c r="N405" s="180"/>
      <c r="O405" s="180"/>
      <c r="P405" s="207"/>
      <c r="Q405" s="180"/>
      <c r="R405" s="180"/>
      <c r="S405" s="180"/>
      <c r="T405" s="180"/>
      <c r="U405" s="180"/>
      <c r="V405" s="180"/>
      <c r="W405" s="180"/>
      <c r="X405" s="180"/>
      <c r="Y405" s="207"/>
      <c r="Z405" s="207"/>
      <c r="AA405" s="207"/>
      <c r="AB405" s="180"/>
      <c r="AC405" s="207"/>
      <c r="AD405" s="75"/>
      <c r="AE405" s="75"/>
      <c r="AF405" s="75"/>
      <c r="AG405" s="75"/>
      <c r="AH405" s="75"/>
      <c r="AI405" s="75"/>
      <c r="AJ405" s="75"/>
      <c r="AK405" s="75"/>
      <c r="AL405" s="75"/>
      <c r="AM405" s="75"/>
    </row>
    <row r="406" spans="1:39" ht="18" customHeight="1" x14ac:dyDescent="0.25">
      <c r="A406" s="109"/>
      <c r="B406" s="110"/>
      <c r="C406" s="111"/>
      <c r="D406" s="121">
        <v>20200087201</v>
      </c>
      <c r="E406" s="117" t="s">
        <v>2815</v>
      </c>
      <c r="F406" s="104" t="s">
        <v>1210</v>
      </c>
      <c r="G406" s="105">
        <v>2</v>
      </c>
      <c r="H406" s="106">
        <v>30</v>
      </c>
      <c r="I406" s="106">
        <v>30</v>
      </c>
      <c r="J406" s="107">
        <v>30</v>
      </c>
      <c r="K406" s="148">
        <f t="shared" si="5"/>
        <v>1</v>
      </c>
      <c r="L406" s="148">
        <f t="shared" si="6"/>
        <v>1.1000000000000001</v>
      </c>
      <c r="M406" s="149">
        <f t="shared" si="7"/>
        <v>54.8</v>
      </c>
      <c r="N406" s="180"/>
      <c r="O406" s="180"/>
      <c r="P406" s="207"/>
      <c r="Q406" s="180"/>
      <c r="R406" s="180"/>
      <c r="S406" s="180"/>
      <c r="T406" s="180"/>
      <c r="U406" s="180"/>
      <c r="V406" s="180"/>
      <c r="W406" s="180"/>
      <c r="X406" s="180"/>
      <c r="Y406" s="207"/>
      <c r="Z406" s="207"/>
      <c r="AA406" s="207"/>
      <c r="AB406" s="180"/>
      <c r="AC406" s="207"/>
      <c r="AD406" s="75"/>
      <c r="AE406" s="75"/>
      <c r="AF406" s="75"/>
      <c r="AG406" s="75"/>
      <c r="AH406" s="75"/>
      <c r="AI406" s="75"/>
      <c r="AJ406" s="75"/>
      <c r="AK406" s="75"/>
      <c r="AL406" s="75"/>
      <c r="AM406" s="75"/>
    </row>
    <row r="407" spans="1:39" ht="18" customHeight="1" x14ac:dyDescent="0.25">
      <c r="A407" s="109"/>
      <c r="B407" s="110"/>
      <c r="C407" s="111"/>
      <c r="D407" s="121" t="s">
        <v>1806</v>
      </c>
      <c r="E407" s="117" t="s">
        <v>381</v>
      </c>
      <c r="F407" s="104" t="s">
        <v>1219</v>
      </c>
      <c r="G407" s="105">
        <v>2</v>
      </c>
      <c r="H407" s="106">
        <v>15</v>
      </c>
      <c r="I407" s="106">
        <v>0</v>
      </c>
      <c r="J407" s="107">
        <v>37</v>
      </c>
      <c r="K407" s="148">
        <f t="shared" si="5"/>
        <v>0</v>
      </c>
      <c r="L407" s="148">
        <f t="shared" si="6"/>
        <v>0</v>
      </c>
      <c r="M407" s="149">
        <f t="shared" si="7"/>
        <v>0</v>
      </c>
      <c r="N407" s="180"/>
      <c r="O407" s="180"/>
      <c r="P407" s="207"/>
      <c r="Q407" s="180"/>
      <c r="R407" s="180"/>
      <c r="S407" s="180"/>
      <c r="T407" s="180"/>
      <c r="U407" s="180"/>
      <c r="V407" s="180"/>
      <c r="W407" s="180"/>
      <c r="X407" s="180"/>
      <c r="Y407" s="207"/>
      <c r="Z407" s="207"/>
      <c r="AA407" s="207"/>
      <c r="AB407" s="180"/>
      <c r="AC407" s="207"/>
      <c r="AD407" s="75"/>
      <c r="AE407" s="75"/>
      <c r="AF407" s="75"/>
      <c r="AG407" s="75"/>
      <c r="AH407" s="75"/>
      <c r="AI407" s="75"/>
      <c r="AJ407" s="75"/>
      <c r="AK407" s="75"/>
      <c r="AL407" s="75"/>
      <c r="AM407" s="75"/>
    </row>
    <row r="408" spans="1:39" ht="18" customHeight="1" x14ac:dyDescent="0.25">
      <c r="A408" s="109"/>
      <c r="B408" s="110"/>
      <c r="C408" s="111"/>
      <c r="D408" s="121">
        <v>20200087202</v>
      </c>
      <c r="E408" s="117" t="s">
        <v>2815</v>
      </c>
      <c r="F408" s="104" t="s">
        <v>1219</v>
      </c>
      <c r="G408" s="105">
        <v>2</v>
      </c>
      <c r="H408" s="106">
        <v>30</v>
      </c>
      <c r="I408" s="106">
        <v>30</v>
      </c>
      <c r="J408" s="107">
        <v>37</v>
      </c>
      <c r="K408" s="148">
        <f t="shared" si="5"/>
        <v>1.2</v>
      </c>
      <c r="L408" s="148">
        <f t="shared" si="6"/>
        <v>1.2</v>
      </c>
      <c r="M408" s="149">
        <f t="shared" si="7"/>
        <v>63</v>
      </c>
      <c r="N408" s="180"/>
      <c r="O408" s="180"/>
      <c r="P408" s="207"/>
      <c r="Q408" s="180"/>
      <c r="R408" s="180"/>
      <c r="S408" s="180"/>
      <c r="T408" s="180"/>
      <c r="U408" s="180"/>
      <c r="V408" s="180"/>
      <c r="W408" s="180"/>
      <c r="X408" s="180"/>
      <c r="Y408" s="207"/>
      <c r="Z408" s="207"/>
      <c r="AA408" s="207"/>
      <c r="AB408" s="180"/>
      <c r="AC408" s="207"/>
      <c r="AD408" s="75"/>
      <c r="AE408" s="75"/>
      <c r="AF408" s="75"/>
      <c r="AG408" s="75"/>
      <c r="AH408" s="75"/>
      <c r="AI408" s="75"/>
      <c r="AJ408" s="75"/>
      <c r="AK408" s="75"/>
      <c r="AL408" s="75"/>
      <c r="AM408" s="75"/>
    </row>
    <row r="409" spans="1:39" ht="18" customHeight="1" x14ac:dyDescent="0.25">
      <c r="A409" s="109"/>
      <c r="B409" s="110"/>
      <c r="C409" s="111"/>
      <c r="D409" s="121">
        <v>21100119924</v>
      </c>
      <c r="E409" s="117" t="s">
        <v>2470</v>
      </c>
      <c r="F409" s="104" t="s">
        <v>2306</v>
      </c>
      <c r="G409" s="105">
        <v>2</v>
      </c>
      <c r="H409" s="106">
        <v>30</v>
      </c>
      <c r="I409" s="106">
        <v>60</v>
      </c>
      <c r="J409" s="107">
        <v>41</v>
      </c>
      <c r="K409" s="148">
        <f t="shared" si="5"/>
        <v>1.2</v>
      </c>
      <c r="L409" s="148">
        <f t="shared" si="6"/>
        <v>1.2</v>
      </c>
      <c r="M409" s="149">
        <f t="shared" si="7"/>
        <v>90</v>
      </c>
      <c r="N409" s="180"/>
      <c r="O409" s="180"/>
      <c r="P409" s="207"/>
      <c r="Q409" s="180"/>
      <c r="R409" s="180"/>
      <c r="S409" s="180"/>
      <c r="T409" s="180"/>
      <c r="U409" s="180"/>
      <c r="V409" s="180"/>
      <c r="W409" s="180"/>
      <c r="X409" s="180"/>
      <c r="Y409" s="207"/>
      <c r="Z409" s="207"/>
      <c r="AA409" s="207"/>
      <c r="AB409" s="180"/>
      <c r="AC409" s="207"/>
      <c r="AD409" s="75"/>
      <c r="AE409" s="75"/>
      <c r="AF409" s="75"/>
      <c r="AG409" s="75"/>
      <c r="AH409" s="75"/>
      <c r="AI409" s="75"/>
      <c r="AJ409" s="75"/>
      <c r="AK409" s="75"/>
      <c r="AL409" s="75"/>
      <c r="AM409" s="75"/>
    </row>
    <row r="410" spans="1:39" ht="18" hidden="1" customHeight="1" x14ac:dyDescent="0.25">
      <c r="A410" s="109"/>
      <c r="B410" s="110"/>
      <c r="C410" s="111"/>
      <c r="D410" s="121"/>
      <c r="E410" s="117"/>
      <c r="F410" s="104"/>
      <c r="G410" s="105"/>
      <c r="H410" s="106"/>
      <c r="I410" s="106"/>
      <c r="J410" s="107"/>
      <c r="K410" s="148">
        <f t="shared" si="5"/>
        <v>0</v>
      </c>
      <c r="L410" s="148">
        <f t="shared" si="6"/>
        <v>0</v>
      </c>
      <c r="M410" s="149">
        <f t="shared" si="7"/>
        <v>0</v>
      </c>
      <c r="N410" s="180"/>
      <c r="O410" s="180"/>
      <c r="P410" s="207"/>
      <c r="Q410" s="180"/>
      <c r="R410" s="180"/>
      <c r="S410" s="180"/>
      <c r="T410" s="180"/>
      <c r="U410" s="180"/>
      <c r="V410" s="180"/>
      <c r="W410" s="180"/>
      <c r="X410" s="180"/>
      <c r="Y410" s="207"/>
      <c r="Z410" s="207"/>
      <c r="AA410" s="207"/>
      <c r="AB410" s="180"/>
      <c r="AC410" s="207"/>
      <c r="AD410" s="75"/>
      <c r="AE410" s="75"/>
      <c r="AF410" s="75"/>
      <c r="AG410" s="75"/>
      <c r="AH410" s="75"/>
      <c r="AI410" s="75"/>
      <c r="AJ410" s="75"/>
      <c r="AK410" s="75"/>
      <c r="AL410" s="75"/>
      <c r="AM410" s="75"/>
    </row>
    <row r="411" spans="1:39" ht="18" hidden="1" customHeight="1" x14ac:dyDescent="0.25">
      <c r="A411" s="109"/>
      <c r="B411" s="110"/>
      <c r="C411" s="111"/>
      <c r="D411" s="121"/>
      <c r="E411" s="117"/>
      <c r="F411" s="104"/>
      <c r="G411" s="105"/>
      <c r="H411" s="106"/>
      <c r="I411" s="106"/>
      <c r="J411" s="107"/>
      <c r="K411" s="148">
        <f t="shared" si="5"/>
        <v>0</v>
      </c>
      <c r="L411" s="148">
        <f t="shared" si="6"/>
        <v>0</v>
      </c>
      <c r="M411" s="149">
        <f t="shared" si="7"/>
        <v>0</v>
      </c>
      <c r="N411" s="180"/>
      <c r="O411" s="180"/>
      <c r="P411" s="207"/>
      <c r="Q411" s="180"/>
      <c r="R411" s="180"/>
      <c r="S411" s="180"/>
      <c r="T411" s="180"/>
      <c r="U411" s="180"/>
      <c r="V411" s="180"/>
      <c r="W411" s="180"/>
      <c r="X411" s="180"/>
      <c r="Y411" s="207"/>
      <c r="Z411" s="207"/>
      <c r="AA411" s="207"/>
      <c r="AB411" s="180"/>
      <c r="AC411" s="207"/>
      <c r="AD411" s="75"/>
      <c r="AE411" s="75"/>
      <c r="AF411" s="75"/>
      <c r="AG411" s="75"/>
      <c r="AH411" s="75"/>
      <c r="AI411" s="75"/>
      <c r="AJ411" s="75"/>
      <c r="AK411" s="75"/>
      <c r="AL411" s="75"/>
      <c r="AM411" s="75"/>
    </row>
    <row r="412" spans="1:39" ht="18" hidden="1" customHeight="1" x14ac:dyDescent="0.25">
      <c r="A412" s="109"/>
      <c r="B412" s="110"/>
      <c r="C412" s="111"/>
      <c r="D412" s="121"/>
      <c r="E412" s="117"/>
      <c r="F412" s="104"/>
      <c r="G412" s="105"/>
      <c r="H412" s="106"/>
      <c r="I412" s="106"/>
      <c r="J412" s="107"/>
      <c r="K412" s="148">
        <f t="shared" si="5"/>
        <v>0</v>
      </c>
      <c r="L412" s="148">
        <f t="shared" si="6"/>
        <v>0</v>
      </c>
      <c r="M412" s="149">
        <f t="shared" si="7"/>
        <v>0</v>
      </c>
      <c r="N412" s="180"/>
      <c r="O412" s="180"/>
      <c r="P412" s="207"/>
      <c r="Q412" s="180"/>
      <c r="R412" s="180"/>
      <c r="S412" s="180"/>
      <c r="T412" s="180"/>
      <c r="U412" s="180"/>
      <c r="V412" s="180"/>
      <c r="W412" s="180"/>
      <c r="X412" s="180"/>
      <c r="Y412" s="207"/>
      <c r="Z412" s="207"/>
      <c r="AA412" s="207"/>
      <c r="AB412" s="180"/>
      <c r="AC412" s="207"/>
      <c r="AD412" s="75"/>
      <c r="AE412" s="75"/>
      <c r="AF412" s="75"/>
      <c r="AG412" s="75"/>
      <c r="AH412" s="75"/>
      <c r="AI412" s="75"/>
      <c r="AJ412" s="75"/>
      <c r="AK412" s="75"/>
      <c r="AL412" s="75"/>
      <c r="AM412" s="75"/>
    </row>
    <row r="413" spans="1:39" ht="18" hidden="1" customHeight="1" x14ac:dyDescent="0.25">
      <c r="A413" s="109"/>
      <c r="B413" s="110"/>
      <c r="C413" s="111"/>
      <c r="D413" s="121"/>
      <c r="E413" s="117"/>
      <c r="F413" s="104"/>
      <c r="G413" s="105"/>
      <c r="H413" s="106"/>
      <c r="I413" s="106"/>
      <c r="J413" s="107"/>
      <c r="K413" s="148">
        <f t="shared" si="5"/>
        <v>0</v>
      </c>
      <c r="L413" s="148">
        <f t="shared" si="6"/>
        <v>0</v>
      </c>
      <c r="M413" s="149">
        <f t="shared" si="7"/>
        <v>0</v>
      </c>
      <c r="N413" s="180"/>
      <c r="O413" s="180"/>
      <c r="P413" s="207"/>
      <c r="Q413" s="180"/>
      <c r="R413" s="180"/>
      <c r="S413" s="180"/>
      <c r="T413" s="180"/>
      <c r="U413" s="180"/>
      <c r="V413" s="180"/>
      <c r="W413" s="180"/>
      <c r="X413" s="180"/>
      <c r="Y413" s="207"/>
      <c r="Z413" s="207"/>
      <c r="AA413" s="207"/>
      <c r="AB413" s="180"/>
      <c r="AC413" s="207"/>
      <c r="AD413" s="75"/>
      <c r="AE413" s="75"/>
      <c r="AF413" s="75"/>
      <c r="AG413" s="75"/>
      <c r="AH413" s="75"/>
      <c r="AI413" s="75"/>
      <c r="AJ413" s="75"/>
      <c r="AK413" s="75"/>
      <c r="AL413" s="75"/>
      <c r="AM413" s="75"/>
    </row>
    <row r="414" spans="1:39" ht="18" hidden="1" customHeight="1" x14ac:dyDescent="0.25">
      <c r="A414" s="109"/>
      <c r="B414" s="110"/>
      <c r="C414" s="111"/>
      <c r="D414" s="121"/>
      <c r="E414" s="117"/>
      <c r="F414" s="104"/>
      <c r="G414" s="105"/>
      <c r="H414" s="106"/>
      <c r="I414" s="106"/>
      <c r="J414" s="107"/>
      <c r="K414" s="148">
        <f t="shared" si="5"/>
        <v>0</v>
      </c>
      <c r="L414" s="148">
        <f t="shared" si="6"/>
        <v>0</v>
      </c>
      <c r="M414" s="149">
        <f t="shared" si="7"/>
        <v>0</v>
      </c>
      <c r="N414" s="180"/>
      <c r="O414" s="180"/>
      <c r="P414" s="207"/>
      <c r="Q414" s="180"/>
      <c r="R414" s="180"/>
      <c r="S414" s="180"/>
      <c r="T414" s="180"/>
      <c r="U414" s="180"/>
      <c r="V414" s="180"/>
      <c r="W414" s="180"/>
      <c r="X414" s="180"/>
      <c r="Y414" s="207"/>
      <c r="Z414" s="207"/>
      <c r="AA414" s="207"/>
      <c r="AB414" s="180"/>
      <c r="AC414" s="207"/>
      <c r="AD414" s="75"/>
      <c r="AE414" s="75"/>
      <c r="AF414" s="75"/>
      <c r="AG414" s="75"/>
      <c r="AH414" s="75"/>
      <c r="AI414" s="75"/>
      <c r="AJ414" s="75"/>
      <c r="AK414" s="75"/>
      <c r="AL414" s="75"/>
      <c r="AM414" s="75"/>
    </row>
    <row r="415" spans="1:39" ht="18" hidden="1" customHeight="1" x14ac:dyDescent="0.25">
      <c r="A415" s="109"/>
      <c r="B415" s="110"/>
      <c r="C415" s="111"/>
      <c r="D415" s="121"/>
      <c r="E415" s="117"/>
      <c r="F415" s="104"/>
      <c r="G415" s="105"/>
      <c r="H415" s="106"/>
      <c r="I415" s="106"/>
      <c r="J415" s="107"/>
      <c r="K415" s="148">
        <f t="shared" si="5"/>
        <v>0</v>
      </c>
      <c r="L415" s="148">
        <f t="shared" si="6"/>
        <v>0</v>
      </c>
      <c r="M415" s="149">
        <f t="shared" si="7"/>
        <v>0</v>
      </c>
      <c r="N415" s="180"/>
      <c r="O415" s="180"/>
      <c r="P415" s="207"/>
      <c r="Q415" s="180"/>
      <c r="R415" s="180"/>
      <c r="S415" s="180"/>
      <c r="T415" s="180"/>
      <c r="U415" s="180"/>
      <c r="V415" s="180"/>
      <c r="W415" s="180"/>
      <c r="X415" s="180"/>
      <c r="Y415" s="207"/>
      <c r="Z415" s="207"/>
      <c r="AA415" s="207"/>
      <c r="AB415" s="180"/>
      <c r="AC415" s="207"/>
      <c r="AD415" s="75"/>
      <c r="AE415" s="75"/>
      <c r="AF415" s="75"/>
      <c r="AG415" s="75"/>
      <c r="AH415" s="75"/>
      <c r="AI415" s="75"/>
      <c r="AJ415" s="75"/>
      <c r="AK415" s="75"/>
      <c r="AL415" s="75"/>
      <c r="AM415" s="75"/>
    </row>
    <row r="416" spans="1:39" ht="18" hidden="1" customHeight="1" x14ac:dyDescent="0.25">
      <c r="A416" s="109"/>
      <c r="B416" s="110"/>
      <c r="C416" s="111"/>
      <c r="D416" s="121"/>
      <c r="E416" s="117"/>
      <c r="F416" s="104"/>
      <c r="G416" s="105"/>
      <c r="H416" s="106"/>
      <c r="I416" s="106"/>
      <c r="J416" s="107"/>
      <c r="K416" s="148">
        <f t="shared" si="5"/>
        <v>0</v>
      </c>
      <c r="L416" s="148">
        <f t="shared" si="6"/>
        <v>0</v>
      </c>
      <c r="M416" s="149">
        <f t="shared" si="7"/>
        <v>0</v>
      </c>
      <c r="N416" s="180"/>
      <c r="O416" s="180"/>
      <c r="P416" s="207"/>
      <c r="Q416" s="180"/>
      <c r="R416" s="180"/>
      <c r="S416" s="180"/>
      <c r="T416" s="180"/>
      <c r="U416" s="180"/>
      <c r="V416" s="180"/>
      <c r="W416" s="180"/>
      <c r="X416" s="180"/>
      <c r="Y416" s="207"/>
      <c r="Z416" s="207"/>
      <c r="AA416" s="207"/>
      <c r="AB416" s="180"/>
      <c r="AC416" s="207"/>
      <c r="AD416" s="75"/>
      <c r="AE416" s="75"/>
      <c r="AF416" s="75"/>
      <c r="AG416" s="75"/>
      <c r="AH416" s="75"/>
      <c r="AI416" s="75"/>
      <c r="AJ416" s="75"/>
      <c r="AK416" s="75"/>
      <c r="AL416" s="75"/>
      <c r="AM416" s="75"/>
    </row>
    <row r="417" spans="1:39" ht="18" hidden="1" customHeight="1" x14ac:dyDescent="0.25">
      <c r="A417" s="109"/>
      <c r="B417" s="110"/>
      <c r="C417" s="111"/>
      <c r="D417" s="121"/>
      <c r="E417" s="117"/>
      <c r="F417" s="104"/>
      <c r="G417" s="105"/>
      <c r="H417" s="106"/>
      <c r="I417" s="106"/>
      <c r="J417" s="107"/>
      <c r="K417" s="148">
        <f t="shared" si="5"/>
        <v>0</v>
      </c>
      <c r="L417" s="148">
        <f t="shared" si="6"/>
        <v>0</v>
      </c>
      <c r="M417" s="149">
        <f t="shared" si="7"/>
        <v>0</v>
      </c>
      <c r="N417" s="180"/>
      <c r="O417" s="180"/>
      <c r="P417" s="207"/>
      <c r="Q417" s="180"/>
      <c r="R417" s="180"/>
      <c r="S417" s="180"/>
      <c r="T417" s="180"/>
      <c r="U417" s="180"/>
      <c r="V417" s="180"/>
      <c r="W417" s="180"/>
      <c r="X417" s="180"/>
      <c r="Y417" s="207"/>
      <c r="Z417" s="207"/>
      <c r="AA417" s="207"/>
      <c r="AB417" s="180"/>
      <c r="AC417" s="207"/>
      <c r="AD417" s="75"/>
      <c r="AE417" s="75"/>
      <c r="AF417" s="75"/>
      <c r="AG417" s="75"/>
      <c r="AH417" s="75"/>
      <c r="AI417" s="75"/>
      <c r="AJ417" s="75"/>
      <c r="AK417" s="75"/>
      <c r="AL417" s="75"/>
      <c r="AM417" s="75"/>
    </row>
    <row r="418" spans="1:39" ht="18" hidden="1" customHeight="1" x14ac:dyDescent="0.25">
      <c r="A418" s="109"/>
      <c r="B418" s="110"/>
      <c r="C418" s="111"/>
      <c r="D418" s="121"/>
      <c r="E418" s="117"/>
      <c r="F418" s="104"/>
      <c r="G418" s="105"/>
      <c r="H418" s="106"/>
      <c r="I418" s="106"/>
      <c r="J418" s="107"/>
      <c r="K418" s="148">
        <f t="shared" si="5"/>
        <v>0</v>
      </c>
      <c r="L418" s="148">
        <f t="shared" si="6"/>
        <v>0</v>
      </c>
      <c r="M418" s="149">
        <f t="shared" si="7"/>
        <v>0</v>
      </c>
      <c r="N418" s="180"/>
      <c r="O418" s="180"/>
      <c r="P418" s="207"/>
      <c r="Q418" s="180"/>
      <c r="R418" s="180"/>
      <c r="S418" s="180"/>
      <c r="T418" s="180"/>
      <c r="U418" s="180"/>
      <c r="V418" s="180"/>
      <c r="W418" s="180"/>
      <c r="X418" s="180"/>
      <c r="Y418" s="207"/>
      <c r="Z418" s="207"/>
      <c r="AA418" s="207"/>
      <c r="AB418" s="180"/>
      <c r="AC418" s="207"/>
      <c r="AD418" s="75"/>
      <c r="AE418" s="75"/>
      <c r="AF418" s="75"/>
      <c r="AG418" s="75"/>
      <c r="AH418" s="75"/>
      <c r="AI418" s="75"/>
      <c r="AJ418" s="75"/>
      <c r="AK418" s="75"/>
      <c r="AL418" s="75"/>
      <c r="AM418" s="75"/>
    </row>
    <row r="419" spans="1:39" ht="18" hidden="1" customHeight="1" x14ac:dyDescent="0.25">
      <c r="A419" s="109"/>
      <c r="B419" s="110"/>
      <c r="C419" s="111"/>
      <c r="D419" s="121"/>
      <c r="E419" s="117"/>
      <c r="F419" s="104"/>
      <c r="G419" s="105"/>
      <c r="H419" s="106"/>
      <c r="I419" s="106"/>
      <c r="J419" s="107"/>
      <c r="K419" s="148">
        <f t="shared" si="5"/>
        <v>0</v>
      </c>
      <c r="L419" s="148">
        <f t="shared" si="6"/>
        <v>0</v>
      </c>
      <c r="M419" s="149">
        <f t="shared" si="7"/>
        <v>0</v>
      </c>
      <c r="N419" s="180"/>
      <c r="O419" s="180"/>
      <c r="P419" s="207"/>
      <c r="Q419" s="180"/>
      <c r="R419" s="180"/>
      <c r="S419" s="180"/>
      <c r="T419" s="180"/>
      <c r="U419" s="180"/>
      <c r="V419" s="180"/>
      <c r="W419" s="180"/>
      <c r="X419" s="180"/>
      <c r="Y419" s="207"/>
      <c r="Z419" s="207"/>
      <c r="AA419" s="207"/>
      <c r="AB419" s="180"/>
      <c r="AC419" s="207"/>
      <c r="AD419" s="75"/>
      <c r="AE419" s="75"/>
      <c r="AF419" s="75"/>
      <c r="AG419" s="75"/>
      <c r="AH419" s="75"/>
      <c r="AI419" s="75"/>
      <c r="AJ419" s="75"/>
      <c r="AK419" s="75"/>
      <c r="AL419" s="75"/>
      <c r="AM419" s="75"/>
    </row>
    <row r="420" spans="1:39" ht="18" hidden="1" customHeight="1" x14ac:dyDescent="0.25">
      <c r="A420" s="109"/>
      <c r="B420" s="110"/>
      <c r="C420" s="111"/>
      <c r="D420" s="121"/>
      <c r="E420" s="117"/>
      <c r="F420" s="104"/>
      <c r="G420" s="105"/>
      <c r="H420" s="106"/>
      <c r="I420" s="106"/>
      <c r="J420" s="107"/>
      <c r="K420" s="148">
        <f t="shared" si="5"/>
        <v>0</v>
      </c>
      <c r="L420" s="148">
        <f t="shared" si="6"/>
        <v>0</v>
      </c>
      <c r="M420" s="149">
        <f t="shared" si="7"/>
        <v>0</v>
      </c>
      <c r="N420" s="180"/>
      <c r="O420" s="180"/>
      <c r="P420" s="207"/>
      <c r="Q420" s="180"/>
      <c r="R420" s="180"/>
      <c r="S420" s="180"/>
      <c r="T420" s="180"/>
      <c r="U420" s="180"/>
      <c r="V420" s="180"/>
      <c r="W420" s="180"/>
      <c r="X420" s="180"/>
      <c r="Y420" s="207"/>
      <c r="Z420" s="207"/>
      <c r="AA420" s="207"/>
      <c r="AB420" s="180"/>
      <c r="AC420" s="207"/>
      <c r="AD420" s="75"/>
      <c r="AE420" s="75"/>
      <c r="AF420" s="75"/>
      <c r="AG420" s="75"/>
      <c r="AH420" s="75"/>
      <c r="AI420" s="75"/>
      <c r="AJ420" s="75"/>
      <c r="AK420" s="75"/>
      <c r="AL420" s="75"/>
      <c r="AM420" s="75"/>
    </row>
    <row r="421" spans="1:39" ht="18" hidden="1" customHeight="1" x14ac:dyDescent="0.25">
      <c r="A421" s="109"/>
      <c r="B421" s="110"/>
      <c r="C421" s="111"/>
      <c r="D421" s="121"/>
      <c r="E421" s="117"/>
      <c r="F421" s="104"/>
      <c r="G421" s="105"/>
      <c r="H421" s="106"/>
      <c r="I421" s="106"/>
      <c r="J421" s="107"/>
      <c r="K421" s="148">
        <f t="shared" si="5"/>
        <v>0</v>
      </c>
      <c r="L421" s="148">
        <f t="shared" si="6"/>
        <v>0</v>
      </c>
      <c r="M421" s="149">
        <f t="shared" si="7"/>
        <v>0</v>
      </c>
      <c r="N421" s="180"/>
      <c r="O421" s="180"/>
      <c r="P421" s="207"/>
      <c r="Q421" s="180"/>
      <c r="R421" s="180"/>
      <c r="S421" s="180"/>
      <c r="T421" s="180"/>
      <c r="U421" s="180"/>
      <c r="V421" s="180"/>
      <c r="W421" s="180"/>
      <c r="X421" s="180"/>
      <c r="Y421" s="207"/>
      <c r="Z421" s="207"/>
      <c r="AA421" s="207"/>
      <c r="AB421" s="180"/>
      <c r="AC421" s="207"/>
      <c r="AD421" s="75"/>
      <c r="AE421" s="75"/>
      <c r="AF421" s="75"/>
      <c r="AG421" s="75"/>
      <c r="AH421" s="75"/>
      <c r="AI421" s="75"/>
      <c r="AJ421" s="75"/>
      <c r="AK421" s="75"/>
      <c r="AL421" s="75"/>
      <c r="AM421" s="75"/>
    </row>
    <row r="422" spans="1:39" ht="18" hidden="1" customHeight="1" x14ac:dyDescent="0.25">
      <c r="A422" s="109"/>
      <c r="B422" s="110"/>
      <c r="C422" s="111"/>
      <c r="D422" s="121"/>
      <c r="E422" s="117"/>
      <c r="F422" s="104"/>
      <c r="G422" s="105"/>
      <c r="H422" s="106"/>
      <c r="I422" s="106"/>
      <c r="J422" s="107"/>
      <c r="K422" s="148">
        <f t="shared" si="5"/>
        <v>0</v>
      </c>
      <c r="L422" s="148">
        <f t="shared" si="6"/>
        <v>0</v>
      </c>
      <c r="M422" s="149">
        <f t="shared" si="7"/>
        <v>0</v>
      </c>
      <c r="N422" s="180"/>
      <c r="O422" s="180"/>
      <c r="P422" s="207"/>
      <c r="Q422" s="180"/>
      <c r="R422" s="180"/>
      <c r="S422" s="180"/>
      <c r="T422" s="180"/>
      <c r="U422" s="180"/>
      <c r="V422" s="180"/>
      <c r="W422" s="180"/>
      <c r="X422" s="180"/>
      <c r="Y422" s="207"/>
      <c r="Z422" s="207"/>
      <c r="AA422" s="207"/>
      <c r="AB422" s="180"/>
      <c r="AC422" s="207"/>
      <c r="AD422" s="75"/>
      <c r="AE422" s="75"/>
      <c r="AF422" s="75"/>
      <c r="AG422" s="75"/>
      <c r="AH422" s="75"/>
      <c r="AI422" s="75"/>
      <c r="AJ422" s="75"/>
      <c r="AK422" s="75"/>
      <c r="AL422" s="75"/>
      <c r="AM422" s="75"/>
    </row>
    <row r="423" spans="1:39" ht="18" hidden="1" customHeight="1" x14ac:dyDescent="0.25">
      <c r="A423" s="109"/>
      <c r="B423" s="110"/>
      <c r="C423" s="111"/>
      <c r="D423" s="121"/>
      <c r="E423" s="117"/>
      <c r="F423" s="104"/>
      <c r="G423" s="105"/>
      <c r="H423" s="106"/>
      <c r="I423" s="106"/>
      <c r="J423" s="107"/>
      <c r="K423" s="148">
        <f t="shared" si="5"/>
        <v>0</v>
      </c>
      <c r="L423" s="148">
        <f t="shared" si="6"/>
        <v>0</v>
      </c>
      <c r="M423" s="149">
        <f t="shared" si="7"/>
        <v>0</v>
      </c>
      <c r="N423" s="180"/>
      <c r="O423" s="180"/>
      <c r="P423" s="207"/>
      <c r="Q423" s="180"/>
      <c r="R423" s="180"/>
      <c r="S423" s="180"/>
      <c r="T423" s="180"/>
      <c r="U423" s="180"/>
      <c r="V423" s="180"/>
      <c r="W423" s="180"/>
      <c r="X423" s="180"/>
      <c r="Y423" s="207"/>
      <c r="Z423" s="207"/>
      <c r="AA423" s="207"/>
      <c r="AB423" s="180"/>
      <c r="AC423" s="207"/>
      <c r="AD423" s="75"/>
      <c r="AE423" s="75"/>
      <c r="AF423" s="75"/>
      <c r="AG423" s="75"/>
      <c r="AH423" s="75"/>
      <c r="AI423" s="75"/>
      <c r="AJ423" s="75"/>
      <c r="AK423" s="75"/>
      <c r="AL423" s="75"/>
      <c r="AM423" s="75"/>
    </row>
    <row r="424" spans="1:39" ht="18" hidden="1" customHeight="1" x14ac:dyDescent="0.25">
      <c r="A424" s="109"/>
      <c r="B424" s="110"/>
      <c r="C424" s="111"/>
      <c r="D424" s="121"/>
      <c r="E424" s="117"/>
      <c r="F424" s="104"/>
      <c r="G424" s="105"/>
      <c r="H424" s="106"/>
      <c r="I424" s="106"/>
      <c r="J424" s="107"/>
      <c r="K424" s="148">
        <f t="shared" si="5"/>
        <v>0</v>
      </c>
      <c r="L424" s="148">
        <f t="shared" si="6"/>
        <v>0</v>
      </c>
      <c r="M424" s="149">
        <f t="shared" si="7"/>
        <v>0</v>
      </c>
      <c r="N424" s="180"/>
      <c r="O424" s="180"/>
      <c r="P424" s="207"/>
      <c r="Q424" s="180"/>
      <c r="R424" s="180"/>
      <c r="S424" s="180"/>
      <c r="T424" s="180"/>
      <c r="U424" s="180"/>
      <c r="V424" s="180"/>
      <c r="W424" s="180"/>
      <c r="X424" s="180"/>
      <c r="Y424" s="207"/>
      <c r="Z424" s="207"/>
      <c r="AA424" s="207"/>
      <c r="AB424" s="180"/>
      <c r="AC424" s="207"/>
      <c r="AD424" s="75"/>
      <c r="AE424" s="75"/>
      <c r="AF424" s="75"/>
      <c r="AG424" s="75"/>
      <c r="AH424" s="75"/>
      <c r="AI424" s="75"/>
      <c r="AJ424" s="75"/>
      <c r="AK424" s="75"/>
      <c r="AL424" s="75"/>
      <c r="AM424" s="75"/>
    </row>
    <row r="425" spans="1:39" ht="18" hidden="1" customHeight="1" x14ac:dyDescent="0.25">
      <c r="A425" s="109"/>
      <c r="B425" s="110"/>
      <c r="C425" s="111"/>
      <c r="D425" s="121"/>
      <c r="E425" s="117"/>
      <c r="F425" s="104"/>
      <c r="G425" s="105"/>
      <c r="H425" s="106"/>
      <c r="I425" s="106"/>
      <c r="J425" s="107"/>
      <c r="K425" s="148">
        <f t="shared" si="5"/>
        <v>0</v>
      </c>
      <c r="L425" s="148">
        <f t="shared" si="6"/>
        <v>0</v>
      </c>
      <c r="M425" s="149">
        <f t="shared" si="7"/>
        <v>0</v>
      </c>
      <c r="N425" s="180"/>
      <c r="O425" s="180"/>
      <c r="P425" s="207"/>
      <c r="Q425" s="180"/>
      <c r="R425" s="180"/>
      <c r="S425" s="180"/>
      <c r="T425" s="180"/>
      <c r="U425" s="180"/>
      <c r="V425" s="180"/>
      <c r="W425" s="180"/>
      <c r="X425" s="180"/>
      <c r="Y425" s="207"/>
      <c r="Z425" s="207"/>
      <c r="AA425" s="207"/>
      <c r="AB425" s="180"/>
      <c r="AC425" s="207"/>
      <c r="AD425" s="75"/>
      <c r="AE425" s="75"/>
      <c r="AF425" s="75"/>
      <c r="AG425" s="75"/>
      <c r="AH425" s="75"/>
      <c r="AI425" s="75"/>
      <c r="AJ425" s="75"/>
      <c r="AK425" s="75"/>
      <c r="AL425" s="75"/>
      <c r="AM425" s="75"/>
    </row>
    <row r="426" spans="1:39" ht="18" hidden="1" customHeight="1" x14ac:dyDescent="0.25">
      <c r="A426" s="118"/>
      <c r="B426" s="122"/>
      <c r="C426" s="123"/>
      <c r="D426" s="121"/>
      <c r="E426" s="117"/>
      <c r="F426" s="104"/>
      <c r="G426" s="105"/>
      <c r="H426" s="106"/>
      <c r="I426" s="106"/>
      <c r="J426" s="107"/>
      <c r="K426" s="148">
        <f t="shared" si="5"/>
        <v>0</v>
      </c>
      <c r="L426" s="148">
        <f t="shared" si="6"/>
        <v>0</v>
      </c>
      <c r="M426" s="149">
        <f t="shared" si="7"/>
        <v>0</v>
      </c>
      <c r="N426" s="181"/>
      <c r="O426" s="181"/>
      <c r="P426" s="208"/>
      <c r="Q426" s="181"/>
      <c r="R426" s="181"/>
      <c r="S426" s="181"/>
      <c r="T426" s="181"/>
      <c r="U426" s="181"/>
      <c r="V426" s="181"/>
      <c r="W426" s="181"/>
      <c r="X426" s="181"/>
      <c r="Y426" s="208"/>
      <c r="Z426" s="208"/>
      <c r="AA426" s="208"/>
      <c r="AB426" s="181"/>
      <c r="AC426" s="208"/>
      <c r="AD426" s="75"/>
      <c r="AE426" s="75"/>
      <c r="AF426" s="75"/>
      <c r="AG426" s="75"/>
      <c r="AH426" s="75"/>
      <c r="AI426" s="75"/>
      <c r="AJ426" s="75"/>
      <c r="AK426" s="75"/>
      <c r="AL426" s="75"/>
      <c r="AM426" s="75"/>
    </row>
    <row r="427" spans="1:39" ht="18" customHeight="1" x14ac:dyDescent="0.25">
      <c r="A427" s="73">
        <v>15</v>
      </c>
      <c r="B427" s="76" t="s">
        <v>2816</v>
      </c>
      <c r="C427" s="101" t="s">
        <v>2817</v>
      </c>
      <c r="D427" s="121">
        <v>20200015206</v>
      </c>
      <c r="E427" s="141" t="s">
        <v>24</v>
      </c>
      <c r="F427" s="104" t="s">
        <v>1077</v>
      </c>
      <c r="G427" s="105">
        <v>1</v>
      </c>
      <c r="H427" s="106">
        <v>45</v>
      </c>
      <c r="I427" s="106">
        <v>30</v>
      </c>
      <c r="J427" s="107">
        <v>42</v>
      </c>
      <c r="K427" s="148">
        <f t="shared" si="5"/>
        <v>1.2</v>
      </c>
      <c r="L427" s="148">
        <f t="shared" si="6"/>
        <v>1.2</v>
      </c>
      <c r="M427" s="149">
        <f t="shared" si="7"/>
        <v>81</v>
      </c>
      <c r="N427" s="214">
        <v>67.5</v>
      </c>
      <c r="O427" s="214">
        <v>0</v>
      </c>
      <c r="P427" s="206">
        <f>SUM(M427:M456)+N427+O427</f>
        <v>1408.1</v>
      </c>
      <c r="Q427" s="210">
        <v>0</v>
      </c>
      <c r="R427" s="213">
        <v>56</v>
      </c>
      <c r="S427" s="209">
        <v>450</v>
      </c>
      <c r="T427" s="210">
        <v>450</v>
      </c>
      <c r="U427" s="209">
        <v>112</v>
      </c>
      <c r="V427" s="210">
        <v>112</v>
      </c>
      <c r="W427" s="209">
        <v>56</v>
      </c>
      <c r="X427" s="210">
        <v>56</v>
      </c>
      <c r="Y427" s="206">
        <f>ROUND((P427-T427),1)</f>
        <v>958.1</v>
      </c>
      <c r="Z427" s="211">
        <f>IF(OR(SUM(V427:V456)="",SUM(Q427:Q456)=""),0,IF(OR(SUM(U427:U456)=320,SUM(V427:V456)&gt;0),ROUND((SUM(Q427:Q456)-SUM(V427:V456)),1),0))</f>
        <v>-112</v>
      </c>
      <c r="AA427" s="211">
        <f>IF(OR(SUM(X427:X456)="",SUM(R427:R456)=""),0,IF(OR(SUM(W427:W456)=160,SUM(X427:X456)&gt;0),ROUND((SUM(R427:R456)-SUM(X427:X456)),1),0))</f>
        <v>0</v>
      </c>
      <c r="AB427" s="210"/>
      <c r="AC427" s="212">
        <f>SUM(Y427:AA456)</f>
        <v>846.1</v>
      </c>
      <c r="AD427" s="75"/>
      <c r="AE427" s="75"/>
      <c r="AF427" s="75"/>
      <c r="AG427" s="75"/>
      <c r="AH427" s="75"/>
      <c r="AI427" s="75"/>
      <c r="AJ427" s="75"/>
      <c r="AK427" s="75"/>
      <c r="AL427" s="75"/>
      <c r="AM427" s="75"/>
    </row>
    <row r="428" spans="1:39" ht="18" customHeight="1" x14ac:dyDescent="0.25">
      <c r="A428" s="109"/>
      <c r="B428" s="110"/>
      <c r="C428" s="111"/>
      <c r="D428" s="121">
        <v>20200015207</v>
      </c>
      <c r="E428" s="141" t="s">
        <v>24</v>
      </c>
      <c r="F428" s="104" t="s">
        <v>1122</v>
      </c>
      <c r="G428" s="105">
        <v>1</v>
      </c>
      <c r="H428" s="106">
        <v>45</v>
      </c>
      <c r="I428" s="106">
        <v>30</v>
      </c>
      <c r="J428" s="107">
        <v>31</v>
      </c>
      <c r="K428" s="148">
        <f t="shared" si="5"/>
        <v>1</v>
      </c>
      <c r="L428" s="148">
        <f t="shared" si="6"/>
        <v>1.1000000000000001</v>
      </c>
      <c r="M428" s="149">
        <f t="shared" si="7"/>
        <v>69.8</v>
      </c>
      <c r="N428" s="180"/>
      <c r="O428" s="180"/>
      <c r="P428" s="207"/>
      <c r="Q428" s="180"/>
      <c r="R428" s="180"/>
      <c r="S428" s="180"/>
      <c r="T428" s="180"/>
      <c r="U428" s="180"/>
      <c r="V428" s="180"/>
      <c r="W428" s="180"/>
      <c r="X428" s="180"/>
      <c r="Y428" s="207"/>
      <c r="Z428" s="207"/>
      <c r="AA428" s="207"/>
      <c r="AB428" s="180"/>
      <c r="AC428" s="207"/>
      <c r="AD428" s="75"/>
      <c r="AE428" s="75"/>
      <c r="AF428" s="75"/>
      <c r="AG428" s="75"/>
      <c r="AH428" s="75"/>
      <c r="AI428" s="75"/>
      <c r="AJ428" s="75"/>
      <c r="AK428" s="75"/>
      <c r="AL428" s="75"/>
      <c r="AM428" s="75"/>
    </row>
    <row r="429" spans="1:39" ht="18" customHeight="1" x14ac:dyDescent="0.25">
      <c r="A429" s="109"/>
      <c r="B429" s="110"/>
      <c r="C429" s="111"/>
      <c r="D429" s="121">
        <v>20200012601</v>
      </c>
      <c r="E429" s="141" t="s">
        <v>1201</v>
      </c>
      <c r="F429" s="104" t="s">
        <v>1191</v>
      </c>
      <c r="G429" s="105">
        <v>1</v>
      </c>
      <c r="H429" s="106">
        <v>15</v>
      </c>
      <c r="I429" s="106">
        <v>30</v>
      </c>
      <c r="J429" s="107">
        <v>33</v>
      </c>
      <c r="K429" s="148">
        <f t="shared" si="5"/>
        <v>1</v>
      </c>
      <c r="L429" s="148">
        <f t="shared" si="6"/>
        <v>1.1000000000000001</v>
      </c>
      <c r="M429" s="149">
        <f t="shared" si="7"/>
        <v>39.799999999999997</v>
      </c>
      <c r="N429" s="180"/>
      <c r="O429" s="180"/>
      <c r="P429" s="207"/>
      <c r="Q429" s="180"/>
      <c r="R429" s="180"/>
      <c r="S429" s="180"/>
      <c r="T429" s="180"/>
      <c r="U429" s="180"/>
      <c r="V429" s="180"/>
      <c r="W429" s="180"/>
      <c r="X429" s="180"/>
      <c r="Y429" s="207"/>
      <c r="Z429" s="207"/>
      <c r="AA429" s="207"/>
      <c r="AB429" s="180"/>
      <c r="AC429" s="207"/>
      <c r="AD429" s="75"/>
      <c r="AE429" s="75"/>
      <c r="AF429" s="75"/>
      <c r="AG429" s="75"/>
      <c r="AH429" s="75"/>
      <c r="AI429" s="75"/>
      <c r="AJ429" s="75"/>
      <c r="AK429" s="75"/>
      <c r="AL429" s="75"/>
      <c r="AM429" s="75"/>
    </row>
    <row r="430" spans="1:39" ht="18" customHeight="1" x14ac:dyDescent="0.25">
      <c r="A430" s="109"/>
      <c r="B430" s="110"/>
      <c r="C430" s="111"/>
      <c r="D430" s="121">
        <v>20200012602</v>
      </c>
      <c r="E430" s="141" t="s">
        <v>1201</v>
      </c>
      <c r="F430" s="104" t="s">
        <v>1203</v>
      </c>
      <c r="G430" s="105">
        <v>1</v>
      </c>
      <c r="H430" s="106">
        <v>15</v>
      </c>
      <c r="I430" s="106">
        <v>30</v>
      </c>
      <c r="J430" s="107">
        <v>34</v>
      </c>
      <c r="K430" s="148">
        <f t="shared" si="5"/>
        <v>1</v>
      </c>
      <c r="L430" s="148">
        <f t="shared" si="6"/>
        <v>1.1000000000000001</v>
      </c>
      <c r="M430" s="149">
        <f t="shared" si="7"/>
        <v>39.799999999999997</v>
      </c>
      <c r="N430" s="180"/>
      <c r="O430" s="180"/>
      <c r="P430" s="207"/>
      <c r="Q430" s="180"/>
      <c r="R430" s="180"/>
      <c r="S430" s="180"/>
      <c r="T430" s="180"/>
      <c r="U430" s="180"/>
      <c r="V430" s="180"/>
      <c r="W430" s="180"/>
      <c r="X430" s="180"/>
      <c r="Y430" s="207"/>
      <c r="Z430" s="207"/>
      <c r="AA430" s="207"/>
      <c r="AB430" s="180"/>
      <c r="AC430" s="207"/>
      <c r="AD430" s="75"/>
      <c r="AE430" s="75"/>
      <c r="AF430" s="75"/>
      <c r="AG430" s="75"/>
      <c r="AH430" s="75"/>
      <c r="AI430" s="75"/>
      <c r="AJ430" s="75"/>
      <c r="AK430" s="75"/>
      <c r="AL430" s="75"/>
      <c r="AM430" s="75"/>
    </row>
    <row r="431" spans="1:39" ht="18" customHeight="1" x14ac:dyDescent="0.25">
      <c r="A431" s="109"/>
      <c r="B431" s="110"/>
      <c r="C431" s="111"/>
      <c r="D431" s="121" t="s">
        <v>1482</v>
      </c>
      <c r="E431" s="141" t="s">
        <v>381</v>
      </c>
      <c r="F431" s="104" t="s">
        <v>1128</v>
      </c>
      <c r="G431" s="105">
        <v>1</v>
      </c>
      <c r="H431" s="106">
        <v>16</v>
      </c>
      <c r="I431" s="106">
        <v>0</v>
      </c>
      <c r="J431" s="107"/>
      <c r="K431" s="148">
        <f t="shared" si="5"/>
        <v>0</v>
      </c>
      <c r="L431" s="148">
        <f t="shared" si="6"/>
        <v>0</v>
      </c>
      <c r="M431" s="149">
        <f t="shared" si="7"/>
        <v>0</v>
      </c>
      <c r="N431" s="180"/>
      <c r="O431" s="180"/>
      <c r="P431" s="207"/>
      <c r="Q431" s="180"/>
      <c r="R431" s="180"/>
      <c r="S431" s="180"/>
      <c r="T431" s="180"/>
      <c r="U431" s="180"/>
      <c r="V431" s="180"/>
      <c r="W431" s="180"/>
      <c r="X431" s="180"/>
      <c r="Y431" s="207"/>
      <c r="Z431" s="207"/>
      <c r="AA431" s="207"/>
      <c r="AB431" s="180"/>
      <c r="AC431" s="207"/>
      <c r="AD431" s="75"/>
      <c r="AE431" s="75"/>
      <c r="AF431" s="75"/>
      <c r="AG431" s="75"/>
      <c r="AH431" s="75"/>
      <c r="AI431" s="75"/>
      <c r="AJ431" s="75"/>
      <c r="AK431" s="75"/>
      <c r="AL431" s="75"/>
      <c r="AM431" s="75"/>
    </row>
    <row r="432" spans="1:39" ht="18" customHeight="1" x14ac:dyDescent="0.25">
      <c r="A432" s="109"/>
      <c r="B432" s="110"/>
      <c r="C432" s="111"/>
      <c r="D432" s="121">
        <v>71300119901</v>
      </c>
      <c r="E432" s="141" t="s">
        <v>2470</v>
      </c>
      <c r="F432" s="104" t="s">
        <v>1871</v>
      </c>
      <c r="G432" s="105">
        <v>1</v>
      </c>
      <c r="H432" s="106">
        <v>30</v>
      </c>
      <c r="I432" s="106">
        <v>60</v>
      </c>
      <c r="J432" s="107">
        <v>32</v>
      </c>
      <c r="K432" s="148">
        <f t="shared" si="5"/>
        <v>1</v>
      </c>
      <c r="L432" s="148">
        <f t="shared" si="6"/>
        <v>1.1000000000000001</v>
      </c>
      <c r="M432" s="149">
        <f t="shared" si="7"/>
        <v>79.5</v>
      </c>
      <c r="N432" s="180"/>
      <c r="O432" s="180"/>
      <c r="P432" s="207"/>
      <c r="Q432" s="180"/>
      <c r="R432" s="180"/>
      <c r="S432" s="180"/>
      <c r="T432" s="180"/>
      <c r="U432" s="180"/>
      <c r="V432" s="180"/>
      <c r="W432" s="180"/>
      <c r="X432" s="180"/>
      <c r="Y432" s="207"/>
      <c r="Z432" s="207"/>
      <c r="AA432" s="207"/>
      <c r="AB432" s="180"/>
      <c r="AC432" s="207"/>
      <c r="AD432" s="75"/>
      <c r="AE432" s="75"/>
      <c r="AF432" s="75"/>
      <c r="AG432" s="75"/>
      <c r="AH432" s="75"/>
      <c r="AI432" s="75"/>
      <c r="AJ432" s="75"/>
      <c r="AK432" s="75"/>
      <c r="AL432" s="75"/>
      <c r="AM432" s="75"/>
    </row>
    <row r="433" spans="1:39" ht="18" customHeight="1" x14ac:dyDescent="0.25">
      <c r="A433" s="109"/>
      <c r="B433" s="110"/>
      <c r="C433" s="111"/>
      <c r="D433" s="121">
        <v>21100119908</v>
      </c>
      <c r="E433" s="141" t="s">
        <v>2470</v>
      </c>
      <c r="F433" s="104" t="s">
        <v>2082</v>
      </c>
      <c r="G433" s="105">
        <v>1</v>
      </c>
      <c r="H433" s="106">
        <v>30</v>
      </c>
      <c r="I433" s="106">
        <v>60</v>
      </c>
      <c r="J433" s="107">
        <v>59</v>
      </c>
      <c r="K433" s="148">
        <f t="shared" si="5"/>
        <v>1.2</v>
      </c>
      <c r="L433" s="148">
        <f t="shared" si="6"/>
        <v>1.2</v>
      </c>
      <c r="M433" s="149">
        <f t="shared" si="7"/>
        <v>90</v>
      </c>
      <c r="N433" s="180"/>
      <c r="O433" s="180"/>
      <c r="P433" s="207"/>
      <c r="Q433" s="180"/>
      <c r="R433" s="180"/>
      <c r="S433" s="180"/>
      <c r="T433" s="180"/>
      <c r="U433" s="180"/>
      <c r="V433" s="180"/>
      <c r="W433" s="180"/>
      <c r="X433" s="180"/>
      <c r="Y433" s="207"/>
      <c r="Z433" s="207"/>
      <c r="AA433" s="207"/>
      <c r="AB433" s="180"/>
      <c r="AC433" s="207"/>
      <c r="AD433" s="75"/>
      <c r="AE433" s="75"/>
      <c r="AF433" s="75"/>
      <c r="AG433" s="75"/>
      <c r="AH433" s="75"/>
      <c r="AI433" s="75"/>
      <c r="AJ433" s="75"/>
      <c r="AK433" s="75"/>
      <c r="AL433" s="75"/>
      <c r="AM433" s="75"/>
    </row>
    <row r="434" spans="1:39" ht="18" customHeight="1" x14ac:dyDescent="0.25">
      <c r="A434" s="109"/>
      <c r="B434" s="110"/>
      <c r="C434" s="111"/>
      <c r="D434" s="121">
        <v>21100119927</v>
      </c>
      <c r="E434" s="141" t="s">
        <v>2470</v>
      </c>
      <c r="F434" s="104" t="s">
        <v>2043</v>
      </c>
      <c r="G434" s="105">
        <v>1</v>
      </c>
      <c r="H434" s="106">
        <v>30</v>
      </c>
      <c r="I434" s="106">
        <v>60</v>
      </c>
      <c r="J434" s="107">
        <v>45</v>
      </c>
      <c r="K434" s="148">
        <f t="shared" si="5"/>
        <v>1.2</v>
      </c>
      <c r="L434" s="148">
        <f t="shared" si="6"/>
        <v>1.2</v>
      </c>
      <c r="M434" s="149">
        <f t="shared" si="7"/>
        <v>90</v>
      </c>
      <c r="N434" s="180"/>
      <c r="O434" s="180"/>
      <c r="P434" s="207"/>
      <c r="Q434" s="180"/>
      <c r="R434" s="180"/>
      <c r="S434" s="180"/>
      <c r="T434" s="180"/>
      <c r="U434" s="180"/>
      <c r="V434" s="180"/>
      <c r="W434" s="180"/>
      <c r="X434" s="180"/>
      <c r="Y434" s="207"/>
      <c r="Z434" s="207"/>
      <c r="AA434" s="207"/>
      <c r="AB434" s="180"/>
      <c r="AC434" s="207"/>
      <c r="AD434" s="75"/>
      <c r="AE434" s="75"/>
      <c r="AF434" s="75"/>
      <c r="AG434" s="75"/>
      <c r="AH434" s="75"/>
      <c r="AI434" s="75"/>
      <c r="AJ434" s="75"/>
      <c r="AK434" s="75"/>
      <c r="AL434" s="75"/>
      <c r="AM434" s="75"/>
    </row>
    <row r="435" spans="1:39" ht="18" customHeight="1" x14ac:dyDescent="0.25">
      <c r="A435" s="109"/>
      <c r="B435" s="110"/>
      <c r="C435" s="111"/>
      <c r="D435" s="121">
        <v>71400119902</v>
      </c>
      <c r="E435" s="141" t="s">
        <v>2470</v>
      </c>
      <c r="F435" s="104" t="s">
        <v>1613</v>
      </c>
      <c r="G435" s="105">
        <v>1</v>
      </c>
      <c r="H435" s="106">
        <v>30</v>
      </c>
      <c r="I435" s="106">
        <v>60</v>
      </c>
      <c r="J435" s="107">
        <v>49</v>
      </c>
      <c r="K435" s="148">
        <f t="shared" si="5"/>
        <v>1.2</v>
      </c>
      <c r="L435" s="148">
        <f t="shared" si="6"/>
        <v>1.2</v>
      </c>
      <c r="M435" s="149">
        <f t="shared" si="7"/>
        <v>90</v>
      </c>
      <c r="N435" s="180"/>
      <c r="O435" s="180"/>
      <c r="P435" s="207"/>
      <c r="Q435" s="180"/>
      <c r="R435" s="180"/>
      <c r="S435" s="180"/>
      <c r="T435" s="180"/>
      <c r="U435" s="180"/>
      <c r="V435" s="180"/>
      <c r="W435" s="180"/>
      <c r="X435" s="180"/>
      <c r="Y435" s="207"/>
      <c r="Z435" s="207"/>
      <c r="AA435" s="207"/>
      <c r="AB435" s="180"/>
      <c r="AC435" s="207"/>
      <c r="AD435" s="75"/>
      <c r="AE435" s="75"/>
      <c r="AF435" s="75"/>
      <c r="AG435" s="75"/>
      <c r="AH435" s="75"/>
      <c r="AI435" s="75"/>
      <c r="AJ435" s="75"/>
      <c r="AK435" s="75"/>
      <c r="AL435" s="75"/>
      <c r="AM435" s="75"/>
    </row>
    <row r="436" spans="1:39" ht="18" customHeight="1" x14ac:dyDescent="0.25">
      <c r="A436" s="109"/>
      <c r="B436" s="110"/>
      <c r="C436" s="111"/>
      <c r="D436" s="121">
        <v>21100119941</v>
      </c>
      <c r="E436" s="141" t="s">
        <v>2470</v>
      </c>
      <c r="F436" s="104" t="s">
        <v>2341</v>
      </c>
      <c r="G436" s="105">
        <v>1</v>
      </c>
      <c r="H436" s="106">
        <v>30</v>
      </c>
      <c r="I436" s="106">
        <v>60</v>
      </c>
      <c r="J436" s="107">
        <v>47</v>
      </c>
      <c r="K436" s="148">
        <f t="shared" si="5"/>
        <v>1.2</v>
      </c>
      <c r="L436" s="148">
        <f t="shared" si="6"/>
        <v>1.2</v>
      </c>
      <c r="M436" s="149">
        <f t="shared" si="7"/>
        <v>90</v>
      </c>
      <c r="N436" s="180"/>
      <c r="O436" s="180"/>
      <c r="P436" s="207"/>
      <c r="Q436" s="180"/>
      <c r="R436" s="180"/>
      <c r="S436" s="180"/>
      <c r="T436" s="180"/>
      <c r="U436" s="180"/>
      <c r="V436" s="180"/>
      <c r="W436" s="180"/>
      <c r="X436" s="180"/>
      <c r="Y436" s="207"/>
      <c r="Z436" s="207"/>
      <c r="AA436" s="207"/>
      <c r="AB436" s="180"/>
      <c r="AC436" s="207"/>
      <c r="AD436" s="75"/>
      <c r="AE436" s="75"/>
      <c r="AF436" s="75"/>
      <c r="AG436" s="75"/>
      <c r="AH436" s="75"/>
      <c r="AI436" s="75"/>
      <c r="AJ436" s="75"/>
      <c r="AK436" s="75"/>
      <c r="AL436" s="75"/>
      <c r="AM436" s="75"/>
    </row>
    <row r="437" spans="1:39" ht="18" customHeight="1" x14ac:dyDescent="0.25">
      <c r="A437" s="109"/>
      <c r="B437" s="110"/>
      <c r="C437" s="111"/>
      <c r="D437" s="121">
        <v>21100134401</v>
      </c>
      <c r="E437" s="141" t="s">
        <v>1201</v>
      </c>
      <c r="F437" s="104" t="s">
        <v>2745</v>
      </c>
      <c r="G437" s="105">
        <v>2</v>
      </c>
      <c r="H437" s="106">
        <v>45</v>
      </c>
      <c r="I437" s="106">
        <v>30</v>
      </c>
      <c r="J437" s="107">
        <v>38</v>
      </c>
      <c r="K437" s="148">
        <f t="shared" si="5"/>
        <v>1.2</v>
      </c>
      <c r="L437" s="148">
        <f t="shared" si="6"/>
        <v>1.2</v>
      </c>
      <c r="M437" s="149">
        <f t="shared" si="7"/>
        <v>81</v>
      </c>
      <c r="N437" s="180"/>
      <c r="O437" s="180"/>
      <c r="P437" s="207"/>
      <c r="Q437" s="180"/>
      <c r="R437" s="180"/>
      <c r="S437" s="180"/>
      <c r="T437" s="180"/>
      <c r="U437" s="180"/>
      <c r="V437" s="180"/>
      <c r="W437" s="180"/>
      <c r="X437" s="180"/>
      <c r="Y437" s="207"/>
      <c r="Z437" s="207"/>
      <c r="AA437" s="207"/>
      <c r="AB437" s="180"/>
      <c r="AC437" s="207"/>
      <c r="AD437" s="75"/>
      <c r="AE437" s="75"/>
      <c r="AF437" s="75"/>
      <c r="AG437" s="75"/>
      <c r="AH437" s="75"/>
      <c r="AI437" s="75"/>
      <c r="AJ437" s="75"/>
      <c r="AK437" s="75"/>
      <c r="AL437" s="75"/>
      <c r="AM437" s="75"/>
    </row>
    <row r="438" spans="1:39" ht="18" customHeight="1" x14ac:dyDescent="0.25">
      <c r="A438" s="109"/>
      <c r="B438" s="110"/>
      <c r="C438" s="111"/>
      <c r="D438" s="121">
        <v>21100119908</v>
      </c>
      <c r="E438" s="141" t="s">
        <v>2470</v>
      </c>
      <c r="F438" s="104" t="s">
        <v>2116</v>
      </c>
      <c r="G438" s="105">
        <v>2</v>
      </c>
      <c r="H438" s="106">
        <v>30</v>
      </c>
      <c r="I438" s="106">
        <v>60</v>
      </c>
      <c r="J438" s="107">
        <v>42</v>
      </c>
      <c r="K438" s="148">
        <f t="shared" si="5"/>
        <v>1.2</v>
      </c>
      <c r="L438" s="148">
        <f t="shared" si="6"/>
        <v>1.2</v>
      </c>
      <c r="M438" s="149">
        <f t="shared" si="7"/>
        <v>90</v>
      </c>
      <c r="N438" s="180"/>
      <c r="O438" s="180"/>
      <c r="P438" s="207"/>
      <c r="Q438" s="180"/>
      <c r="R438" s="180"/>
      <c r="S438" s="180"/>
      <c r="T438" s="180"/>
      <c r="U438" s="180"/>
      <c r="V438" s="180"/>
      <c r="W438" s="180"/>
      <c r="X438" s="180"/>
      <c r="Y438" s="207"/>
      <c r="Z438" s="207"/>
      <c r="AA438" s="207"/>
      <c r="AB438" s="180"/>
      <c r="AC438" s="207"/>
      <c r="AD438" s="75"/>
      <c r="AE438" s="75"/>
      <c r="AF438" s="75"/>
      <c r="AG438" s="75"/>
      <c r="AH438" s="75"/>
      <c r="AI438" s="75"/>
      <c r="AJ438" s="75"/>
      <c r="AK438" s="75"/>
      <c r="AL438" s="75"/>
      <c r="AM438" s="75"/>
    </row>
    <row r="439" spans="1:39" ht="18" customHeight="1" x14ac:dyDescent="0.25">
      <c r="A439" s="109"/>
      <c r="B439" s="110"/>
      <c r="C439" s="111"/>
      <c r="D439" s="121" t="s">
        <v>1377</v>
      </c>
      <c r="E439" s="141" t="s">
        <v>381</v>
      </c>
      <c r="F439" s="104" t="s">
        <v>1128</v>
      </c>
      <c r="G439" s="105">
        <v>2</v>
      </c>
      <c r="H439" s="106">
        <v>16</v>
      </c>
      <c r="I439" s="106">
        <v>0</v>
      </c>
      <c r="J439" s="107"/>
      <c r="K439" s="148">
        <f t="shared" si="5"/>
        <v>0</v>
      </c>
      <c r="L439" s="148">
        <f t="shared" si="6"/>
        <v>0</v>
      </c>
      <c r="M439" s="149">
        <f t="shared" si="7"/>
        <v>0</v>
      </c>
      <c r="N439" s="180"/>
      <c r="O439" s="180"/>
      <c r="P439" s="207"/>
      <c r="Q439" s="180"/>
      <c r="R439" s="180"/>
      <c r="S439" s="180"/>
      <c r="T439" s="180"/>
      <c r="U439" s="180"/>
      <c r="V439" s="180"/>
      <c r="W439" s="180"/>
      <c r="X439" s="180"/>
      <c r="Y439" s="207"/>
      <c r="Z439" s="207"/>
      <c r="AA439" s="207"/>
      <c r="AB439" s="180"/>
      <c r="AC439" s="207"/>
      <c r="AD439" s="75"/>
      <c r="AE439" s="75"/>
      <c r="AF439" s="75"/>
      <c r="AG439" s="75"/>
      <c r="AH439" s="75"/>
      <c r="AI439" s="75"/>
      <c r="AJ439" s="75"/>
      <c r="AK439" s="75"/>
      <c r="AL439" s="75"/>
      <c r="AM439" s="75"/>
    </row>
    <row r="440" spans="1:39" ht="18" customHeight="1" x14ac:dyDescent="0.25">
      <c r="A440" s="109"/>
      <c r="B440" s="110"/>
      <c r="C440" s="111"/>
      <c r="D440" s="121">
        <v>20200015201</v>
      </c>
      <c r="E440" s="141" t="s">
        <v>24</v>
      </c>
      <c r="F440" s="104" t="s">
        <v>1191</v>
      </c>
      <c r="G440" s="105">
        <v>2</v>
      </c>
      <c r="H440" s="106">
        <v>45</v>
      </c>
      <c r="I440" s="106">
        <v>30</v>
      </c>
      <c r="J440" s="107">
        <v>32</v>
      </c>
      <c r="K440" s="148">
        <f t="shared" si="5"/>
        <v>1</v>
      </c>
      <c r="L440" s="148">
        <f t="shared" si="6"/>
        <v>1.1000000000000001</v>
      </c>
      <c r="M440" s="149">
        <f t="shared" si="7"/>
        <v>69.8</v>
      </c>
      <c r="N440" s="180"/>
      <c r="O440" s="180"/>
      <c r="P440" s="207"/>
      <c r="Q440" s="180"/>
      <c r="R440" s="180"/>
      <c r="S440" s="180"/>
      <c r="T440" s="180"/>
      <c r="U440" s="180"/>
      <c r="V440" s="180"/>
      <c r="W440" s="180"/>
      <c r="X440" s="180"/>
      <c r="Y440" s="207"/>
      <c r="Z440" s="207"/>
      <c r="AA440" s="207"/>
      <c r="AB440" s="180"/>
      <c r="AC440" s="207"/>
      <c r="AD440" s="75"/>
      <c r="AE440" s="75"/>
      <c r="AF440" s="75"/>
      <c r="AG440" s="75"/>
      <c r="AH440" s="75"/>
      <c r="AI440" s="75"/>
      <c r="AJ440" s="75"/>
      <c r="AK440" s="75"/>
      <c r="AL440" s="75"/>
      <c r="AM440" s="75"/>
    </row>
    <row r="441" spans="1:39" ht="18" customHeight="1" x14ac:dyDescent="0.25">
      <c r="A441" s="109"/>
      <c r="B441" s="110"/>
      <c r="C441" s="111"/>
      <c r="D441" s="121">
        <v>20200015202</v>
      </c>
      <c r="E441" s="141" t="s">
        <v>24</v>
      </c>
      <c r="F441" s="104" t="s">
        <v>1203</v>
      </c>
      <c r="G441" s="105">
        <v>2</v>
      </c>
      <c r="H441" s="106">
        <v>45</v>
      </c>
      <c r="I441" s="106">
        <v>30</v>
      </c>
      <c r="J441" s="107">
        <v>33</v>
      </c>
      <c r="K441" s="148">
        <f t="shared" si="5"/>
        <v>1</v>
      </c>
      <c r="L441" s="148">
        <f t="shared" si="6"/>
        <v>1.1000000000000001</v>
      </c>
      <c r="M441" s="149">
        <f t="shared" si="7"/>
        <v>69.8</v>
      </c>
      <c r="N441" s="180"/>
      <c r="O441" s="180"/>
      <c r="P441" s="207"/>
      <c r="Q441" s="180"/>
      <c r="R441" s="180"/>
      <c r="S441" s="180"/>
      <c r="T441" s="180"/>
      <c r="U441" s="180"/>
      <c r="V441" s="180"/>
      <c r="W441" s="180"/>
      <c r="X441" s="180"/>
      <c r="Y441" s="207"/>
      <c r="Z441" s="207"/>
      <c r="AA441" s="207"/>
      <c r="AB441" s="180"/>
      <c r="AC441" s="207"/>
      <c r="AD441" s="75"/>
      <c r="AE441" s="75"/>
      <c r="AF441" s="75"/>
      <c r="AG441" s="75"/>
      <c r="AH441" s="75"/>
      <c r="AI441" s="75"/>
      <c r="AJ441" s="75"/>
      <c r="AK441" s="75"/>
      <c r="AL441" s="75"/>
      <c r="AM441" s="75"/>
    </row>
    <row r="442" spans="1:39" ht="18" customHeight="1" x14ac:dyDescent="0.25">
      <c r="A442" s="109"/>
      <c r="B442" s="110"/>
      <c r="C442" s="111"/>
      <c r="D442" s="121">
        <v>50600084501</v>
      </c>
      <c r="E442" s="141" t="s">
        <v>2818</v>
      </c>
      <c r="F442" s="104" t="s">
        <v>2819</v>
      </c>
      <c r="G442" s="105">
        <v>2</v>
      </c>
      <c r="H442" s="106">
        <v>34</v>
      </c>
      <c r="I442" s="106">
        <v>0</v>
      </c>
      <c r="J442" s="107">
        <v>51</v>
      </c>
      <c r="K442" s="148">
        <f t="shared" si="5"/>
        <v>1.2</v>
      </c>
      <c r="L442" s="148">
        <f t="shared" si="6"/>
        <v>0</v>
      </c>
      <c r="M442" s="149">
        <f t="shared" si="7"/>
        <v>40.799999999999997</v>
      </c>
      <c r="N442" s="180"/>
      <c r="O442" s="180"/>
      <c r="P442" s="207"/>
      <c r="Q442" s="180"/>
      <c r="R442" s="180"/>
      <c r="S442" s="180"/>
      <c r="T442" s="180"/>
      <c r="U442" s="180"/>
      <c r="V442" s="180"/>
      <c r="W442" s="180"/>
      <c r="X442" s="180"/>
      <c r="Y442" s="207"/>
      <c r="Z442" s="207"/>
      <c r="AA442" s="207"/>
      <c r="AB442" s="180"/>
      <c r="AC442" s="207"/>
      <c r="AD442" s="75"/>
      <c r="AE442" s="75"/>
      <c r="AF442" s="75"/>
      <c r="AG442" s="75"/>
      <c r="AH442" s="75"/>
      <c r="AI442" s="75"/>
      <c r="AJ442" s="75"/>
      <c r="AK442" s="75"/>
      <c r="AL442" s="75"/>
      <c r="AM442" s="75"/>
    </row>
    <row r="443" spans="1:39" ht="18" customHeight="1" x14ac:dyDescent="0.25">
      <c r="A443" s="109"/>
      <c r="B443" s="110"/>
      <c r="C443" s="111"/>
      <c r="D443" s="121">
        <v>50600084501</v>
      </c>
      <c r="E443" s="141" t="s">
        <v>2818</v>
      </c>
      <c r="F443" s="104" t="s">
        <v>2820</v>
      </c>
      <c r="G443" s="105">
        <v>2</v>
      </c>
      <c r="H443" s="106">
        <v>0</v>
      </c>
      <c r="I443" s="106">
        <v>41</v>
      </c>
      <c r="J443" s="107">
        <v>24</v>
      </c>
      <c r="K443" s="148">
        <f t="shared" si="5"/>
        <v>0</v>
      </c>
      <c r="L443" s="148">
        <f t="shared" si="6"/>
        <v>1</v>
      </c>
      <c r="M443" s="149">
        <f t="shared" si="7"/>
        <v>30.8</v>
      </c>
      <c r="N443" s="180"/>
      <c r="O443" s="180"/>
      <c r="P443" s="207"/>
      <c r="Q443" s="180"/>
      <c r="R443" s="180"/>
      <c r="S443" s="180"/>
      <c r="T443" s="180"/>
      <c r="U443" s="180"/>
      <c r="V443" s="180"/>
      <c r="W443" s="180"/>
      <c r="X443" s="180"/>
      <c r="Y443" s="207"/>
      <c r="Z443" s="207"/>
      <c r="AA443" s="207"/>
      <c r="AB443" s="180"/>
      <c r="AC443" s="207"/>
      <c r="AD443" s="75"/>
      <c r="AE443" s="75"/>
      <c r="AF443" s="75"/>
      <c r="AG443" s="75"/>
      <c r="AH443" s="75"/>
      <c r="AI443" s="75"/>
      <c r="AJ443" s="75"/>
      <c r="AK443" s="75"/>
      <c r="AL443" s="75"/>
      <c r="AM443" s="75"/>
    </row>
    <row r="444" spans="1:39" ht="18" customHeight="1" x14ac:dyDescent="0.25">
      <c r="A444" s="109"/>
      <c r="B444" s="110"/>
      <c r="C444" s="111"/>
      <c r="D444" s="121">
        <v>50600084501</v>
      </c>
      <c r="E444" s="141" t="s">
        <v>2818</v>
      </c>
      <c r="F444" s="104" t="s">
        <v>264</v>
      </c>
      <c r="G444" s="105">
        <v>2</v>
      </c>
      <c r="H444" s="106">
        <v>0</v>
      </c>
      <c r="I444" s="106">
        <v>41</v>
      </c>
      <c r="J444" s="107">
        <v>27</v>
      </c>
      <c r="K444" s="148">
        <f t="shared" si="5"/>
        <v>0</v>
      </c>
      <c r="L444" s="148">
        <f t="shared" si="6"/>
        <v>1</v>
      </c>
      <c r="M444" s="149">
        <f t="shared" si="7"/>
        <v>30.8</v>
      </c>
      <c r="N444" s="180"/>
      <c r="O444" s="180"/>
      <c r="P444" s="207"/>
      <c r="Q444" s="180"/>
      <c r="R444" s="180"/>
      <c r="S444" s="180"/>
      <c r="T444" s="180"/>
      <c r="U444" s="180"/>
      <c r="V444" s="180"/>
      <c r="W444" s="180"/>
      <c r="X444" s="180"/>
      <c r="Y444" s="207"/>
      <c r="Z444" s="207"/>
      <c r="AA444" s="207"/>
      <c r="AB444" s="180"/>
      <c r="AC444" s="207"/>
      <c r="AD444" s="75"/>
      <c r="AE444" s="75"/>
      <c r="AF444" s="75"/>
      <c r="AG444" s="75"/>
      <c r="AH444" s="75"/>
      <c r="AI444" s="75"/>
      <c r="AJ444" s="75"/>
      <c r="AK444" s="75"/>
      <c r="AL444" s="75"/>
      <c r="AM444" s="75"/>
    </row>
    <row r="445" spans="1:39" ht="18" customHeight="1" x14ac:dyDescent="0.25">
      <c r="A445" s="109"/>
      <c r="B445" s="110"/>
      <c r="C445" s="111"/>
      <c r="D445" s="121">
        <v>50600084502</v>
      </c>
      <c r="E445" s="141" t="s">
        <v>2818</v>
      </c>
      <c r="F445" s="104" t="s">
        <v>278</v>
      </c>
      <c r="G445" s="105">
        <v>2</v>
      </c>
      <c r="H445" s="106">
        <v>34</v>
      </c>
      <c r="I445" s="106">
        <v>41</v>
      </c>
      <c r="J445" s="107">
        <v>43</v>
      </c>
      <c r="K445" s="148">
        <f t="shared" si="5"/>
        <v>1.2</v>
      </c>
      <c r="L445" s="148">
        <f t="shared" si="6"/>
        <v>1.2</v>
      </c>
      <c r="M445" s="149">
        <f t="shared" si="7"/>
        <v>77.7</v>
      </c>
      <c r="N445" s="180"/>
      <c r="O445" s="180"/>
      <c r="P445" s="207"/>
      <c r="Q445" s="180"/>
      <c r="R445" s="180"/>
      <c r="S445" s="180"/>
      <c r="T445" s="180"/>
      <c r="U445" s="180"/>
      <c r="V445" s="180"/>
      <c r="W445" s="180"/>
      <c r="X445" s="180"/>
      <c r="Y445" s="207"/>
      <c r="Z445" s="207"/>
      <c r="AA445" s="207"/>
      <c r="AB445" s="180"/>
      <c r="AC445" s="207"/>
      <c r="AD445" s="75"/>
      <c r="AE445" s="75"/>
      <c r="AF445" s="75"/>
      <c r="AG445" s="75"/>
      <c r="AH445" s="75"/>
      <c r="AI445" s="75"/>
      <c r="AJ445" s="75"/>
      <c r="AK445" s="75"/>
      <c r="AL445" s="75"/>
      <c r="AM445" s="75"/>
    </row>
    <row r="446" spans="1:39" ht="18" customHeight="1" x14ac:dyDescent="0.25">
      <c r="A446" s="109"/>
      <c r="B446" s="110"/>
      <c r="C446" s="111"/>
      <c r="D446" s="121">
        <v>21100119948</v>
      </c>
      <c r="E446" s="141" t="s">
        <v>2470</v>
      </c>
      <c r="F446" s="104" t="s">
        <v>2251</v>
      </c>
      <c r="G446" s="105">
        <v>2</v>
      </c>
      <c r="H446" s="106">
        <v>30</v>
      </c>
      <c r="I446" s="106">
        <v>60</v>
      </c>
      <c r="J446" s="107">
        <v>50</v>
      </c>
      <c r="K446" s="148">
        <f t="shared" si="5"/>
        <v>1.2</v>
      </c>
      <c r="L446" s="148">
        <f t="shared" si="6"/>
        <v>1.2</v>
      </c>
      <c r="M446" s="149">
        <f t="shared" si="7"/>
        <v>90</v>
      </c>
      <c r="N446" s="180"/>
      <c r="O446" s="180"/>
      <c r="P446" s="207"/>
      <c r="Q446" s="180"/>
      <c r="R446" s="180"/>
      <c r="S446" s="180"/>
      <c r="T446" s="180"/>
      <c r="U446" s="180"/>
      <c r="V446" s="180"/>
      <c r="W446" s="180"/>
      <c r="X446" s="180"/>
      <c r="Y446" s="207"/>
      <c r="Z446" s="207"/>
      <c r="AA446" s="207"/>
      <c r="AB446" s="180"/>
      <c r="AC446" s="207"/>
      <c r="AD446" s="75"/>
      <c r="AE446" s="75"/>
      <c r="AF446" s="75"/>
      <c r="AG446" s="75"/>
      <c r="AH446" s="75"/>
      <c r="AI446" s="75"/>
      <c r="AJ446" s="75"/>
      <c r="AK446" s="75"/>
      <c r="AL446" s="75"/>
      <c r="AM446" s="75"/>
    </row>
    <row r="447" spans="1:39" ht="18" customHeight="1" x14ac:dyDescent="0.25">
      <c r="A447" s="109"/>
      <c r="B447" s="110"/>
      <c r="C447" s="111"/>
      <c r="D447" s="121">
        <v>21100134201</v>
      </c>
      <c r="E447" s="141" t="s">
        <v>24</v>
      </c>
      <c r="F447" s="104" t="s">
        <v>1896</v>
      </c>
      <c r="G447" s="105">
        <v>2</v>
      </c>
      <c r="H447" s="106">
        <v>30</v>
      </c>
      <c r="I447" s="106">
        <v>60</v>
      </c>
      <c r="J447" s="107">
        <v>38</v>
      </c>
      <c r="K447" s="148">
        <f t="shared" si="5"/>
        <v>1.2</v>
      </c>
      <c r="L447" s="148">
        <f t="shared" si="6"/>
        <v>1.2</v>
      </c>
      <c r="M447" s="149">
        <f t="shared" si="7"/>
        <v>90</v>
      </c>
      <c r="N447" s="180"/>
      <c r="O447" s="180"/>
      <c r="P447" s="207"/>
      <c r="Q447" s="180"/>
      <c r="R447" s="180"/>
      <c r="S447" s="180"/>
      <c r="T447" s="180"/>
      <c r="U447" s="180"/>
      <c r="V447" s="180"/>
      <c r="W447" s="180"/>
      <c r="X447" s="180"/>
      <c r="Y447" s="207"/>
      <c r="Z447" s="207"/>
      <c r="AA447" s="207"/>
      <c r="AB447" s="180"/>
      <c r="AC447" s="207"/>
      <c r="AD447" s="75"/>
      <c r="AE447" s="75"/>
      <c r="AF447" s="75"/>
      <c r="AG447" s="75"/>
      <c r="AH447" s="75"/>
      <c r="AI447" s="75"/>
      <c r="AJ447" s="75"/>
      <c r="AK447" s="75"/>
      <c r="AL447" s="75"/>
      <c r="AM447" s="75"/>
    </row>
    <row r="448" spans="1:39" ht="18" hidden="1" customHeight="1" x14ac:dyDescent="0.25">
      <c r="A448" s="109"/>
      <c r="B448" s="110"/>
      <c r="C448" s="111"/>
      <c r="D448" s="121"/>
      <c r="E448" s="141"/>
      <c r="F448" s="104"/>
      <c r="G448" s="105"/>
      <c r="H448" s="106"/>
      <c r="I448" s="106"/>
      <c r="J448" s="107"/>
      <c r="K448" s="148">
        <f t="shared" si="5"/>
        <v>0</v>
      </c>
      <c r="L448" s="148">
        <f t="shared" si="6"/>
        <v>0</v>
      </c>
      <c r="M448" s="149">
        <f t="shared" si="7"/>
        <v>0</v>
      </c>
      <c r="N448" s="180"/>
      <c r="O448" s="180"/>
      <c r="P448" s="207"/>
      <c r="Q448" s="180"/>
      <c r="R448" s="180"/>
      <c r="S448" s="180"/>
      <c r="T448" s="180"/>
      <c r="U448" s="180"/>
      <c r="V448" s="180"/>
      <c r="W448" s="180"/>
      <c r="X448" s="180"/>
      <c r="Y448" s="207"/>
      <c r="Z448" s="207"/>
      <c r="AA448" s="207"/>
      <c r="AB448" s="180"/>
      <c r="AC448" s="207"/>
      <c r="AD448" s="75"/>
      <c r="AE448" s="75"/>
      <c r="AF448" s="75"/>
      <c r="AG448" s="75"/>
      <c r="AH448" s="75"/>
      <c r="AI448" s="75"/>
      <c r="AJ448" s="75"/>
      <c r="AK448" s="75"/>
      <c r="AL448" s="75"/>
      <c r="AM448" s="75"/>
    </row>
    <row r="449" spans="1:39" ht="18" hidden="1" customHeight="1" x14ac:dyDescent="0.25">
      <c r="A449" s="109"/>
      <c r="B449" s="110"/>
      <c r="C449" s="111"/>
      <c r="D449" s="121"/>
      <c r="E449" s="117"/>
      <c r="F449" s="104"/>
      <c r="G449" s="105"/>
      <c r="H449" s="106"/>
      <c r="I449" s="106"/>
      <c r="J449" s="107"/>
      <c r="K449" s="148">
        <f t="shared" si="5"/>
        <v>0</v>
      </c>
      <c r="L449" s="148">
        <f t="shared" si="6"/>
        <v>0</v>
      </c>
      <c r="M449" s="149">
        <f t="shared" si="7"/>
        <v>0</v>
      </c>
      <c r="N449" s="180"/>
      <c r="O449" s="180"/>
      <c r="P449" s="207"/>
      <c r="Q449" s="180"/>
      <c r="R449" s="180"/>
      <c r="S449" s="180"/>
      <c r="T449" s="180"/>
      <c r="U449" s="180"/>
      <c r="V449" s="180"/>
      <c r="W449" s="180"/>
      <c r="X449" s="180"/>
      <c r="Y449" s="207"/>
      <c r="Z449" s="207"/>
      <c r="AA449" s="207"/>
      <c r="AB449" s="180"/>
      <c r="AC449" s="207"/>
      <c r="AD449" s="75"/>
      <c r="AE449" s="75"/>
      <c r="AF449" s="75"/>
      <c r="AG449" s="75"/>
      <c r="AH449" s="75"/>
      <c r="AI449" s="75"/>
      <c r="AJ449" s="75"/>
      <c r="AK449" s="75"/>
      <c r="AL449" s="75"/>
      <c r="AM449" s="75"/>
    </row>
    <row r="450" spans="1:39" ht="18" hidden="1" customHeight="1" x14ac:dyDescent="0.25">
      <c r="A450" s="109"/>
      <c r="B450" s="110"/>
      <c r="C450" s="111"/>
      <c r="D450" s="121"/>
      <c r="E450" s="117"/>
      <c r="F450" s="104"/>
      <c r="G450" s="105"/>
      <c r="H450" s="106"/>
      <c r="I450" s="106"/>
      <c r="J450" s="107"/>
      <c r="K450" s="148">
        <f t="shared" si="5"/>
        <v>0</v>
      </c>
      <c r="L450" s="148">
        <f t="shared" si="6"/>
        <v>0</v>
      </c>
      <c r="M450" s="149">
        <f t="shared" si="7"/>
        <v>0</v>
      </c>
      <c r="N450" s="180"/>
      <c r="O450" s="180"/>
      <c r="P450" s="207"/>
      <c r="Q450" s="180"/>
      <c r="R450" s="180"/>
      <c r="S450" s="180"/>
      <c r="T450" s="180"/>
      <c r="U450" s="180"/>
      <c r="V450" s="180"/>
      <c r="W450" s="180"/>
      <c r="X450" s="180"/>
      <c r="Y450" s="207"/>
      <c r="Z450" s="207"/>
      <c r="AA450" s="207"/>
      <c r="AB450" s="180"/>
      <c r="AC450" s="207"/>
      <c r="AD450" s="75"/>
      <c r="AE450" s="75"/>
      <c r="AF450" s="75"/>
      <c r="AG450" s="75"/>
      <c r="AH450" s="75"/>
      <c r="AI450" s="75"/>
      <c r="AJ450" s="75"/>
      <c r="AK450" s="75"/>
      <c r="AL450" s="75"/>
      <c r="AM450" s="75"/>
    </row>
    <row r="451" spans="1:39" ht="18" hidden="1" customHeight="1" x14ac:dyDescent="0.25">
      <c r="A451" s="109"/>
      <c r="B451" s="110"/>
      <c r="C451" s="111"/>
      <c r="D451" s="121"/>
      <c r="E451" s="117"/>
      <c r="F451" s="104"/>
      <c r="G451" s="105"/>
      <c r="H451" s="106"/>
      <c r="I451" s="106"/>
      <c r="J451" s="107"/>
      <c r="K451" s="148">
        <f t="shared" si="5"/>
        <v>0</v>
      </c>
      <c r="L451" s="148">
        <f t="shared" si="6"/>
        <v>0</v>
      </c>
      <c r="M451" s="149">
        <f t="shared" si="7"/>
        <v>0</v>
      </c>
      <c r="N451" s="180"/>
      <c r="O451" s="180"/>
      <c r="P451" s="207"/>
      <c r="Q451" s="180"/>
      <c r="R451" s="180"/>
      <c r="S451" s="180"/>
      <c r="T451" s="180"/>
      <c r="U451" s="180"/>
      <c r="V451" s="180"/>
      <c r="W451" s="180"/>
      <c r="X451" s="180"/>
      <c r="Y451" s="207"/>
      <c r="Z451" s="207"/>
      <c r="AA451" s="207"/>
      <c r="AB451" s="180"/>
      <c r="AC451" s="207"/>
      <c r="AD451" s="75"/>
      <c r="AE451" s="75"/>
      <c r="AF451" s="75"/>
      <c r="AG451" s="75"/>
      <c r="AH451" s="75"/>
      <c r="AI451" s="75"/>
      <c r="AJ451" s="75"/>
      <c r="AK451" s="75"/>
      <c r="AL451" s="75"/>
      <c r="AM451" s="75"/>
    </row>
    <row r="452" spans="1:39" ht="18" hidden="1" customHeight="1" x14ac:dyDescent="0.25">
      <c r="A452" s="109"/>
      <c r="B452" s="110"/>
      <c r="C452" s="111"/>
      <c r="D452" s="121"/>
      <c r="E452" s="117"/>
      <c r="F452" s="104"/>
      <c r="G452" s="105"/>
      <c r="H452" s="106"/>
      <c r="I452" s="106"/>
      <c r="J452" s="107"/>
      <c r="K452" s="148">
        <f t="shared" si="5"/>
        <v>0</v>
      </c>
      <c r="L452" s="148">
        <f t="shared" si="6"/>
        <v>0</v>
      </c>
      <c r="M452" s="149">
        <f t="shared" si="7"/>
        <v>0</v>
      </c>
      <c r="N452" s="180"/>
      <c r="O452" s="180"/>
      <c r="P452" s="207"/>
      <c r="Q452" s="180"/>
      <c r="R452" s="180"/>
      <c r="S452" s="180"/>
      <c r="T452" s="180"/>
      <c r="U452" s="180"/>
      <c r="V452" s="180"/>
      <c r="W452" s="180"/>
      <c r="X452" s="180"/>
      <c r="Y452" s="207"/>
      <c r="Z452" s="207"/>
      <c r="AA452" s="207"/>
      <c r="AB452" s="180"/>
      <c r="AC452" s="207"/>
      <c r="AD452" s="75"/>
      <c r="AE452" s="75"/>
      <c r="AF452" s="75"/>
      <c r="AG452" s="75"/>
      <c r="AH452" s="75"/>
      <c r="AI452" s="75"/>
      <c r="AJ452" s="75"/>
      <c r="AK452" s="75"/>
      <c r="AL452" s="75"/>
      <c r="AM452" s="75"/>
    </row>
    <row r="453" spans="1:39" ht="18" hidden="1" customHeight="1" x14ac:dyDescent="0.25">
      <c r="A453" s="109"/>
      <c r="B453" s="110"/>
      <c r="C453" s="111"/>
      <c r="D453" s="121"/>
      <c r="E453" s="117"/>
      <c r="F453" s="104"/>
      <c r="G453" s="105"/>
      <c r="H453" s="106"/>
      <c r="I453" s="106"/>
      <c r="J453" s="107"/>
      <c r="K453" s="148">
        <f t="shared" si="5"/>
        <v>0</v>
      </c>
      <c r="L453" s="148">
        <f t="shared" si="6"/>
        <v>0</v>
      </c>
      <c r="M453" s="149">
        <f t="shared" si="7"/>
        <v>0</v>
      </c>
      <c r="N453" s="180"/>
      <c r="O453" s="180"/>
      <c r="P453" s="207"/>
      <c r="Q453" s="180"/>
      <c r="R453" s="180"/>
      <c r="S453" s="180"/>
      <c r="T453" s="180"/>
      <c r="U453" s="180"/>
      <c r="V453" s="180"/>
      <c r="W453" s="180"/>
      <c r="X453" s="180"/>
      <c r="Y453" s="207"/>
      <c r="Z453" s="207"/>
      <c r="AA453" s="207"/>
      <c r="AB453" s="180"/>
      <c r="AC453" s="207"/>
      <c r="AD453" s="75"/>
      <c r="AE453" s="75"/>
      <c r="AF453" s="75"/>
      <c r="AG453" s="75"/>
      <c r="AH453" s="75"/>
      <c r="AI453" s="75"/>
      <c r="AJ453" s="75"/>
      <c r="AK453" s="75"/>
      <c r="AL453" s="75"/>
      <c r="AM453" s="75"/>
    </row>
    <row r="454" spans="1:39" ht="18" hidden="1" customHeight="1" x14ac:dyDescent="0.25">
      <c r="A454" s="109"/>
      <c r="B454" s="110"/>
      <c r="C454" s="111"/>
      <c r="D454" s="121"/>
      <c r="E454" s="117"/>
      <c r="F454" s="104"/>
      <c r="G454" s="105"/>
      <c r="H454" s="106"/>
      <c r="I454" s="106"/>
      <c r="J454" s="107"/>
      <c r="K454" s="148">
        <f t="shared" si="5"/>
        <v>0</v>
      </c>
      <c r="L454" s="148">
        <f t="shared" si="6"/>
        <v>0</v>
      </c>
      <c r="M454" s="149">
        <f t="shared" si="7"/>
        <v>0</v>
      </c>
      <c r="N454" s="180"/>
      <c r="O454" s="180"/>
      <c r="P454" s="207"/>
      <c r="Q454" s="180"/>
      <c r="R454" s="180"/>
      <c r="S454" s="180"/>
      <c r="T454" s="180"/>
      <c r="U454" s="180"/>
      <c r="V454" s="180"/>
      <c r="W454" s="180"/>
      <c r="X454" s="180"/>
      <c r="Y454" s="207"/>
      <c r="Z454" s="207"/>
      <c r="AA454" s="207"/>
      <c r="AB454" s="180"/>
      <c r="AC454" s="207"/>
      <c r="AD454" s="75"/>
      <c r="AE454" s="75"/>
      <c r="AF454" s="75"/>
      <c r="AG454" s="75"/>
      <c r="AH454" s="75"/>
      <c r="AI454" s="75"/>
      <c r="AJ454" s="75"/>
      <c r="AK454" s="75"/>
      <c r="AL454" s="75"/>
      <c r="AM454" s="75"/>
    </row>
    <row r="455" spans="1:39" ht="18" hidden="1" customHeight="1" x14ac:dyDescent="0.25">
      <c r="A455" s="109"/>
      <c r="B455" s="110"/>
      <c r="C455" s="111"/>
      <c r="D455" s="121"/>
      <c r="E455" s="117"/>
      <c r="F455" s="104"/>
      <c r="G455" s="105"/>
      <c r="H455" s="106"/>
      <c r="I455" s="106"/>
      <c r="J455" s="107"/>
      <c r="K455" s="148">
        <f t="shared" si="5"/>
        <v>0</v>
      </c>
      <c r="L455" s="148">
        <f t="shared" si="6"/>
        <v>0</v>
      </c>
      <c r="M455" s="149">
        <f t="shared" si="7"/>
        <v>0</v>
      </c>
      <c r="N455" s="180"/>
      <c r="O455" s="180"/>
      <c r="P455" s="207"/>
      <c r="Q455" s="180"/>
      <c r="R455" s="180"/>
      <c r="S455" s="180"/>
      <c r="T455" s="180"/>
      <c r="U455" s="180"/>
      <c r="V455" s="180"/>
      <c r="W455" s="180"/>
      <c r="X455" s="180"/>
      <c r="Y455" s="207"/>
      <c r="Z455" s="207"/>
      <c r="AA455" s="207"/>
      <c r="AB455" s="180"/>
      <c r="AC455" s="207"/>
      <c r="AD455" s="75"/>
      <c r="AE455" s="75"/>
      <c r="AF455" s="75"/>
      <c r="AG455" s="75"/>
      <c r="AH455" s="75"/>
      <c r="AI455" s="75"/>
      <c r="AJ455" s="75"/>
      <c r="AK455" s="75"/>
      <c r="AL455" s="75"/>
      <c r="AM455" s="75"/>
    </row>
    <row r="456" spans="1:39" ht="18" hidden="1" customHeight="1" x14ac:dyDescent="0.25">
      <c r="A456" s="118"/>
      <c r="B456" s="122"/>
      <c r="C456" s="123"/>
      <c r="D456" s="121"/>
      <c r="E456" s="117"/>
      <c r="F456" s="104"/>
      <c r="G456" s="105"/>
      <c r="H456" s="106"/>
      <c r="I456" s="106"/>
      <c r="J456" s="107"/>
      <c r="K456" s="148">
        <f t="shared" si="5"/>
        <v>0</v>
      </c>
      <c r="L456" s="148">
        <f t="shared" si="6"/>
        <v>0</v>
      </c>
      <c r="M456" s="149">
        <f t="shared" si="7"/>
        <v>0</v>
      </c>
      <c r="N456" s="181"/>
      <c r="O456" s="181"/>
      <c r="P456" s="208"/>
      <c r="Q456" s="181"/>
      <c r="R456" s="181"/>
      <c r="S456" s="181"/>
      <c r="T456" s="181"/>
      <c r="U456" s="181"/>
      <c r="V456" s="181"/>
      <c r="W456" s="181"/>
      <c r="X456" s="181"/>
      <c r="Y456" s="208"/>
      <c r="Z456" s="208"/>
      <c r="AA456" s="208"/>
      <c r="AB456" s="181"/>
      <c r="AC456" s="208"/>
      <c r="AD456" s="75"/>
      <c r="AE456" s="75"/>
      <c r="AF456" s="75"/>
      <c r="AG456" s="75"/>
      <c r="AH456" s="75"/>
      <c r="AI456" s="75"/>
      <c r="AJ456" s="75"/>
      <c r="AK456" s="75"/>
      <c r="AL456" s="75"/>
      <c r="AM456" s="75"/>
    </row>
    <row r="457" spans="1:39" ht="18" customHeight="1" x14ac:dyDescent="0.25">
      <c r="A457" s="73">
        <v>16</v>
      </c>
      <c r="B457" s="76" t="s">
        <v>2821</v>
      </c>
      <c r="C457" s="101" t="s">
        <v>2822</v>
      </c>
      <c r="D457" s="121">
        <v>21100119903</v>
      </c>
      <c r="E457" s="117" t="s">
        <v>2470</v>
      </c>
      <c r="F457" s="104" t="s">
        <v>1974</v>
      </c>
      <c r="G457" s="105">
        <v>1</v>
      </c>
      <c r="H457" s="106">
        <v>30</v>
      </c>
      <c r="I457" s="106">
        <v>60</v>
      </c>
      <c r="J457" s="107">
        <v>45</v>
      </c>
      <c r="K457" s="148">
        <f t="shared" si="5"/>
        <v>1.2</v>
      </c>
      <c r="L457" s="148">
        <f t="shared" si="6"/>
        <v>1.2</v>
      </c>
      <c r="M457" s="149">
        <f t="shared" si="7"/>
        <v>90</v>
      </c>
      <c r="N457" s="217">
        <f>67.5+22</f>
        <v>89.5</v>
      </c>
      <c r="O457" s="214">
        <v>0</v>
      </c>
      <c r="P457" s="206">
        <f>SUM(M457:M486)+N457+O457</f>
        <v>1385.8999999999999</v>
      </c>
      <c r="Q457" s="216"/>
      <c r="R457" s="213"/>
      <c r="S457" s="209">
        <v>450</v>
      </c>
      <c r="T457" s="210">
        <v>450</v>
      </c>
      <c r="U457" s="209">
        <v>112</v>
      </c>
      <c r="V457" s="210">
        <v>112</v>
      </c>
      <c r="W457" s="209">
        <v>56</v>
      </c>
      <c r="X457" s="210">
        <v>56</v>
      </c>
      <c r="Y457" s="206">
        <f>ROUND((P457-T457),1)</f>
        <v>935.9</v>
      </c>
      <c r="Z457" s="211">
        <f>IF(OR(SUM(V457:V486)="",SUM(Q457:Q486)=""),0,IF(OR(SUM(U457:U486)=320,SUM(V457:V486)&gt;0),ROUND((SUM(Q457:Q486)-SUM(V457:V486)),1),0))</f>
        <v>-112</v>
      </c>
      <c r="AA457" s="211">
        <f>IF(OR(SUM(X457:X486)="",SUM(R457:R486)=""),0,IF(OR(SUM(W457:W486)=160,SUM(X457:X486)&gt;0),ROUND((SUM(R457:R486)-SUM(X457:X486)),1),0))</f>
        <v>-56</v>
      </c>
      <c r="AB457" s="210"/>
      <c r="AC457" s="212">
        <f>SUM(Y457:AA486)</f>
        <v>767.9</v>
      </c>
      <c r="AD457" s="75"/>
      <c r="AE457" s="75"/>
      <c r="AF457" s="75"/>
      <c r="AG457" s="75"/>
      <c r="AH457" s="75"/>
      <c r="AI457" s="75"/>
      <c r="AJ457" s="75"/>
      <c r="AK457" s="75"/>
      <c r="AL457" s="75"/>
      <c r="AM457" s="75"/>
    </row>
    <row r="458" spans="1:39" ht="18" customHeight="1" x14ac:dyDescent="0.25">
      <c r="A458" s="109"/>
      <c r="B458" s="110"/>
      <c r="C458" s="111"/>
      <c r="D458" s="121">
        <v>21100119807</v>
      </c>
      <c r="E458" s="117" t="s">
        <v>2470</v>
      </c>
      <c r="F458" s="104" t="s">
        <v>1928</v>
      </c>
      <c r="G458" s="105">
        <v>1</v>
      </c>
      <c r="H458" s="106">
        <v>30</v>
      </c>
      <c r="I458" s="106">
        <v>60</v>
      </c>
      <c r="J458" s="107">
        <v>45</v>
      </c>
      <c r="K458" s="148">
        <f t="shared" si="5"/>
        <v>1.2</v>
      </c>
      <c r="L458" s="148">
        <f t="shared" si="6"/>
        <v>1.2</v>
      </c>
      <c r="M458" s="149">
        <f t="shared" si="7"/>
        <v>90</v>
      </c>
      <c r="N458" s="207"/>
      <c r="O458" s="180"/>
      <c r="P458" s="207"/>
      <c r="Q458" s="180"/>
      <c r="R458" s="180"/>
      <c r="S458" s="180"/>
      <c r="T458" s="180"/>
      <c r="U458" s="180"/>
      <c r="V458" s="180"/>
      <c r="W458" s="180"/>
      <c r="X458" s="180"/>
      <c r="Y458" s="207"/>
      <c r="Z458" s="207"/>
      <c r="AA458" s="207"/>
      <c r="AB458" s="180"/>
      <c r="AC458" s="207"/>
      <c r="AD458" s="75"/>
      <c r="AE458" s="75"/>
      <c r="AF458" s="75"/>
      <c r="AG458" s="75"/>
      <c r="AH458" s="75"/>
      <c r="AI458" s="75"/>
      <c r="AJ458" s="75"/>
      <c r="AK458" s="75"/>
      <c r="AL458" s="75"/>
      <c r="AM458" s="75"/>
    </row>
    <row r="459" spans="1:39" ht="18" customHeight="1" x14ac:dyDescent="0.25">
      <c r="A459" s="109"/>
      <c r="B459" s="110"/>
      <c r="C459" s="111"/>
      <c r="D459" s="121">
        <v>21100119924</v>
      </c>
      <c r="E459" s="117" t="s">
        <v>2470</v>
      </c>
      <c r="F459" s="104" t="s">
        <v>2037</v>
      </c>
      <c r="G459" s="105">
        <v>1</v>
      </c>
      <c r="H459" s="114">
        <v>22.5</v>
      </c>
      <c r="I459" s="106">
        <v>60</v>
      </c>
      <c r="J459" s="107">
        <v>45</v>
      </c>
      <c r="K459" s="148">
        <f t="shared" si="5"/>
        <v>1.2</v>
      </c>
      <c r="L459" s="148">
        <f t="shared" si="6"/>
        <v>1.2</v>
      </c>
      <c r="M459" s="149">
        <f t="shared" si="7"/>
        <v>81</v>
      </c>
      <c r="N459" s="207"/>
      <c r="O459" s="180"/>
      <c r="P459" s="207"/>
      <c r="Q459" s="180"/>
      <c r="R459" s="180"/>
      <c r="S459" s="180"/>
      <c r="T459" s="180"/>
      <c r="U459" s="180"/>
      <c r="V459" s="180"/>
      <c r="W459" s="180"/>
      <c r="X459" s="180"/>
      <c r="Y459" s="207"/>
      <c r="Z459" s="207"/>
      <c r="AA459" s="207"/>
      <c r="AB459" s="180"/>
      <c r="AC459" s="207"/>
      <c r="AD459" s="75"/>
      <c r="AE459" s="75"/>
      <c r="AF459" s="75"/>
      <c r="AG459" s="75"/>
      <c r="AH459" s="75"/>
      <c r="AI459" s="75"/>
      <c r="AJ459" s="75"/>
      <c r="AK459" s="75"/>
      <c r="AL459" s="75"/>
      <c r="AM459" s="75"/>
    </row>
    <row r="460" spans="1:39" ht="18" customHeight="1" x14ac:dyDescent="0.25">
      <c r="A460" s="109"/>
      <c r="B460" s="110"/>
      <c r="C460" s="111"/>
      <c r="D460" s="121">
        <v>21100119933</v>
      </c>
      <c r="E460" s="117" t="s">
        <v>2470</v>
      </c>
      <c r="F460" s="104" t="s">
        <v>2005</v>
      </c>
      <c r="G460" s="105">
        <v>1</v>
      </c>
      <c r="H460" s="114">
        <v>22.5</v>
      </c>
      <c r="I460" s="106">
        <v>60</v>
      </c>
      <c r="J460" s="107">
        <v>45</v>
      </c>
      <c r="K460" s="148">
        <f t="shared" si="5"/>
        <v>1.2</v>
      </c>
      <c r="L460" s="148">
        <f t="shared" si="6"/>
        <v>1.2</v>
      </c>
      <c r="M460" s="149">
        <f t="shared" si="7"/>
        <v>81</v>
      </c>
      <c r="N460" s="207"/>
      <c r="O460" s="180"/>
      <c r="P460" s="207"/>
      <c r="Q460" s="180"/>
      <c r="R460" s="180"/>
      <c r="S460" s="180"/>
      <c r="T460" s="180"/>
      <c r="U460" s="180"/>
      <c r="V460" s="180"/>
      <c r="W460" s="180"/>
      <c r="X460" s="180"/>
      <c r="Y460" s="207"/>
      <c r="Z460" s="207"/>
      <c r="AA460" s="207"/>
      <c r="AB460" s="180"/>
      <c r="AC460" s="207"/>
      <c r="AD460" s="75"/>
      <c r="AE460" s="75"/>
      <c r="AF460" s="75"/>
      <c r="AG460" s="75"/>
      <c r="AH460" s="75"/>
      <c r="AI460" s="75"/>
      <c r="AJ460" s="75"/>
      <c r="AK460" s="75"/>
      <c r="AL460" s="75"/>
      <c r="AM460" s="75"/>
    </row>
    <row r="461" spans="1:39" ht="18" customHeight="1" x14ac:dyDescent="0.25">
      <c r="A461" s="109"/>
      <c r="B461" s="110"/>
      <c r="C461" s="111"/>
      <c r="D461" s="121">
        <v>20200002203</v>
      </c>
      <c r="E461" s="117" t="s">
        <v>1104</v>
      </c>
      <c r="F461" s="104" t="s">
        <v>1128</v>
      </c>
      <c r="G461" s="105">
        <v>1</v>
      </c>
      <c r="H461" s="106">
        <v>30</v>
      </c>
      <c r="I461" s="106">
        <v>30</v>
      </c>
      <c r="J461" s="107">
        <v>44</v>
      </c>
      <c r="K461" s="148">
        <f t="shared" si="5"/>
        <v>1.2</v>
      </c>
      <c r="L461" s="148">
        <f t="shared" si="6"/>
        <v>1.2</v>
      </c>
      <c r="M461" s="149">
        <f t="shared" si="7"/>
        <v>63</v>
      </c>
      <c r="N461" s="207"/>
      <c r="O461" s="180"/>
      <c r="P461" s="207"/>
      <c r="Q461" s="180"/>
      <c r="R461" s="180"/>
      <c r="S461" s="180"/>
      <c r="T461" s="180"/>
      <c r="U461" s="180"/>
      <c r="V461" s="180"/>
      <c r="W461" s="180"/>
      <c r="X461" s="180"/>
      <c r="Y461" s="207"/>
      <c r="Z461" s="207"/>
      <c r="AA461" s="207"/>
      <c r="AB461" s="180"/>
      <c r="AC461" s="207"/>
      <c r="AD461" s="75"/>
      <c r="AE461" s="75"/>
      <c r="AF461" s="75"/>
      <c r="AG461" s="75"/>
      <c r="AH461" s="75"/>
      <c r="AI461" s="75"/>
      <c r="AJ461" s="75"/>
      <c r="AK461" s="75"/>
      <c r="AL461" s="75"/>
      <c r="AM461" s="75"/>
    </row>
    <row r="462" spans="1:39" ht="18" customHeight="1" x14ac:dyDescent="0.25">
      <c r="A462" s="109"/>
      <c r="B462" s="110"/>
      <c r="C462" s="111"/>
      <c r="D462" s="121">
        <v>21100010603</v>
      </c>
      <c r="E462" s="117" t="s">
        <v>1064</v>
      </c>
      <c r="F462" s="104" t="s">
        <v>1936</v>
      </c>
      <c r="G462" s="105">
        <v>1</v>
      </c>
      <c r="H462" s="106">
        <v>30</v>
      </c>
      <c r="I462" s="106">
        <v>30</v>
      </c>
      <c r="J462" s="107">
        <v>26</v>
      </c>
      <c r="K462" s="148">
        <f t="shared" si="5"/>
        <v>1</v>
      </c>
      <c r="L462" s="148">
        <f t="shared" si="6"/>
        <v>1</v>
      </c>
      <c r="M462" s="149">
        <f t="shared" si="7"/>
        <v>52.5</v>
      </c>
      <c r="N462" s="207"/>
      <c r="O462" s="180"/>
      <c r="P462" s="207"/>
      <c r="Q462" s="180"/>
      <c r="R462" s="180"/>
      <c r="S462" s="180"/>
      <c r="T462" s="180"/>
      <c r="U462" s="180"/>
      <c r="V462" s="180"/>
      <c r="W462" s="180"/>
      <c r="X462" s="180"/>
      <c r="Y462" s="207"/>
      <c r="Z462" s="207"/>
      <c r="AA462" s="207"/>
      <c r="AB462" s="180"/>
      <c r="AC462" s="207"/>
      <c r="AD462" s="75"/>
      <c r="AE462" s="75"/>
      <c r="AF462" s="75"/>
      <c r="AG462" s="75"/>
      <c r="AH462" s="75"/>
      <c r="AI462" s="75"/>
      <c r="AJ462" s="75"/>
      <c r="AK462" s="75"/>
      <c r="AL462" s="75"/>
      <c r="AM462" s="75"/>
    </row>
    <row r="463" spans="1:39" ht="18" customHeight="1" x14ac:dyDescent="0.25">
      <c r="A463" s="109"/>
      <c r="B463" s="110"/>
      <c r="C463" s="111"/>
      <c r="D463" s="121">
        <v>21100010604</v>
      </c>
      <c r="E463" s="117" t="s">
        <v>1064</v>
      </c>
      <c r="F463" s="104" t="s">
        <v>1944</v>
      </c>
      <c r="G463" s="105">
        <v>1</v>
      </c>
      <c r="H463" s="106">
        <v>30</v>
      </c>
      <c r="I463" s="106">
        <v>0</v>
      </c>
      <c r="J463" s="107">
        <v>70</v>
      </c>
      <c r="K463" s="148">
        <f t="shared" si="5"/>
        <v>1.3</v>
      </c>
      <c r="L463" s="148">
        <f t="shared" si="6"/>
        <v>0</v>
      </c>
      <c r="M463" s="149">
        <f t="shared" si="7"/>
        <v>39</v>
      </c>
      <c r="N463" s="207"/>
      <c r="O463" s="180"/>
      <c r="P463" s="207"/>
      <c r="Q463" s="180"/>
      <c r="R463" s="180"/>
      <c r="S463" s="180"/>
      <c r="T463" s="180"/>
      <c r="U463" s="180"/>
      <c r="V463" s="180"/>
      <c r="W463" s="180"/>
      <c r="X463" s="180"/>
      <c r="Y463" s="207"/>
      <c r="Z463" s="207"/>
      <c r="AA463" s="207"/>
      <c r="AB463" s="180"/>
      <c r="AC463" s="207"/>
      <c r="AD463" s="75"/>
      <c r="AE463" s="75"/>
      <c r="AF463" s="75"/>
      <c r="AG463" s="75"/>
      <c r="AH463" s="75"/>
      <c r="AI463" s="75"/>
      <c r="AJ463" s="75"/>
      <c r="AK463" s="75"/>
      <c r="AL463" s="75"/>
      <c r="AM463" s="75"/>
    </row>
    <row r="464" spans="1:39" ht="18" customHeight="1" x14ac:dyDescent="0.25">
      <c r="A464" s="109"/>
      <c r="B464" s="110"/>
      <c r="C464" s="111"/>
      <c r="D464" s="121">
        <v>21100010604</v>
      </c>
      <c r="E464" s="117" t="s">
        <v>1064</v>
      </c>
      <c r="F464" s="104" t="s">
        <v>1944</v>
      </c>
      <c r="G464" s="105">
        <v>1</v>
      </c>
      <c r="H464" s="106">
        <v>0</v>
      </c>
      <c r="I464" s="106">
        <v>60</v>
      </c>
      <c r="J464" s="107">
        <v>35</v>
      </c>
      <c r="K464" s="148">
        <f t="shared" si="5"/>
        <v>0</v>
      </c>
      <c r="L464" s="148">
        <f t="shared" si="6"/>
        <v>1.1000000000000001</v>
      </c>
      <c r="M464" s="149">
        <f t="shared" si="7"/>
        <v>49.5</v>
      </c>
      <c r="N464" s="207"/>
      <c r="O464" s="180"/>
      <c r="P464" s="207"/>
      <c r="Q464" s="180"/>
      <c r="R464" s="180"/>
      <c r="S464" s="180"/>
      <c r="T464" s="180"/>
      <c r="U464" s="180"/>
      <c r="V464" s="180"/>
      <c r="W464" s="180"/>
      <c r="X464" s="180"/>
      <c r="Y464" s="207"/>
      <c r="Z464" s="207"/>
      <c r="AA464" s="207"/>
      <c r="AB464" s="180"/>
      <c r="AC464" s="207"/>
      <c r="AD464" s="75"/>
      <c r="AE464" s="75"/>
      <c r="AF464" s="75"/>
      <c r="AG464" s="75"/>
      <c r="AH464" s="75"/>
      <c r="AI464" s="75"/>
      <c r="AJ464" s="75"/>
      <c r="AK464" s="75"/>
      <c r="AL464" s="75"/>
      <c r="AM464" s="75"/>
    </row>
    <row r="465" spans="1:39" ht="18" customHeight="1" x14ac:dyDescent="0.25">
      <c r="A465" s="109"/>
      <c r="B465" s="110"/>
      <c r="C465" s="111"/>
      <c r="D465" s="121">
        <v>21100093903</v>
      </c>
      <c r="E465" s="117" t="s">
        <v>422</v>
      </c>
      <c r="F465" s="104" t="s">
        <v>1904</v>
      </c>
      <c r="G465" s="105">
        <v>1</v>
      </c>
      <c r="H465" s="106">
        <v>12</v>
      </c>
      <c r="I465" s="106">
        <v>30</v>
      </c>
      <c r="J465" s="107">
        <v>58</v>
      </c>
      <c r="K465" s="148">
        <f t="shared" si="5"/>
        <v>1.2</v>
      </c>
      <c r="L465" s="148">
        <f t="shared" si="6"/>
        <v>1.2</v>
      </c>
      <c r="M465" s="149">
        <f t="shared" si="7"/>
        <v>41.4</v>
      </c>
      <c r="N465" s="207"/>
      <c r="O465" s="180"/>
      <c r="P465" s="207"/>
      <c r="Q465" s="180"/>
      <c r="R465" s="180"/>
      <c r="S465" s="180"/>
      <c r="T465" s="180"/>
      <c r="U465" s="180"/>
      <c r="V465" s="180"/>
      <c r="W465" s="180"/>
      <c r="X465" s="180"/>
      <c r="Y465" s="207"/>
      <c r="Z465" s="207"/>
      <c r="AA465" s="207"/>
      <c r="AB465" s="180"/>
      <c r="AC465" s="207"/>
      <c r="AD465" s="75"/>
      <c r="AE465" s="75"/>
      <c r="AF465" s="75"/>
      <c r="AG465" s="75"/>
      <c r="AH465" s="75"/>
      <c r="AI465" s="75"/>
      <c r="AJ465" s="75"/>
      <c r="AK465" s="75"/>
      <c r="AL465" s="75"/>
      <c r="AM465" s="75"/>
    </row>
    <row r="466" spans="1:39" ht="18" customHeight="1" x14ac:dyDescent="0.25">
      <c r="A466" s="109"/>
      <c r="B466" s="110"/>
      <c r="C466" s="111"/>
      <c r="D466" s="121">
        <v>21100093905</v>
      </c>
      <c r="E466" s="117" t="s">
        <v>422</v>
      </c>
      <c r="F466" s="104" t="s">
        <v>2550</v>
      </c>
      <c r="G466" s="105">
        <v>1</v>
      </c>
      <c r="H466" s="106">
        <v>12</v>
      </c>
      <c r="I466" s="106">
        <v>30</v>
      </c>
      <c r="J466" s="107">
        <v>52</v>
      </c>
      <c r="K466" s="148">
        <f t="shared" si="5"/>
        <v>1.2</v>
      </c>
      <c r="L466" s="148">
        <f t="shared" si="6"/>
        <v>1.2</v>
      </c>
      <c r="M466" s="149">
        <f t="shared" si="7"/>
        <v>41.4</v>
      </c>
      <c r="N466" s="207"/>
      <c r="O466" s="180"/>
      <c r="P466" s="207"/>
      <c r="Q466" s="180"/>
      <c r="R466" s="180"/>
      <c r="S466" s="180"/>
      <c r="T466" s="180"/>
      <c r="U466" s="180"/>
      <c r="V466" s="180"/>
      <c r="W466" s="180"/>
      <c r="X466" s="180"/>
      <c r="Y466" s="207"/>
      <c r="Z466" s="207"/>
      <c r="AA466" s="207"/>
      <c r="AB466" s="180"/>
      <c r="AC466" s="207"/>
      <c r="AD466" s="75"/>
      <c r="AE466" s="75"/>
      <c r="AF466" s="75"/>
      <c r="AG466" s="75"/>
      <c r="AH466" s="75"/>
      <c r="AI466" s="75"/>
      <c r="AJ466" s="75"/>
      <c r="AK466" s="75"/>
      <c r="AL466" s="75"/>
      <c r="AM466" s="75"/>
    </row>
    <row r="467" spans="1:39" ht="15.75" x14ac:dyDescent="0.25">
      <c r="A467" s="109"/>
      <c r="B467" s="110"/>
      <c r="C467" s="111"/>
      <c r="D467" s="121" t="s">
        <v>1807</v>
      </c>
      <c r="E467" s="117" t="s">
        <v>2823</v>
      </c>
      <c r="F467" s="104" t="s">
        <v>1226</v>
      </c>
      <c r="G467" s="105">
        <v>1</v>
      </c>
      <c r="H467" s="106">
        <v>15</v>
      </c>
      <c r="I467" s="106">
        <v>0</v>
      </c>
      <c r="J467" s="107"/>
      <c r="K467" s="148">
        <f t="shared" si="5"/>
        <v>0</v>
      </c>
      <c r="L467" s="148">
        <f t="shared" si="6"/>
        <v>0</v>
      </c>
      <c r="M467" s="149">
        <f t="shared" si="7"/>
        <v>0</v>
      </c>
      <c r="N467" s="207"/>
      <c r="O467" s="180"/>
      <c r="P467" s="207"/>
      <c r="Q467" s="180"/>
      <c r="R467" s="180"/>
      <c r="S467" s="180"/>
      <c r="T467" s="180"/>
      <c r="U467" s="180"/>
      <c r="V467" s="180"/>
      <c r="W467" s="180"/>
      <c r="X467" s="180"/>
      <c r="Y467" s="207"/>
      <c r="Z467" s="207"/>
      <c r="AA467" s="207"/>
      <c r="AB467" s="180"/>
      <c r="AC467" s="207"/>
      <c r="AD467" s="75"/>
      <c r="AE467" s="75"/>
      <c r="AF467" s="75"/>
      <c r="AG467" s="75"/>
      <c r="AH467" s="75"/>
      <c r="AI467" s="75"/>
      <c r="AJ467" s="75"/>
      <c r="AK467" s="75"/>
      <c r="AL467" s="75"/>
      <c r="AM467" s="75"/>
    </row>
    <row r="468" spans="1:39" ht="18" customHeight="1" x14ac:dyDescent="0.25">
      <c r="A468" s="109"/>
      <c r="B468" s="110"/>
      <c r="C468" s="111"/>
      <c r="D468" s="121">
        <v>20200010601</v>
      </c>
      <c r="E468" s="117" t="s">
        <v>1064</v>
      </c>
      <c r="F468" s="104" t="s">
        <v>1191</v>
      </c>
      <c r="G468" s="105">
        <v>2</v>
      </c>
      <c r="H468" s="114">
        <v>22.5</v>
      </c>
      <c r="I468" s="106">
        <v>30</v>
      </c>
      <c r="J468" s="107">
        <v>32</v>
      </c>
      <c r="K468" s="148">
        <f t="shared" si="5"/>
        <v>1</v>
      </c>
      <c r="L468" s="148">
        <f t="shared" si="6"/>
        <v>1.1000000000000001</v>
      </c>
      <c r="M468" s="149">
        <f t="shared" si="7"/>
        <v>47.3</v>
      </c>
      <c r="N468" s="207"/>
      <c r="O468" s="180"/>
      <c r="P468" s="207"/>
      <c r="Q468" s="180"/>
      <c r="R468" s="180"/>
      <c r="S468" s="180"/>
      <c r="T468" s="180"/>
      <c r="U468" s="180"/>
      <c r="V468" s="180"/>
      <c r="W468" s="180"/>
      <c r="X468" s="180"/>
      <c r="Y468" s="207"/>
      <c r="Z468" s="207"/>
      <c r="AA468" s="207"/>
      <c r="AB468" s="180"/>
      <c r="AC468" s="207"/>
      <c r="AD468" s="75"/>
      <c r="AE468" s="75"/>
      <c r="AF468" s="75"/>
      <c r="AG468" s="75"/>
      <c r="AH468" s="75"/>
      <c r="AI468" s="75"/>
      <c r="AJ468" s="75"/>
      <c r="AK468" s="75"/>
      <c r="AL468" s="75"/>
      <c r="AM468" s="75"/>
    </row>
    <row r="469" spans="1:39" ht="18" customHeight="1" x14ac:dyDescent="0.25">
      <c r="A469" s="109"/>
      <c r="B469" s="110"/>
      <c r="C469" s="111"/>
      <c r="D469" s="121">
        <v>20200010602</v>
      </c>
      <c r="E469" s="117" t="s">
        <v>1064</v>
      </c>
      <c r="F469" s="104" t="s">
        <v>1203</v>
      </c>
      <c r="G469" s="105">
        <v>2</v>
      </c>
      <c r="H469" s="114">
        <v>22.5</v>
      </c>
      <c r="I469" s="106">
        <v>30</v>
      </c>
      <c r="J469" s="107">
        <v>34</v>
      </c>
      <c r="K469" s="148">
        <f t="shared" si="5"/>
        <v>1</v>
      </c>
      <c r="L469" s="148">
        <f t="shared" si="6"/>
        <v>1.1000000000000001</v>
      </c>
      <c r="M469" s="149">
        <f t="shared" si="7"/>
        <v>47.3</v>
      </c>
      <c r="N469" s="207"/>
      <c r="O469" s="180"/>
      <c r="P469" s="207"/>
      <c r="Q469" s="180"/>
      <c r="R469" s="180"/>
      <c r="S469" s="180"/>
      <c r="T469" s="180"/>
      <c r="U469" s="180"/>
      <c r="V469" s="180"/>
      <c r="W469" s="180"/>
      <c r="X469" s="180"/>
      <c r="Y469" s="207"/>
      <c r="Z469" s="207"/>
      <c r="AA469" s="207"/>
      <c r="AB469" s="180"/>
      <c r="AC469" s="207"/>
      <c r="AD469" s="75"/>
      <c r="AE469" s="75"/>
      <c r="AF469" s="75"/>
      <c r="AG469" s="75"/>
      <c r="AH469" s="75"/>
      <c r="AI469" s="75"/>
      <c r="AJ469" s="75"/>
      <c r="AK469" s="75"/>
      <c r="AL469" s="75"/>
      <c r="AM469" s="75"/>
    </row>
    <row r="470" spans="1:39" ht="18" customHeight="1" x14ac:dyDescent="0.25">
      <c r="A470" s="109"/>
      <c r="B470" s="110"/>
      <c r="C470" s="111"/>
      <c r="D470" s="121">
        <v>21100134202</v>
      </c>
      <c r="E470" s="117" t="s">
        <v>24</v>
      </c>
      <c r="F470" s="104" t="s">
        <v>1918</v>
      </c>
      <c r="G470" s="105">
        <v>2</v>
      </c>
      <c r="H470" s="106">
        <v>30</v>
      </c>
      <c r="I470" s="106">
        <v>60</v>
      </c>
      <c r="J470" s="107">
        <v>49</v>
      </c>
      <c r="K470" s="148">
        <f t="shared" si="5"/>
        <v>1.2</v>
      </c>
      <c r="L470" s="148">
        <f t="shared" si="6"/>
        <v>1.2</v>
      </c>
      <c r="M470" s="149">
        <f t="shared" si="7"/>
        <v>90</v>
      </c>
      <c r="N470" s="207"/>
      <c r="O470" s="180"/>
      <c r="P470" s="207"/>
      <c r="Q470" s="180"/>
      <c r="R470" s="180"/>
      <c r="S470" s="180"/>
      <c r="T470" s="180"/>
      <c r="U470" s="180"/>
      <c r="V470" s="180"/>
      <c r="W470" s="180"/>
      <c r="X470" s="180"/>
      <c r="Y470" s="207"/>
      <c r="Z470" s="207"/>
      <c r="AA470" s="207"/>
      <c r="AB470" s="180"/>
      <c r="AC470" s="207"/>
      <c r="AD470" s="75"/>
      <c r="AE470" s="75"/>
      <c r="AF470" s="75"/>
      <c r="AG470" s="75"/>
      <c r="AH470" s="75"/>
      <c r="AI470" s="75"/>
      <c r="AJ470" s="75"/>
      <c r="AK470" s="75"/>
      <c r="AL470" s="75"/>
      <c r="AM470" s="75"/>
    </row>
    <row r="471" spans="1:39" ht="18" customHeight="1" x14ac:dyDescent="0.25">
      <c r="A471" s="109"/>
      <c r="B471" s="110"/>
      <c r="C471" s="111"/>
      <c r="D471" s="121">
        <v>21100134203</v>
      </c>
      <c r="E471" s="117" t="s">
        <v>24</v>
      </c>
      <c r="F471" s="104" t="s">
        <v>1928</v>
      </c>
      <c r="G471" s="105">
        <v>2</v>
      </c>
      <c r="H471" s="106">
        <v>30</v>
      </c>
      <c r="I471" s="106">
        <v>60</v>
      </c>
      <c r="J471" s="107">
        <v>53</v>
      </c>
      <c r="K471" s="148">
        <f t="shared" si="5"/>
        <v>1.2</v>
      </c>
      <c r="L471" s="148">
        <f t="shared" si="6"/>
        <v>1.2</v>
      </c>
      <c r="M471" s="149">
        <f t="shared" si="7"/>
        <v>90</v>
      </c>
      <c r="N471" s="207"/>
      <c r="O471" s="180"/>
      <c r="P471" s="207"/>
      <c r="Q471" s="180"/>
      <c r="R471" s="180"/>
      <c r="S471" s="180"/>
      <c r="T471" s="180"/>
      <c r="U471" s="180"/>
      <c r="V471" s="180"/>
      <c r="W471" s="180"/>
      <c r="X471" s="180"/>
      <c r="Y471" s="207"/>
      <c r="Z471" s="207"/>
      <c r="AA471" s="207"/>
      <c r="AB471" s="180"/>
      <c r="AC471" s="207"/>
      <c r="AD471" s="75"/>
      <c r="AE471" s="75"/>
      <c r="AF471" s="75"/>
      <c r="AG471" s="75"/>
      <c r="AH471" s="75"/>
      <c r="AI471" s="75"/>
      <c r="AJ471" s="75"/>
      <c r="AK471" s="75"/>
      <c r="AL471" s="75"/>
      <c r="AM471" s="75"/>
    </row>
    <row r="472" spans="1:39" ht="18" customHeight="1" x14ac:dyDescent="0.25">
      <c r="A472" s="109"/>
      <c r="B472" s="110"/>
      <c r="C472" s="111"/>
      <c r="D472" s="121">
        <v>20200022402</v>
      </c>
      <c r="E472" s="117" t="s">
        <v>2824</v>
      </c>
      <c r="F472" s="104" t="s">
        <v>1105</v>
      </c>
      <c r="G472" s="105">
        <v>2</v>
      </c>
      <c r="H472" s="106">
        <v>15</v>
      </c>
      <c r="I472" s="106">
        <v>30</v>
      </c>
      <c r="J472" s="107">
        <v>44</v>
      </c>
      <c r="K472" s="148">
        <f t="shared" si="5"/>
        <v>1.2</v>
      </c>
      <c r="L472" s="148">
        <f t="shared" si="6"/>
        <v>1.2</v>
      </c>
      <c r="M472" s="149">
        <f t="shared" si="7"/>
        <v>45</v>
      </c>
      <c r="N472" s="207"/>
      <c r="O472" s="180"/>
      <c r="P472" s="207"/>
      <c r="Q472" s="180"/>
      <c r="R472" s="180"/>
      <c r="S472" s="180"/>
      <c r="T472" s="180"/>
      <c r="U472" s="180"/>
      <c r="V472" s="180"/>
      <c r="W472" s="180"/>
      <c r="X472" s="180"/>
      <c r="Y472" s="207"/>
      <c r="Z472" s="207"/>
      <c r="AA472" s="207"/>
      <c r="AB472" s="180"/>
      <c r="AC472" s="207"/>
      <c r="AD472" s="75"/>
      <c r="AE472" s="75"/>
      <c r="AF472" s="75"/>
      <c r="AG472" s="75"/>
      <c r="AH472" s="75"/>
      <c r="AI472" s="75"/>
      <c r="AJ472" s="75"/>
      <c r="AK472" s="75"/>
      <c r="AL472" s="75"/>
      <c r="AM472" s="75"/>
    </row>
    <row r="473" spans="1:39" ht="18" customHeight="1" x14ac:dyDescent="0.25">
      <c r="A473" s="109"/>
      <c r="B473" s="110"/>
      <c r="C473" s="111"/>
      <c r="D473" s="121">
        <v>20200022401</v>
      </c>
      <c r="E473" s="117" t="s">
        <v>2824</v>
      </c>
      <c r="F473" s="104" t="s">
        <v>1128</v>
      </c>
      <c r="G473" s="105">
        <v>2</v>
      </c>
      <c r="H473" s="106">
        <v>15</v>
      </c>
      <c r="I473" s="106">
        <v>30</v>
      </c>
      <c r="J473" s="107">
        <v>45</v>
      </c>
      <c r="K473" s="148">
        <f t="shared" si="5"/>
        <v>1.2</v>
      </c>
      <c r="L473" s="148">
        <f t="shared" si="6"/>
        <v>1.2</v>
      </c>
      <c r="M473" s="149">
        <f t="shared" si="7"/>
        <v>45</v>
      </c>
      <c r="N473" s="207"/>
      <c r="O473" s="180"/>
      <c r="P473" s="207"/>
      <c r="Q473" s="180"/>
      <c r="R473" s="180"/>
      <c r="S473" s="180"/>
      <c r="T473" s="180"/>
      <c r="U473" s="180"/>
      <c r="V473" s="180"/>
      <c r="W473" s="180"/>
      <c r="X473" s="180"/>
      <c r="Y473" s="207"/>
      <c r="Z473" s="207"/>
      <c r="AA473" s="207"/>
      <c r="AB473" s="180"/>
      <c r="AC473" s="207"/>
      <c r="AD473" s="75"/>
      <c r="AE473" s="75"/>
      <c r="AF473" s="75"/>
      <c r="AG473" s="75"/>
      <c r="AH473" s="75"/>
      <c r="AI473" s="75"/>
      <c r="AJ473" s="75"/>
      <c r="AK473" s="75"/>
      <c r="AL473" s="75"/>
      <c r="AM473" s="75"/>
    </row>
    <row r="474" spans="1:39" ht="18" customHeight="1" x14ac:dyDescent="0.25">
      <c r="A474" s="109"/>
      <c r="B474" s="110"/>
      <c r="C474" s="111"/>
      <c r="D474" s="121">
        <v>21100119902</v>
      </c>
      <c r="E474" s="117" t="s">
        <v>2470</v>
      </c>
      <c r="F474" s="104" t="s">
        <v>2090</v>
      </c>
      <c r="G474" s="105">
        <v>2</v>
      </c>
      <c r="H474" s="114">
        <v>22.5</v>
      </c>
      <c r="I474" s="106">
        <v>60</v>
      </c>
      <c r="J474" s="107">
        <v>41</v>
      </c>
      <c r="K474" s="148">
        <f t="shared" si="5"/>
        <v>1.2</v>
      </c>
      <c r="L474" s="148">
        <f t="shared" si="6"/>
        <v>1.2</v>
      </c>
      <c r="M474" s="149">
        <f t="shared" si="7"/>
        <v>81</v>
      </c>
      <c r="N474" s="207"/>
      <c r="O474" s="180"/>
      <c r="P474" s="207"/>
      <c r="Q474" s="180"/>
      <c r="R474" s="180"/>
      <c r="S474" s="180"/>
      <c r="T474" s="180"/>
      <c r="U474" s="180"/>
      <c r="V474" s="180"/>
      <c r="W474" s="180"/>
      <c r="X474" s="180"/>
      <c r="Y474" s="207"/>
      <c r="Z474" s="207"/>
      <c r="AA474" s="207"/>
      <c r="AB474" s="180"/>
      <c r="AC474" s="207"/>
      <c r="AD474" s="75"/>
      <c r="AE474" s="75"/>
      <c r="AF474" s="75"/>
      <c r="AG474" s="75"/>
      <c r="AH474" s="75"/>
      <c r="AI474" s="75"/>
      <c r="AJ474" s="75"/>
      <c r="AK474" s="75"/>
      <c r="AL474" s="75"/>
      <c r="AM474" s="75"/>
    </row>
    <row r="475" spans="1:39" ht="18" customHeight="1" x14ac:dyDescent="0.25">
      <c r="A475" s="109"/>
      <c r="B475" s="110"/>
      <c r="C475" s="111"/>
      <c r="D475" s="121">
        <v>21100119944</v>
      </c>
      <c r="E475" s="117" t="s">
        <v>2470</v>
      </c>
      <c r="F475" s="104" t="s">
        <v>2189</v>
      </c>
      <c r="G475" s="105">
        <v>2</v>
      </c>
      <c r="H475" s="114">
        <v>22.5</v>
      </c>
      <c r="I475" s="106">
        <v>60</v>
      </c>
      <c r="J475" s="107">
        <v>41</v>
      </c>
      <c r="K475" s="148">
        <f t="shared" si="5"/>
        <v>1.2</v>
      </c>
      <c r="L475" s="148">
        <f t="shared" si="6"/>
        <v>1.2</v>
      </c>
      <c r="M475" s="149">
        <f t="shared" si="7"/>
        <v>81</v>
      </c>
      <c r="N475" s="207"/>
      <c r="O475" s="180"/>
      <c r="P475" s="207"/>
      <c r="Q475" s="180"/>
      <c r="R475" s="180"/>
      <c r="S475" s="180"/>
      <c r="T475" s="180"/>
      <c r="U475" s="180"/>
      <c r="V475" s="180"/>
      <c r="W475" s="180"/>
      <c r="X475" s="180"/>
      <c r="Y475" s="207"/>
      <c r="Z475" s="207"/>
      <c r="AA475" s="207"/>
      <c r="AB475" s="180"/>
      <c r="AC475" s="207"/>
      <c r="AD475" s="75"/>
      <c r="AE475" s="75"/>
      <c r="AF475" s="75"/>
      <c r="AG475" s="75"/>
      <c r="AH475" s="75"/>
      <c r="AI475" s="75"/>
      <c r="AJ475" s="75"/>
      <c r="AK475" s="75"/>
      <c r="AL475" s="75"/>
      <c r="AM475" s="75"/>
    </row>
    <row r="476" spans="1:39" ht="18" customHeight="1" x14ac:dyDescent="0.25">
      <c r="A476" s="109"/>
      <c r="B476" s="110"/>
      <c r="C476" s="111"/>
      <c r="D476" s="121">
        <v>41000126401</v>
      </c>
      <c r="E476" s="117" t="s">
        <v>2825</v>
      </c>
      <c r="F476" s="104" t="s">
        <v>12</v>
      </c>
      <c r="G476" s="105">
        <v>2</v>
      </c>
      <c r="H476" s="106">
        <v>30</v>
      </c>
      <c r="I476" s="106">
        <v>30</v>
      </c>
      <c r="J476" s="107">
        <v>10</v>
      </c>
      <c r="K476" s="148">
        <f t="shared" si="5"/>
        <v>1</v>
      </c>
      <c r="L476" s="148">
        <f t="shared" si="6"/>
        <v>1</v>
      </c>
      <c r="M476" s="149">
        <f t="shared" si="7"/>
        <v>52.5</v>
      </c>
      <c r="N476" s="207"/>
      <c r="O476" s="180"/>
      <c r="P476" s="207"/>
      <c r="Q476" s="180"/>
      <c r="R476" s="180"/>
      <c r="S476" s="180"/>
      <c r="T476" s="180"/>
      <c r="U476" s="180"/>
      <c r="V476" s="180"/>
      <c r="W476" s="180"/>
      <c r="X476" s="180"/>
      <c r="Y476" s="207"/>
      <c r="Z476" s="207"/>
      <c r="AA476" s="207"/>
      <c r="AB476" s="180"/>
      <c r="AC476" s="207"/>
      <c r="AD476" s="75"/>
      <c r="AE476" s="75"/>
      <c r="AF476" s="75"/>
      <c r="AG476" s="75"/>
      <c r="AH476" s="75"/>
      <c r="AI476" s="75"/>
      <c r="AJ476" s="75"/>
      <c r="AK476" s="75"/>
      <c r="AL476" s="75"/>
      <c r="AM476" s="75"/>
    </row>
    <row r="477" spans="1:39" ht="15.75" x14ac:dyDescent="0.25">
      <c r="A477" s="109"/>
      <c r="B477" s="110"/>
      <c r="C477" s="111"/>
      <c r="D477" s="121">
        <v>20200009701</v>
      </c>
      <c r="E477" s="117" t="s">
        <v>2789</v>
      </c>
      <c r="F477" s="104" t="s">
        <v>1077</v>
      </c>
      <c r="G477" s="105">
        <v>2</v>
      </c>
      <c r="H477" s="106">
        <v>39</v>
      </c>
      <c r="I477" s="106">
        <v>18</v>
      </c>
      <c r="J477" s="107">
        <v>42</v>
      </c>
      <c r="K477" s="148">
        <f t="shared" si="5"/>
        <v>1.2</v>
      </c>
      <c r="L477" s="148">
        <f t="shared" si="6"/>
        <v>1.2</v>
      </c>
      <c r="M477" s="149">
        <f t="shared" si="7"/>
        <v>63</v>
      </c>
      <c r="N477" s="207"/>
      <c r="O477" s="180"/>
      <c r="P477" s="207"/>
      <c r="Q477" s="180"/>
      <c r="R477" s="180"/>
      <c r="S477" s="180"/>
      <c r="T477" s="180"/>
      <c r="U477" s="180"/>
      <c r="V477" s="180"/>
      <c r="W477" s="180"/>
      <c r="X477" s="180"/>
      <c r="Y477" s="207"/>
      <c r="Z477" s="207"/>
      <c r="AA477" s="207"/>
      <c r="AB477" s="180"/>
      <c r="AC477" s="207"/>
      <c r="AD477" s="75"/>
      <c r="AE477" s="75"/>
      <c r="AF477" s="75"/>
      <c r="AG477" s="75"/>
      <c r="AH477" s="75"/>
      <c r="AI477" s="75"/>
      <c r="AJ477" s="75"/>
      <c r="AK477" s="75"/>
      <c r="AL477" s="75"/>
      <c r="AM477" s="75"/>
    </row>
    <row r="478" spans="1:39" ht="18" customHeight="1" x14ac:dyDescent="0.25">
      <c r="A478" s="109"/>
      <c r="B478" s="110"/>
      <c r="C478" s="111"/>
      <c r="D478" s="121"/>
      <c r="E478" s="117" t="s">
        <v>2826</v>
      </c>
      <c r="F478" s="104" t="s">
        <v>2827</v>
      </c>
      <c r="G478" s="105">
        <v>2</v>
      </c>
      <c r="H478" s="106">
        <v>15</v>
      </c>
      <c r="I478" s="106">
        <v>30</v>
      </c>
      <c r="J478" s="107">
        <v>51</v>
      </c>
      <c r="K478" s="148">
        <f t="shared" si="5"/>
        <v>0</v>
      </c>
      <c r="L478" s="148">
        <f t="shared" si="6"/>
        <v>0</v>
      </c>
      <c r="M478" s="149">
        <f t="shared" si="7"/>
        <v>25.5</v>
      </c>
      <c r="N478" s="207"/>
      <c r="O478" s="180"/>
      <c r="P478" s="207"/>
      <c r="Q478" s="180"/>
      <c r="R478" s="180"/>
      <c r="S478" s="180"/>
      <c r="T478" s="180"/>
      <c r="U478" s="180"/>
      <c r="V478" s="180"/>
      <c r="W478" s="180"/>
      <c r="X478" s="180"/>
      <c r="Y478" s="207"/>
      <c r="Z478" s="207"/>
      <c r="AA478" s="207"/>
      <c r="AB478" s="180"/>
      <c r="AC478" s="207"/>
      <c r="AD478" s="75"/>
      <c r="AE478" s="75"/>
      <c r="AF478" s="75"/>
      <c r="AG478" s="75"/>
      <c r="AH478" s="75"/>
      <c r="AI478" s="75"/>
      <c r="AJ478" s="75"/>
      <c r="AK478" s="75"/>
      <c r="AL478" s="75"/>
      <c r="AM478" s="75"/>
    </row>
    <row r="479" spans="1:39" ht="18" customHeight="1" x14ac:dyDescent="0.25">
      <c r="A479" s="109"/>
      <c r="B479" s="110"/>
      <c r="C479" s="111"/>
      <c r="D479" s="121" t="s">
        <v>1807</v>
      </c>
      <c r="E479" s="117" t="s">
        <v>2823</v>
      </c>
      <c r="F479" s="104" t="s">
        <v>1226</v>
      </c>
      <c r="G479" s="105">
        <v>1</v>
      </c>
      <c r="H479" s="106">
        <v>15</v>
      </c>
      <c r="I479" s="106">
        <v>0</v>
      </c>
      <c r="J479" s="107"/>
      <c r="K479" s="148">
        <f t="shared" si="5"/>
        <v>0</v>
      </c>
      <c r="L479" s="148">
        <f t="shared" si="6"/>
        <v>0</v>
      </c>
      <c r="M479" s="149">
        <f t="shared" si="7"/>
        <v>0</v>
      </c>
      <c r="N479" s="207"/>
      <c r="O479" s="180"/>
      <c r="P479" s="207"/>
      <c r="Q479" s="180"/>
      <c r="R479" s="180"/>
      <c r="S479" s="180"/>
      <c r="T479" s="180"/>
      <c r="U479" s="180"/>
      <c r="V479" s="180"/>
      <c r="W479" s="180"/>
      <c r="X479" s="180"/>
      <c r="Y479" s="207"/>
      <c r="Z479" s="207"/>
      <c r="AA479" s="207"/>
      <c r="AB479" s="180"/>
      <c r="AC479" s="207"/>
      <c r="AD479" s="75"/>
      <c r="AE479" s="75"/>
      <c r="AF479" s="75"/>
      <c r="AG479" s="75"/>
      <c r="AH479" s="75"/>
      <c r="AI479" s="75"/>
      <c r="AJ479" s="75"/>
      <c r="AK479" s="75"/>
      <c r="AL479" s="75"/>
      <c r="AM479" s="75"/>
    </row>
    <row r="480" spans="1:39" ht="18" hidden="1" customHeight="1" x14ac:dyDescent="0.25">
      <c r="A480" s="109"/>
      <c r="B480" s="110"/>
      <c r="C480" s="111"/>
      <c r="D480" s="121"/>
      <c r="E480" s="117"/>
      <c r="F480" s="104"/>
      <c r="G480" s="105"/>
      <c r="H480" s="106"/>
      <c r="I480" s="106"/>
      <c r="J480" s="107"/>
      <c r="K480" s="148">
        <f t="shared" si="5"/>
        <v>0</v>
      </c>
      <c r="L480" s="148">
        <f t="shared" si="6"/>
        <v>0</v>
      </c>
      <c r="M480" s="149">
        <f t="shared" si="7"/>
        <v>0</v>
      </c>
      <c r="N480" s="207"/>
      <c r="O480" s="180"/>
      <c r="P480" s="207"/>
      <c r="Q480" s="180"/>
      <c r="R480" s="180"/>
      <c r="S480" s="180"/>
      <c r="T480" s="180"/>
      <c r="U480" s="180"/>
      <c r="V480" s="180"/>
      <c r="W480" s="180"/>
      <c r="X480" s="180"/>
      <c r="Y480" s="207"/>
      <c r="Z480" s="207"/>
      <c r="AA480" s="207"/>
      <c r="AB480" s="180"/>
      <c r="AC480" s="207"/>
      <c r="AD480" s="75"/>
      <c r="AE480" s="75"/>
      <c r="AF480" s="75"/>
      <c r="AG480" s="75"/>
      <c r="AH480" s="75"/>
      <c r="AI480" s="75"/>
      <c r="AJ480" s="75"/>
      <c r="AK480" s="75"/>
      <c r="AL480" s="75"/>
      <c r="AM480" s="75"/>
    </row>
    <row r="481" spans="1:39" ht="18" hidden="1" customHeight="1" x14ac:dyDescent="0.25">
      <c r="A481" s="109"/>
      <c r="B481" s="110"/>
      <c r="C481" s="111"/>
      <c r="D481" s="121"/>
      <c r="E481" s="117"/>
      <c r="F481" s="104"/>
      <c r="G481" s="105"/>
      <c r="H481" s="106"/>
      <c r="I481" s="106"/>
      <c r="J481" s="107"/>
      <c r="K481" s="148">
        <f t="shared" si="5"/>
        <v>0</v>
      </c>
      <c r="L481" s="148">
        <f t="shared" si="6"/>
        <v>0</v>
      </c>
      <c r="M481" s="149">
        <f t="shared" si="7"/>
        <v>0</v>
      </c>
      <c r="N481" s="207"/>
      <c r="O481" s="180"/>
      <c r="P481" s="207"/>
      <c r="Q481" s="180"/>
      <c r="R481" s="180"/>
      <c r="S481" s="180"/>
      <c r="T481" s="180"/>
      <c r="U481" s="180"/>
      <c r="V481" s="180"/>
      <c r="W481" s="180"/>
      <c r="X481" s="180"/>
      <c r="Y481" s="207"/>
      <c r="Z481" s="207"/>
      <c r="AA481" s="207"/>
      <c r="AB481" s="180"/>
      <c r="AC481" s="207"/>
      <c r="AD481" s="75"/>
      <c r="AE481" s="75"/>
      <c r="AF481" s="75"/>
      <c r="AG481" s="75"/>
      <c r="AH481" s="75"/>
      <c r="AI481" s="75"/>
      <c r="AJ481" s="75"/>
      <c r="AK481" s="75"/>
      <c r="AL481" s="75"/>
      <c r="AM481" s="75"/>
    </row>
    <row r="482" spans="1:39" ht="18" hidden="1" customHeight="1" x14ac:dyDescent="0.25">
      <c r="A482" s="109"/>
      <c r="B482" s="110"/>
      <c r="C482" s="111"/>
      <c r="D482" s="121"/>
      <c r="E482" s="117"/>
      <c r="F482" s="104"/>
      <c r="G482" s="105"/>
      <c r="H482" s="106"/>
      <c r="I482" s="106"/>
      <c r="J482" s="107"/>
      <c r="K482" s="148">
        <f t="shared" si="5"/>
        <v>0</v>
      </c>
      <c r="L482" s="148">
        <f t="shared" si="6"/>
        <v>0</v>
      </c>
      <c r="M482" s="149">
        <f t="shared" si="7"/>
        <v>0</v>
      </c>
      <c r="N482" s="207"/>
      <c r="O482" s="180"/>
      <c r="P482" s="207"/>
      <c r="Q482" s="180"/>
      <c r="R482" s="180"/>
      <c r="S482" s="180"/>
      <c r="T482" s="180"/>
      <c r="U482" s="180"/>
      <c r="V482" s="180"/>
      <c r="W482" s="180"/>
      <c r="X482" s="180"/>
      <c r="Y482" s="207"/>
      <c r="Z482" s="207"/>
      <c r="AA482" s="207"/>
      <c r="AB482" s="180"/>
      <c r="AC482" s="207"/>
      <c r="AD482" s="75"/>
      <c r="AE482" s="75"/>
      <c r="AF482" s="75"/>
      <c r="AG482" s="75"/>
      <c r="AH482" s="75"/>
      <c r="AI482" s="75"/>
      <c r="AJ482" s="75"/>
      <c r="AK482" s="75"/>
      <c r="AL482" s="75"/>
      <c r="AM482" s="75"/>
    </row>
    <row r="483" spans="1:39" ht="18" hidden="1" customHeight="1" x14ac:dyDescent="0.25">
      <c r="A483" s="109"/>
      <c r="B483" s="110"/>
      <c r="C483" s="111"/>
      <c r="D483" s="121"/>
      <c r="E483" s="117"/>
      <c r="F483" s="104"/>
      <c r="G483" s="105"/>
      <c r="H483" s="106"/>
      <c r="I483" s="106"/>
      <c r="J483" s="107"/>
      <c r="K483" s="148">
        <f t="shared" si="5"/>
        <v>0</v>
      </c>
      <c r="L483" s="148">
        <f t="shared" si="6"/>
        <v>0</v>
      </c>
      <c r="M483" s="149">
        <f t="shared" si="7"/>
        <v>0</v>
      </c>
      <c r="N483" s="207"/>
      <c r="O483" s="180"/>
      <c r="P483" s="207"/>
      <c r="Q483" s="180"/>
      <c r="R483" s="180"/>
      <c r="S483" s="180"/>
      <c r="T483" s="180"/>
      <c r="U483" s="180"/>
      <c r="V483" s="180"/>
      <c r="W483" s="180"/>
      <c r="X483" s="180"/>
      <c r="Y483" s="207"/>
      <c r="Z483" s="207"/>
      <c r="AA483" s="207"/>
      <c r="AB483" s="180"/>
      <c r="AC483" s="207"/>
      <c r="AD483" s="75"/>
      <c r="AE483" s="75"/>
      <c r="AF483" s="75"/>
      <c r="AG483" s="75"/>
      <c r="AH483" s="75"/>
      <c r="AI483" s="75"/>
      <c r="AJ483" s="75"/>
      <c r="AK483" s="75"/>
      <c r="AL483" s="75"/>
      <c r="AM483" s="75"/>
    </row>
    <row r="484" spans="1:39" ht="18" hidden="1" customHeight="1" x14ac:dyDescent="0.25">
      <c r="A484" s="109"/>
      <c r="B484" s="110"/>
      <c r="C484" s="111"/>
      <c r="D484" s="121"/>
      <c r="E484" s="117"/>
      <c r="F484" s="104"/>
      <c r="G484" s="105"/>
      <c r="H484" s="106"/>
      <c r="I484" s="106"/>
      <c r="J484" s="107"/>
      <c r="K484" s="148">
        <f t="shared" si="5"/>
        <v>0</v>
      </c>
      <c r="L484" s="148">
        <f t="shared" si="6"/>
        <v>0</v>
      </c>
      <c r="M484" s="149">
        <f t="shared" si="7"/>
        <v>0</v>
      </c>
      <c r="N484" s="207"/>
      <c r="O484" s="180"/>
      <c r="P484" s="207"/>
      <c r="Q484" s="180"/>
      <c r="R484" s="180"/>
      <c r="S484" s="180"/>
      <c r="T484" s="180"/>
      <c r="U484" s="180"/>
      <c r="V484" s="180"/>
      <c r="W484" s="180"/>
      <c r="X484" s="180"/>
      <c r="Y484" s="207"/>
      <c r="Z484" s="207"/>
      <c r="AA484" s="207"/>
      <c r="AB484" s="180"/>
      <c r="AC484" s="207"/>
      <c r="AD484" s="75"/>
      <c r="AE484" s="75"/>
      <c r="AF484" s="75"/>
      <c r="AG484" s="75"/>
      <c r="AH484" s="75"/>
      <c r="AI484" s="75"/>
      <c r="AJ484" s="75"/>
      <c r="AK484" s="75"/>
      <c r="AL484" s="75"/>
      <c r="AM484" s="75"/>
    </row>
    <row r="485" spans="1:39" ht="18" hidden="1" customHeight="1" x14ac:dyDescent="0.25">
      <c r="A485" s="109"/>
      <c r="B485" s="110"/>
      <c r="C485" s="111"/>
      <c r="D485" s="121"/>
      <c r="E485" s="117"/>
      <c r="F485" s="104"/>
      <c r="G485" s="105"/>
      <c r="H485" s="106"/>
      <c r="I485" s="106"/>
      <c r="J485" s="107"/>
      <c r="K485" s="148">
        <f t="shared" si="5"/>
        <v>0</v>
      </c>
      <c r="L485" s="148">
        <f t="shared" si="6"/>
        <v>0</v>
      </c>
      <c r="M485" s="149">
        <f t="shared" si="7"/>
        <v>0</v>
      </c>
      <c r="N485" s="207"/>
      <c r="O485" s="180"/>
      <c r="P485" s="207"/>
      <c r="Q485" s="180"/>
      <c r="R485" s="180"/>
      <c r="S485" s="180"/>
      <c r="T485" s="180"/>
      <c r="U485" s="180"/>
      <c r="V485" s="180"/>
      <c r="W485" s="180"/>
      <c r="X485" s="180"/>
      <c r="Y485" s="207"/>
      <c r="Z485" s="207"/>
      <c r="AA485" s="207"/>
      <c r="AB485" s="180"/>
      <c r="AC485" s="207"/>
      <c r="AD485" s="75"/>
      <c r="AE485" s="75"/>
      <c r="AF485" s="75"/>
      <c r="AG485" s="75"/>
      <c r="AH485" s="75"/>
      <c r="AI485" s="75"/>
      <c r="AJ485" s="75"/>
      <c r="AK485" s="75"/>
      <c r="AL485" s="75"/>
      <c r="AM485" s="75"/>
    </row>
    <row r="486" spans="1:39" ht="18" hidden="1" customHeight="1" x14ac:dyDescent="0.25">
      <c r="A486" s="118"/>
      <c r="B486" s="122"/>
      <c r="C486" s="123"/>
      <c r="D486" s="121"/>
      <c r="E486" s="117"/>
      <c r="F486" s="104"/>
      <c r="G486" s="105"/>
      <c r="H486" s="106"/>
      <c r="I486" s="106"/>
      <c r="J486" s="107"/>
      <c r="K486" s="148">
        <f t="shared" si="5"/>
        <v>0</v>
      </c>
      <c r="L486" s="148">
        <f t="shared" si="6"/>
        <v>0</v>
      </c>
      <c r="M486" s="149">
        <f t="shared" si="7"/>
        <v>0</v>
      </c>
      <c r="N486" s="208"/>
      <c r="O486" s="181"/>
      <c r="P486" s="208"/>
      <c r="Q486" s="181"/>
      <c r="R486" s="181"/>
      <c r="S486" s="181"/>
      <c r="T486" s="181"/>
      <c r="U486" s="181"/>
      <c r="V486" s="181"/>
      <c r="W486" s="181"/>
      <c r="X486" s="181"/>
      <c r="Y486" s="208"/>
      <c r="Z486" s="208"/>
      <c r="AA486" s="208"/>
      <c r="AB486" s="181"/>
      <c r="AC486" s="208"/>
      <c r="AD486" s="75"/>
      <c r="AE486" s="75"/>
      <c r="AF486" s="75"/>
      <c r="AG486" s="75"/>
      <c r="AH486" s="75"/>
      <c r="AI486" s="75"/>
      <c r="AJ486" s="75"/>
      <c r="AK486" s="75"/>
      <c r="AL486" s="75"/>
      <c r="AM486" s="75"/>
    </row>
    <row r="487" spans="1:39" ht="18" customHeight="1" x14ac:dyDescent="0.25">
      <c r="A487" s="73">
        <v>17</v>
      </c>
      <c r="B487" s="76" t="s">
        <v>2828</v>
      </c>
      <c r="C487" s="101" t="s">
        <v>2829</v>
      </c>
      <c r="D487" s="129" t="s">
        <v>1110</v>
      </c>
      <c r="E487" s="141" t="s">
        <v>1076</v>
      </c>
      <c r="F487" s="142" t="s">
        <v>1105</v>
      </c>
      <c r="G487" s="142">
        <v>1</v>
      </c>
      <c r="H487" s="143">
        <v>30</v>
      </c>
      <c r="I487" s="143">
        <v>0</v>
      </c>
      <c r="J487" s="107">
        <v>44</v>
      </c>
      <c r="K487" s="148">
        <f t="shared" si="5"/>
        <v>1.2</v>
      </c>
      <c r="L487" s="148">
        <f t="shared" si="6"/>
        <v>0</v>
      </c>
      <c r="M487" s="149">
        <f t="shared" si="7"/>
        <v>36</v>
      </c>
      <c r="N487" s="214">
        <v>67.5</v>
      </c>
      <c r="O487" s="214">
        <v>0</v>
      </c>
      <c r="P487" s="206">
        <f>SUM(M487:M502)+N487+O487</f>
        <v>751.5</v>
      </c>
      <c r="Q487" s="210">
        <v>0</v>
      </c>
      <c r="R487" s="213">
        <v>56</v>
      </c>
      <c r="S487" s="209">
        <v>450</v>
      </c>
      <c r="T487" s="210">
        <v>450</v>
      </c>
      <c r="U487" s="209">
        <v>112</v>
      </c>
      <c r="V487" s="210">
        <v>112</v>
      </c>
      <c r="W487" s="209">
        <v>56</v>
      </c>
      <c r="X487" s="210">
        <v>56</v>
      </c>
      <c r="Y487" s="206">
        <f>ROUND((P487-T487),1)</f>
        <v>301.5</v>
      </c>
      <c r="Z487" s="211">
        <f>IF(OR(SUM(V487:V502)="",SUM(Q487:Q502)=""),0,IF(OR(SUM(U487:U502)=320,SUM(V487:V502)&gt;0),ROUND((SUM(Q487:Q502)-SUM(V487:V502)),1),0))</f>
        <v>-112</v>
      </c>
      <c r="AA487" s="211">
        <f>IF(OR(SUM(X487:X502)="",SUM(R487:R502)=""),0,IF(OR(SUM(W487:W502)=160,SUM(X487:X502)&gt;0),ROUND((SUM(R487:R502)-SUM(X487:X502)),1),0))</f>
        <v>0</v>
      </c>
      <c r="AB487" s="210"/>
      <c r="AC487" s="212">
        <f>SUM(Y487:AA502)</f>
        <v>189.5</v>
      </c>
      <c r="AD487" s="75"/>
      <c r="AE487" s="75"/>
      <c r="AF487" s="75"/>
      <c r="AG487" s="75"/>
      <c r="AH487" s="75"/>
      <c r="AI487" s="75"/>
      <c r="AJ487" s="75"/>
      <c r="AK487" s="75"/>
      <c r="AL487" s="75"/>
      <c r="AM487" s="75"/>
    </row>
    <row r="488" spans="1:39" ht="18" customHeight="1" x14ac:dyDescent="0.25">
      <c r="A488" s="109"/>
      <c r="B488" s="110"/>
      <c r="C488" s="111"/>
      <c r="D488" s="129" t="s">
        <v>1132</v>
      </c>
      <c r="E488" s="141" t="s">
        <v>1076</v>
      </c>
      <c r="F488" s="142" t="s">
        <v>1128</v>
      </c>
      <c r="G488" s="142">
        <v>1</v>
      </c>
      <c r="H488" s="143">
        <v>30</v>
      </c>
      <c r="I488" s="143">
        <v>0</v>
      </c>
      <c r="J488" s="107">
        <v>45</v>
      </c>
      <c r="K488" s="148">
        <f t="shared" si="5"/>
        <v>1.2</v>
      </c>
      <c r="L488" s="148">
        <f t="shared" si="6"/>
        <v>0</v>
      </c>
      <c r="M488" s="149">
        <f t="shared" si="7"/>
        <v>36</v>
      </c>
      <c r="N488" s="180"/>
      <c r="O488" s="180"/>
      <c r="P488" s="207"/>
      <c r="Q488" s="180"/>
      <c r="R488" s="180"/>
      <c r="S488" s="180"/>
      <c r="T488" s="180"/>
      <c r="U488" s="180"/>
      <c r="V488" s="180"/>
      <c r="W488" s="180"/>
      <c r="X488" s="180"/>
      <c r="Y488" s="207"/>
      <c r="Z488" s="207"/>
      <c r="AA488" s="207"/>
      <c r="AB488" s="180"/>
      <c r="AC488" s="207"/>
      <c r="AD488" s="75"/>
      <c r="AE488" s="75"/>
      <c r="AF488" s="75"/>
      <c r="AG488" s="75"/>
      <c r="AH488" s="75"/>
      <c r="AI488" s="75"/>
      <c r="AJ488" s="75"/>
      <c r="AK488" s="75"/>
      <c r="AL488" s="75"/>
      <c r="AM488" s="75"/>
    </row>
    <row r="489" spans="1:39" ht="18" customHeight="1" x14ac:dyDescent="0.25">
      <c r="A489" s="109"/>
      <c r="B489" s="110"/>
      <c r="C489" s="111"/>
      <c r="D489" s="129" t="s">
        <v>1927</v>
      </c>
      <c r="E489" s="141" t="s">
        <v>422</v>
      </c>
      <c r="F489" s="142" t="s">
        <v>1928</v>
      </c>
      <c r="G489" s="142">
        <v>1</v>
      </c>
      <c r="H489" s="143">
        <v>15</v>
      </c>
      <c r="I489" s="143">
        <v>30</v>
      </c>
      <c r="J489" s="107">
        <v>54</v>
      </c>
      <c r="K489" s="148">
        <f t="shared" si="5"/>
        <v>1.2</v>
      </c>
      <c r="L489" s="148">
        <f t="shared" si="6"/>
        <v>1.2</v>
      </c>
      <c r="M489" s="149">
        <f t="shared" si="7"/>
        <v>45</v>
      </c>
      <c r="N489" s="180"/>
      <c r="O489" s="180"/>
      <c r="P489" s="207"/>
      <c r="Q489" s="180"/>
      <c r="R489" s="180"/>
      <c r="S489" s="180"/>
      <c r="T489" s="180"/>
      <c r="U489" s="180"/>
      <c r="V489" s="180"/>
      <c r="W489" s="180"/>
      <c r="X489" s="180"/>
      <c r="Y489" s="207"/>
      <c r="Z489" s="207"/>
      <c r="AA489" s="207"/>
      <c r="AB489" s="180"/>
      <c r="AC489" s="207"/>
      <c r="AD489" s="75"/>
      <c r="AE489" s="75"/>
      <c r="AF489" s="75"/>
      <c r="AG489" s="75"/>
      <c r="AH489" s="75"/>
      <c r="AI489" s="75"/>
      <c r="AJ489" s="75"/>
      <c r="AK489" s="75"/>
      <c r="AL489" s="75"/>
      <c r="AM489" s="75"/>
    </row>
    <row r="490" spans="1:39" ht="18" customHeight="1" x14ac:dyDescent="0.25">
      <c r="A490" s="109"/>
      <c r="B490" s="110"/>
      <c r="C490" s="111"/>
      <c r="D490" s="129" t="s">
        <v>1130</v>
      </c>
      <c r="E490" s="141" t="s">
        <v>1107</v>
      </c>
      <c r="F490" s="142" t="s">
        <v>1128</v>
      </c>
      <c r="G490" s="142">
        <v>1</v>
      </c>
      <c r="H490" s="143">
        <v>30</v>
      </c>
      <c r="I490" s="143">
        <v>60</v>
      </c>
      <c r="J490" s="107">
        <v>45</v>
      </c>
      <c r="K490" s="148">
        <f t="shared" si="5"/>
        <v>1.2</v>
      </c>
      <c r="L490" s="148">
        <f t="shared" si="6"/>
        <v>1.2</v>
      </c>
      <c r="M490" s="149">
        <f t="shared" si="7"/>
        <v>90</v>
      </c>
      <c r="N490" s="180"/>
      <c r="O490" s="180"/>
      <c r="P490" s="207"/>
      <c r="Q490" s="180"/>
      <c r="R490" s="180"/>
      <c r="S490" s="180"/>
      <c r="T490" s="180"/>
      <c r="U490" s="180"/>
      <c r="V490" s="180"/>
      <c r="W490" s="180"/>
      <c r="X490" s="180"/>
      <c r="Y490" s="207"/>
      <c r="Z490" s="207"/>
      <c r="AA490" s="207"/>
      <c r="AB490" s="180"/>
      <c r="AC490" s="207"/>
      <c r="AD490" s="75"/>
      <c r="AE490" s="75"/>
      <c r="AF490" s="75"/>
      <c r="AG490" s="75"/>
      <c r="AH490" s="75"/>
      <c r="AI490" s="75"/>
      <c r="AJ490" s="75"/>
      <c r="AK490" s="75"/>
      <c r="AL490" s="75"/>
      <c r="AM490" s="75"/>
    </row>
    <row r="491" spans="1:39" ht="18" customHeight="1" x14ac:dyDescent="0.25">
      <c r="A491" s="109"/>
      <c r="B491" s="110"/>
      <c r="C491" s="111"/>
      <c r="D491" s="121" t="s">
        <v>1934</v>
      </c>
      <c r="E491" s="141" t="s">
        <v>381</v>
      </c>
      <c r="F491" s="142" t="s">
        <v>1928</v>
      </c>
      <c r="G491" s="142">
        <v>1</v>
      </c>
      <c r="H491" s="143">
        <v>15</v>
      </c>
      <c r="I491" s="143">
        <v>0</v>
      </c>
      <c r="J491" s="107">
        <v>54</v>
      </c>
      <c r="K491" s="148">
        <f t="shared" si="5"/>
        <v>0</v>
      </c>
      <c r="L491" s="148">
        <f t="shared" si="6"/>
        <v>0</v>
      </c>
      <c r="M491" s="149">
        <f t="shared" si="7"/>
        <v>0</v>
      </c>
      <c r="N491" s="180"/>
      <c r="O491" s="180"/>
      <c r="P491" s="207"/>
      <c r="Q491" s="180"/>
      <c r="R491" s="180"/>
      <c r="S491" s="180"/>
      <c r="T491" s="180"/>
      <c r="U491" s="180"/>
      <c r="V491" s="180"/>
      <c r="W491" s="180"/>
      <c r="X491" s="180"/>
      <c r="Y491" s="207"/>
      <c r="Z491" s="207"/>
      <c r="AA491" s="207"/>
      <c r="AB491" s="180"/>
      <c r="AC491" s="207"/>
      <c r="AD491" s="75"/>
      <c r="AE491" s="75"/>
      <c r="AF491" s="75"/>
      <c r="AG491" s="75"/>
      <c r="AH491" s="75"/>
      <c r="AI491" s="75"/>
      <c r="AJ491" s="75"/>
      <c r="AK491" s="75"/>
      <c r="AL491" s="75"/>
      <c r="AM491" s="75"/>
    </row>
    <row r="492" spans="1:39" ht="18" customHeight="1" x14ac:dyDescent="0.25">
      <c r="A492" s="109"/>
      <c r="B492" s="110"/>
      <c r="C492" s="111"/>
      <c r="D492" s="129" t="s">
        <v>2830</v>
      </c>
      <c r="E492" s="141" t="s">
        <v>21</v>
      </c>
      <c r="F492" s="142" t="s">
        <v>1226</v>
      </c>
      <c r="G492" s="142">
        <v>2</v>
      </c>
      <c r="H492" s="143">
        <v>45</v>
      </c>
      <c r="I492" s="143">
        <v>30</v>
      </c>
      <c r="J492" s="107">
        <v>43</v>
      </c>
      <c r="K492" s="148">
        <f t="shared" si="5"/>
        <v>1.2</v>
      </c>
      <c r="L492" s="148">
        <f t="shared" si="6"/>
        <v>1.2</v>
      </c>
      <c r="M492" s="149">
        <f t="shared" si="7"/>
        <v>81</v>
      </c>
      <c r="N492" s="180"/>
      <c r="O492" s="180"/>
      <c r="P492" s="207"/>
      <c r="Q492" s="180"/>
      <c r="R492" s="180"/>
      <c r="S492" s="180"/>
      <c r="T492" s="180"/>
      <c r="U492" s="180"/>
      <c r="V492" s="180"/>
      <c r="W492" s="180"/>
      <c r="X492" s="180"/>
      <c r="Y492" s="207"/>
      <c r="Z492" s="207"/>
      <c r="AA492" s="207"/>
      <c r="AB492" s="180"/>
      <c r="AC492" s="207"/>
      <c r="AD492" s="75"/>
      <c r="AE492" s="75"/>
      <c r="AF492" s="75"/>
      <c r="AG492" s="75"/>
      <c r="AH492" s="75"/>
      <c r="AI492" s="75"/>
      <c r="AJ492" s="75"/>
      <c r="AK492" s="75"/>
      <c r="AL492" s="75"/>
      <c r="AM492" s="75"/>
    </row>
    <row r="493" spans="1:39" ht="18" customHeight="1" x14ac:dyDescent="0.25">
      <c r="A493" s="109"/>
      <c r="B493" s="110"/>
      <c r="C493" s="111"/>
      <c r="D493" s="129" t="s">
        <v>2831</v>
      </c>
      <c r="E493" s="141" t="s">
        <v>21</v>
      </c>
      <c r="F493" s="142" t="s">
        <v>1234</v>
      </c>
      <c r="G493" s="142">
        <v>2</v>
      </c>
      <c r="H493" s="143">
        <v>45</v>
      </c>
      <c r="I493" s="143">
        <v>30</v>
      </c>
      <c r="J493" s="107">
        <v>40</v>
      </c>
      <c r="K493" s="148">
        <f t="shared" si="5"/>
        <v>1.2</v>
      </c>
      <c r="L493" s="148">
        <f t="shared" si="6"/>
        <v>1.2</v>
      </c>
      <c r="M493" s="149">
        <f t="shared" si="7"/>
        <v>81</v>
      </c>
      <c r="N493" s="180"/>
      <c r="O493" s="180"/>
      <c r="P493" s="207"/>
      <c r="Q493" s="180"/>
      <c r="R493" s="180"/>
      <c r="S493" s="180"/>
      <c r="T493" s="180"/>
      <c r="U493" s="180"/>
      <c r="V493" s="180"/>
      <c r="W493" s="180"/>
      <c r="X493" s="180"/>
      <c r="Y493" s="207"/>
      <c r="Z493" s="207"/>
      <c r="AA493" s="207"/>
      <c r="AB493" s="180"/>
      <c r="AC493" s="207"/>
      <c r="AD493" s="75"/>
      <c r="AE493" s="75"/>
      <c r="AF493" s="75"/>
      <c r="AG493" s="75"/>
      <c r="AH493" s="75"/>
      <c r="AI493" s="75"/>
      <c r="AJ493" s="75"/>
      <c r="AK493" s="75"/>
      <c r="AL493" s="75"/>
      <c r="AM493" s="75"/>
    </row>
    <row r="494" spans="1:39" ht="18" customHeight="1" x14ac:dyDescent="0.25">
      <c r="A494" s="109"/>
      <c r="B494" s="110"/>
      <c r="C494" s="111"/>
      <c r="D494" s="129" t="s">
        <v>1075</v>
      </c>
      <c r="E494" s="141" t="s">
        <v>1076</v>
      </c>
      <c r="F494" s="104" t="s">
        <v>1065</v>
      </c>
      <c r="G494" s="105">
        <v>2</v>
      </c>
      <c r="H494" s="106">
        <v>15</v>
      </c>
      <c r="I494" s="106">
        <v>0</v>
      </c>
      <c r="J494" s="107">
        <v>42</v>
      </c>
      <c r="K494" s="148">
        <f t="shared" si="5"/>
        <v>1.2</v>
      </c>
      <c r="L494" s="148">
        <f t="shared" si="6"/>
        <v>0</v>
      </c>
      <c r="M494" s="149">
        <f t="shared" si="7"/>
        <v>18</v>
      </c>
      <c r="N494" s="180"/>
      <c r="O494" s="180"/>
      <c r="P494" s="207"/>
      <c r="Q494" s="180"/>
      <c r="R494" s="180"/>
      <c r="S494" s="180"/>
      <c r="T494" s="180"/>
      <c r="U494" s="180"/>
      <c r="V494" s="180"/>
      <c r="W494" s="180"/>
      <c r="X494" s="180"/>
      <c r="Y494" s="207"/>
      <c r="Z494" s="207"/>
      <c r="AA494" s="207"/>
      <c r="AB494" s="180"/>
      <c r="AC494" s="207"/>
      <c r="AD494" s="75"/>
      <c r="AE494" s="75"/>
      <c r="AF494" s="75"/>
      <c r="AG494" s="75"/>
      <c r="AH494" s="75"/>
      <c r="AI494" s="75"/>
      <c r="AJ494" s="75"/>
      <c r="AK494" s="75"/>
      <c r="AL494" s="75"/>
      <c r="AM494" s="75"/>
    </row>
    <row r="495" spans="1:39" ht="18" customHeight="1" x14ac:dyDescent="0.25">
      <c r="A495" s="109"/>
      <c r="B495" s="110"/>
      <c r="C495" s="111"/>
      <c r="D495" s="129" t="s">
        <v>2832</v>
      </c>
      <c r="E495" s="141" t="s">
        <v>1107</v>
      </c>
      <c r="F495" s="104" t="s">
        <v>1219</v>
      </c>
      <c r="G495" s="105">
        <v>2</v>
      </c>
      <c r="H495" s="106">
        <v>30</v>
      </c>
      <c r="I495" s="106">
        <v>90</v>
      </c>
      <c r="J495" s="107">
        <v>37</v>
      </c>
      <c r="K495" s="148">
        <f t="shared" si="5"/>
        <v>1.2</v>
      </c>
      <c r="L495" s="148">
        <f t="shared" si="6"/>
        <v>1.2</v>
      </c>
      <c r="M495" s="149">
        <f t="shared" si="7"/>
        <v>117</v>
      </c>
      <c r="N495" s="180"/>
      <c r="O495" s="180"/>
      <c r="P495" s="207"/>
      <c r="Q495" s="180"/>
      <c r="R495" s="180"/>
      <c r="S495" s="180"/>
      <c r="T495" s="180"/>
      <c r="U495" s="180"/>
      <c r="V495" s="180"/>
      <c r="W495" s="180"/>
      <c r="X495" s="180"/>
      <c r="Y495" s="207"/>
      <c r="Z495" s="207"/>
      <c r="AA495" s="207"/>
      <c r="AB495" s="180"/>
      <c r="AC495" s="207"/>
      <c r="AD495" s="75"/>
      <c r="AE495" s="75"/>
      <c r="AF495" s="75"/>
      <c r="AG495" s="75"/>
      <c r="AH495" s="75"/>
      <c r="AI495" s="75"/>
      <c r="AJ495" s="75"/>
      <c r="AK495" s="75"/>
      <c r="AL495" s="75"/>
      <c r="AM495" s="75"/>
    </row>
    <row r="496" spans="1:39" ht="18" customHeight="1" x14ac:dyDescent="0.25">
      <c r="A496" s="109"/>
      <c r="B496" s="110"/>
      <c r="C496" s="111"/>
      <c r="D496" s="129" t="s">
        <v>2483</v>
      </c>
      <c r="E496" s="117" t="s">
        <v>2470</v>
      </c>
      <c r="F496" s="104" t="s">
        <v>2280</v>
      </c>
      <c r="G496" s="105">
        <v>2</v>
      </c>
      <c r="H496" s="106">
        <v>30</v>
      </c>
      <c r="I496" s="106">
        <v>60</v>
      </c>
      <c r="J496" s="107">
        <v>41</v>
      </c>
      <c r="K496" s="148">
        <f t="shared" si="5"/>
        <v>1.2</v>
      </c>
      <c r="L496" s="148">
        <f t="shared" si="6"/>
        <v>1.2</v>
      </c>
      <c r="M496" s="149">
        <f t="shared" si="7"/>
        <v>90</v>
      </c>
      <c r="N496" s="180"/>
      <c r="O496" s="180"/>
      <c r="P496" s="207"/>
      <c r="Q496" s="180"/>
      <c r="R496" s="180"/>
      <c r="S496" s="180"/>
      <c r="T496" s="180"/>
      <c r="U496" s="180"/>
      <c r="V496" s="180"/>
      <c r="W496" s="180"/>
      <c r="X496" s="180"/>
      <c r="Y496" s="207"/>
      <c r="Z496" s="207"/>
      <c r="AA496" s="207"/>
      <c r="AB496" s="180"/>
      <c r="AC496" s="207"/>
      <c r="AD496" s="75"/>
      <c r="AE496" s="75"/>
      <c r="AF496" s="75"/>
      <c r="AG496" s="75"/>
      <c r="AH496" s="75"/>
      <c r="AI496" s="75"/>
      <c r="AJ496" s="75"/>
      <c r="AK496" s="75"/>
      <c r="AL496" s="75"/>
      <c r="AM496" s="75"/>
    </row>
    <row r="497" spans="1:39" ht="18" customHeight="1" x14ac:dyDescent="0.25">
      <c r="A497" s="109"/>
      <c r="B497" s="110"/>
      <c r="C497" s="111"/>
      <c r="D497" s="129" t="s">
        <v>2494</v>
      </c>
      <c r="E497" s="117" t="s">
        <v>2470</v>
      </c>
      <c r="F497" s="104" t="s">
        <v>2189</v>
      </c>
      <c r="G497" s="105">
        <v>2</v>
      </c>
      <c r="H497" s="106">
        <v>30</v>
      </c>
      <c r="I497" s="106">
        <v>60</v>
      </c>
      <c r="J497" s="107">
        <v>41</v>
      </c>
      <c r="K497" s="148">
        <f t="shared" si="5"/>
        <v>1.2</v>
      </c>
      <c r="L497" s="148">
        <f t="shared" si="6"/>
        <v>1.2</v>
      </c>
      <c r="M497" s="149">
        <f t="shared" si="7"/>
        <v>90</v>
      </c>
      <c r="N497" s="180"/>
      <c r="O497" s="180"/>
      <c r="P497" s="207"/>
      <c r="Q497" s="180"/>
      <c r="R497" s="180"/>
      <c r="S497" s="180"/>
      <c r="T497" s="180"/>
      <c r="U497" s="180"/>
      <c r="V497" s="180"/>
      <c r="W497" s="180"/>
      <c r="X497" s="180"/>
      <c r="Y497" s="207"/>
      <c r="Z497" s="207"/>
      <c r="AA497" s="207"/>
      <c r="AB497" s="180"/>
      <c r="AC497" s="207"/>
      <c r="AD497" s="75"/>
      <c r="AE497" s="75"/>
      <c r="AF497" s="75"/>
      <c r="AG497" s="75"/>
      <c r="AH497" s="75"/>
      <c r="AI497" s="75"/>
      <c r="AJ497" s="75"/>
      <c r="AK497" s="75"/>
      <c r="AL497" s="75"/>
      <c r="AM497" s="75"/>
    </row>
    <row r="498" spans="1:39" ht="18" customHeight="1" x14ac:dyDescent="0.25">
      <c r="A498" s="109"/>
      <c r="B498" s="110"/>
      <c r="C498" s="111"/>
      <c r="D498" s="121" t="s">
        <v>1934</v>
      </c>
      <c r="E498" s="141" t="s">
        <v>381</v>
      </c>
      <c r="F498" s="142" t="s">
        <v>1928</v>
      </c>
      <c r="G498" s="142">
        <v>2</v>
      </c>
      <c r="H498" s="143">
        <v>15</v>
      </c>
      <c r="I498" s="143">
        <v>0</v>
      </c>
      <c r="J498" s="107">
        <v>46</v>
      </c>
      <c r="K498" s="148">
        <f t="shared" si="5"/>
        <v>0</v>
      </c>
      <c r="L498" s="148">
        <f t="shared" si="6"/>
        <v>0</v>
      </c>
      <c r="M498" s="149">
        <f t="shared" si="7"/>
        <v>0</v>
      </c>
      <c r="N498" s="180"/>
      <c r="O498" s="180"/>
      <c r="P498" s="207"/>
      <c r="Q498" s="180"/>
      <c r="R498" s="180"/>
      <c r="S498" s="180"/>
      <c r="T498" s="180"/>
      <c r="U498" s="180"/>
      <c r="V498" s="180"/>
      <c r="W498" s="180"/>
      <c r="X498" s="180"/>
      <c r="Y498" s="207"/>
      <c r="Z498" s="207"/>
      <c r="AA498" s="207"/>
      <c r="AB498" s="180"/>
      <c r="AC498" s="207"/>
      <c r="AD498" s="75"/>
      <c r="AE498" s="75"/>
      <c r="AF498" s="75"/>
      <c r="AG498" s="75"/>
      <c r="AH498" s="75"/>
      <c r="AI498" s="75"/>
      <c r="AJ498" s="75"/>
      <c r="AK498" s="75"/>
      <c r="AL498" s="75"/>
      <c r="AM498" s="75"/>
    </row>
    <row r="499" spans="1:39" ht="18" hidden="1" customHeight="1" x14ac:dyDescent="0.25">
      <c r="A499" s="109"/>
      <c r="B499" s="110"/>
      <c r="C499" s="111"/>
      <c r="D499" s="121"/>
      <c r="E499" s="117"/>
      <c r="F499" s="104"/>
      <c r="G499" s="105"/>
      <c r="H499" s="106"/>
      <c r="I499" s="106"/>
      <c r="J499" s="107"/>
      <c r="K499" s="148">
        <f t="shared" si="5"/>
        <v>0</v>
      </c>
      <c r="L499" s="148">
        <f t="shared" si="6"/>
        <v>0</v>
      </c>
      <c r="M499" s="149">
        <f t="shared" si="7"/>
        <v>0</v>
      </c>
      <c r="N499" s="180"/>
      <c r="O499" s="180"/>
      <c r="P499" s="207"/>
      <c r="Q499" s="180"/>
      <c r="R499" s="180"/>
      <c r="S499" s="180"/>
      <c r="T499" s="180"/>
      <c r="U499" s="180"/>
      <c r="V499" s="180"/>
      <c r="W499" s="180"/>
      <c r="X499" s="180"/>
      <c r="Y499" s="207"/>
      <c r="Z499" s="207"/>
      <c r="AA499" s="207"/>
      <c r="AB499" s="180"/>
      <c r="AC499" s="207"/>
      <c r="AD499" s="75"/>
      <c r="AE499" s="75"/>
      <c r="AF499" s="75"/>
      <c r="AG499" s="75"/>
      <c r="AH499" s="75"/>
      <c r="AI499" s="75"/>
      <c r="AJ499" s="75"/>
      <c r="AK499" s="75"/>
      <c r="AL499" s="75"/>
      <c r="AM499" s="75"/>
    </row>
    <row r="500" spans="1:39" ht="18" hidden="1" customHeight="1" x14ac:dyDescent="0.25">
      <c r="A500" s="109"/>
      <c r="B500" s="110"/>
      <c r="C500" s="111"/>
      <c r="D500" s="121"/>
      <c r="E500" s="117"/>
      <c r="F500" s="104"/>
      <c r="G500" s="105"/>
      <c r="H500" s="106"/>
      <c r="I500" s="106"/>
      <c r="J500" s="107"/>
      <c r="K500" s="148">
        <f t="shared" si="5"/>
        <v>0</v>
      </c>
      <c r="L500" s="148">
        <f t="shared" si="6"/>
        <v>0</v>
      </c>
      <c r="M500" s="149">
        <f t="shared" si="7"/>
        <v>0</v>
      </c>
      <c r="N500" s="180"/>
      <c r="O500" s="180"/>
      <c r="P500" s="207"/>
      <c r="Q500" s="180"/>
      <c r="R500" s="180"/>
      <c r="S500" s="180"/>
      <c r="T500" s="180"/>
      <c r="U500" s="180"/>
      <c r="V500" s="180"/>
      <c r="W500" s="180"/>
      <c r="X500" s="180"/>
      <c r="Y500" s="207"/>
      <c r="Z500" s="207"/>
      <c r="AA500" s="207"/>
      <c r="AB500" s="180"/>
      <c r="AC500" s="207"/>
      <c r="AD500" s="75"/>
      <c r="AE500" s="75"/>
      <c r="AF500" s="75"/>
      <c r="AG500" s="75"/>
      <c r="AH500" s="75"/>
      <c r="AI500" s="75"/>
      <c r="AJ500" s="75"/>
      <c r="AK500" s="75"/>
      <c r="AL500" s="75"/>
      <c r="AM500" s="75"/>
    </row>
    <row r="501" spans="1:39" ht="18" hidden="1" customHeight="1" x14ac:dyDescent="0.25">
      <c r="A501" s="109"/>
      <c r="B501" s="110"/>
      <c r="C501" s="111"/>
      <c r="D501" s="121"/>
      <c r="E501" s="117"/>
      <c r="F501" s="104"/>
      <c r="G501" s="105"/>
      <c r="H501" s="106"/>
      <c r="I501" s="106"/>
      <c r="J501" s="107"/>
      <c r="K501" s="148">
        <f t="shared" si="5"/>
        <v>0</v>
      </c>
      <c r="L501" s="148">
        <f t="shared" si="6"/>
        <v>0</v>
      </c>
      <c r="M501" s="149">
        <f t="shared" si="7"/>
        <v>0</v>
      </c>
      <c r="N501" s="180"/>
      <c r="O501" s="180"/>
      <c r="P501" s="207"/>
      <c r="Q501" s="180"/>
      <c r="R501" s="180"/>
      <c r="S501" s="180"/>
      <c r="T501" s="180"/>
      <c r="U501" s="180"/>
      <c r="V501" s="180"/>
      <c r="W501" s="180"/>
      <c r="X501" s="180"/>
      <c r="Y501" s="207"/>
      <c r="Z501" s="207"/>
      <c r="AA501" s="207"/>
      <c r="AB501" s="180"/>
      <c r="AC501" s="207"/>
      <c r="AD501" s="75"/>
      <c r="AE501" s="75"/>
      <c r="AF501" s="75"/>
      <c r="AG501" s="75"/>
      <c r="AH501" s="75"/>
      <c r="AI501" s="75"/>
      <c r="AJ501" s="75"/>
      <c r="AK501" s="75"/>
      <c r="AL501" s="75"/>
      <c r="AM501" s="75"/>
    </row>
    <row r="502" spans="1:39" ht="18" hidden="1" customHeight="1" x14ac:dyDescent="0.25">
      <c r="A502" s="118"/>
      <c r="B502" s="122"/>
      <c r="C502" s="123"/>
      <c r="D502" s="121"/>
      <c r="E502" s="117"/>
      <c r="F502" s="104"/>
      <c r="G502" s="105"/>
      <c r="H502" s="106"/>
      <c r="I502" s="106"/>
      <c r="J502" s="107"/>
      <c r="K502" s="148">
        <f t="shared" si="5"/>
        <v>0</v>
      </c>
      <c r="L502" s="148">
        <f t="shared" si="6"/>
        <v>0</v>
      </c>
      <c r="M502" s="149">
        <f t="shared" si="7"/>
        <v>0</v>
      </c>
      <c r="N502" s="181"/>
      <c r="O502" s="181"/>
      <c r="P502" s="208"/>
      <c r="Q502" s="181"/>
      <c r="R502" s="181"/>
      <c r="S502" s="181"/>
      <c r="T502" s="181"/>
      <c r="U502" s="181"/>
      <c r="V502" s="181"/>
      <c r="W502" s="181"/>
      <c r="X502" s="181"/>
      <c r="Y502" s="208"/>
      <c r="Z502" s="208"/>
      <c r="AA502" s="208"/>
      <c r="AB502" s="181"/>
      <c r="AC502" s="208"/>
      <c r="AD502" s="75"/>
      <c r="AE502" s="75"/>
      <c r="AF502" s="75"/>
      <c r="AG502" s="75"/>
      <c r="AH502" s="75"/>
      <c r="AI502" s="75"/>
      <c r="AJ502" s="75"/>
      <c r="AK502" s="75"/>
      <c r="AL502" s="75"/>
      <c r="AM502" s="75"/>
    </row>
    <row r="503" spans="1:39" ht="18" customHeight="1" x14ac:dyDescent="0.25">
      <c r="A503" s="73">
        <v>18</v>
      </c>
      <c r="B503" s="76" t="s">
        <v>2833</v>
      </c>
      <c r="C503" s="101" t="s">
        <v>2834</v>
      </c>
      <c r="D503" s="121">
        <v>20200014401</v>
      </c>
      <c r="E503" s="141" t="s">
        <v>1083</v>
      </c>
      <c r="F503" s="104" t="s">
        <v>1077</v>
      </c>
      <c r="G503" s="105">
        <v>1</v>
      </c>
      <c r="H503" s="143">
        <v>15</v>
      </c>
      <c r="I503" s="143">
        <v>30</v>
      </c>
      <c r="J503" s="107">
        <v>43</v>
      </c>
      <c r="K503" s="148">
        <f t="shared" si="5"/>
        <v>1.2</v>
      </c>
      <c r="L503" s="148">
        <f t="shared" si="6"/>
        <v>1.2</v>
      </c>
      <c r="M503" s="149">
        <f t="shared" si="7"/>
        <v>45</v>
      </c>
      <c r="N503" s="214">
        <v>67.5</v>
      </c>
      <c r="O503" s="214">
        <v>0</v>
      </c>
      <c r="P503" s="206">
        <f>SUM(M503:M535)+N503+O503</f>
        <v>1197.5</v>
      </c>
      <c r="Q503" s="210">
        <v>21.4</v>
      </c>
      <c r="R503" s="213">
        <v>56</v>
      </c>
      <c r="S503" s="209">
        <v>450</v>
      </c>
      <c r="T503" s="210">
        <v>450</v>
      </c>
      <c r="U503" s="209">
        <v>112</v>
      </c>
      <c r="V503" s="210">
        <v>112</v>
      </c>
      <c r="W503" s="209">
        <v>56</v>
      </c>
      <c r="X503" s="210">
        <v>56</v>
      </c>
      <c r="Y503" s="206">
        <f>ROUND((P503-T503),1)</f>
        <v>747.5</v>
      </c>
      <c r="Z503" s="211">
        <f>IF(OR(SUM(V503:V535)="",SUM(Q503:Q535)=""),0,IF(OR(SUM(U503:U535)=320,SUM(V503:V535)&gt;0),ROUND((SUM(Q503:Q535)-SUM(V503:V535)),1),0))</f>
        <v>-90.6</v>
      </c>
      <c r="AA503" s="211">
        <f>IF(OR(SUM(X503:X535)="",SUM(R503:R535)=""),0,IF(OR(SUM(W503:W535)=160,SUM(X503:X535)&gt;0),ROUND((SUM(R503:R535)-SUM(X503:X535)),1),0))</f>
        <v>0</v>
      </c>
      <c r="AB503" s="210"/>
      <c r="AC503" s="212">
        <f>SUM(Y503:AA535)</f>
        <v>656.9</v>
      </c>
      <c r="AD503" s="75"/>
      <c r="AE503" s="75"/>
      <c r="AF503" s="75"/>
      <c r="AG503" s="75"/>
      <c r="AH503" s="75"/>
      <c r="AI503" s="75"/>
      <c r="AJ503" s="75"/>
      <c r="AK503" s="75"/>
      <c r="AL503" s="75"/>
      <c r="AM503" s="75"/>
    </row>
    <row r="504" spans="1:39" ht="18" customHeight="1" x14ac:dyDescent="0.25">
      <c r="A504" s="109"/>
      <c r="B504" s="110"/>
      <c r="C504" s="111"/>
      <c r="D504" s="121">
        <v>20200014402</v>
      </c>
      <c r="E504" s="141" t="s">
        <v>1083</v>
      </c>
      <c r="F504" s="104" t="s">
        <v>1122</v>
      </c>
      <c r="G504" s="105">
        <v>1</v>
      </c>
      <c r="H504" s="143">
        <v>15</v>
      </c>
      <c r="I504" s="143">
        <v>30</v>
      </c>
      <c r="J504" s="107">
        <v>30</v>
      </c>
      <c r="K504" s="148">
        <f t="shared" si="5"/>
        <v>1</v>
      </c>
      <c r="L504" s="148">
        <f t="shared" si="6"/>
        <v>1.1000000000000001</v>
      </c>
      <c r="M504" s="149">
        <f t="shared" si="7"/>
        <v>39.799999999999997</v>
      </c>
      <c r="N504" s="180"/>
      <c r="O504" s="180"/>
      <c r="P504" s="207"/>
      <c r="Q504" s="180"/>
      <c r="R504" s="180"/>
      <c r="S504" s="180"/>
      <c r="T504" s="180"/>
      <c r="U504" s="180"/>
      <c r="V504" s="180"/>
      <c r="W504" s="180"/>
      <c r="X504" s="180"/>
      <c r="Y504" s="207"/>
      <c r="Z504" s="207"/>
      <c r="AA504" s="207"/>
      <c r="AB504" s="180"/>
      <c r="AC504" s="207"/>
      <c r="AD504" s="75"/>
      <c r="AE504" s="75"/>
      <c r="AF504" s="75"/>
      <c r="AG504" s="75"/>
      <c r="AH504" s="75"/>
      <c r="AI504" s="75"/>
      <c r="AJ504" s="75"/>
      <c r="AK504" s="75"/>
      <c r="AL504" s="75"/>
      <c r="AM504" s="75"/>
    </row>
    <row r="505" spans="1:39" ht="18" customHeight="1" x14ac:dyDescent="0.25">
      <c r="A505" s="109"/>
      <c r="B505" s="110"/>
      <c r="C505" s="111"/>
      <c r="D505" s="121">
        <v>50600115602</v>
      </c>
      <c r="E505" s="141" t="s">
        <v>337</v>
      </c>
      <c r="F505" s="104" t="s">
        <v>326</v>
      </c>
      <c r="G505" s="105">
        <v>1</v>
      </c>
      <c r="H505" s="143">
        <v>18</v>
      </c>
      <c r="I505" s="143"/>
      <c r="J505" s="107">
        <v>67</v>
      </c>
      <c r="K505" s="148">
        <f t="shared" si="5"/>
        <v>1.3</v>
      </c>
      <c r="L505" s="148">
        <f t="shared" si="6"/>
        <v>0</v>
      </c>
      <c r="M505" s="149">
        <f t="shared" si="7"/>
        <v>23.4</v>
      </c>
      <c r="N505" s="180"/>
      <c r="O505" s="180"/>
      <c r="P505" s="207"/>
      <c r="Q505" s="180"/>
      <c r="R505" s="180"/>
      <c r="S505" s="180"/>
      <c r="T505" s="180"/>
      <c r="U505" s="180"/>
      <c r="V505" s="180"/>
      <c r="W505" s="180"/>
      <c r="X505" s="180"/>
      <c r="Y505" s="207"/>
      <c r="Z505" s="207"/>
      <c r="AA505" s="207"/>
      <c r="AB505" s="180"/>
      <c r="AC505" s="207"/>
      <c r="AD505" s="75"/>
      <c r="AE505" s="75"/>
      <c r="AF505" s="75"/>
      <c r="AG505" s="75"/>
      <c r="AH505" s="75"/>
      <c r="AI505" s="75"/>
      <c r="AJ505" s="75"/>
      <c r="AK505" s="75"/>
      <c r="AL505" s="75"/>
      <c r="AM505" s="75"/>
    </row>
    <row r="506" spans="1:39" ht="18" customHeight="1" x14ac:dyDescent="0.25">
      <c r="A506" s="109"/>
      <c r="B506" s="110"/>
      <c r="C506" s="111"/>
      <c r="D506" s="121">
        <v>50600115602</v>
      </c>
      <c r="E506" s="141" t="s">
        <v>337</v>
      </c>
      <c r="F506" s="104" t="s">
        <v>326</v>
      </c>
      <c r="G506" s="105">
        <v>1</v>
      </c>
      <c r="H506" s="143"/>
      <c r="I506" s="143">
        <v>57</v>
      </c>
      <c r="J506" s="107">
        <v>33</v>
      </c>
      <c r="K506" s="148">
        <f t="shared" si="5"/>
        <v>0</v>
      </c>
      <c r="L506" s="148">
        <f t="shared" si="6"/>
        <v>1.1000000000000001</v>
      </c>
      <c r="M506" s="149">
        <f t="shared" si="7"/>
        <v>47</v>
      </c>
      <c r="N506" s="180"/>
      <c r="O506" s="180"/>
      <c r="P506" s="207"/>
      <c r="Q506" s="180"/>
      <c r="R506" s="180"/>
      <c r="S506" s="180"/>
      <c r="T506" s="180"/>
      <c r="U506" s="180"/>
      <c r="V506" s="180"/>
      <c r="W506" s="180"/>
      <c r="X506" s="180"/>
      <c r="Y506" s="207"/>
      <c r="Z506" s="207"/>
      <c r="AA506" s="207"/>
      <c r="AB506" s="180"/>
      <c r="AC506" s="207"/>
      <c r="AD506" s="75"/>
      <c r="AE506" s="75"/>
      <c r="AF506" s="75"/>
      <c r="AG506" s="75"/>
      <c r="AH506" s="75"/>
      <c r="AI506" s="75"/>
      <c r="AJ506" s="75"/>
      <c r="AK506" s="75"/>
      <c r="AL506" s="75"/>
      <c r="AM506" s="75"/>
    </row>
    <row r="507" spans="1:39" ht="18" customHeight="1" x14ac:dyDescent="0.25">
      <c r="A507" s="109"/>
      <c r="B507" s="110"/>
      <c r="C507" s="111"/>
      <c r="D507" s="121">
        <v>50600115602</v>
      </c>
      <c r="E507" s="141" t="s">
        <v>337</v>
      </c>
      <c r="F507" s="104" t="s">
        <v>326</v>
      </c>
      <c r="G507" s="105">
        <v>1</v>
      </c>
      <c r="H507" s="143"/>
      <c r="I507" s="143">
        <v>57</v>
      </c>
      <c r="J507" s="107">
        <v>34</v>
      </c>
      <c r="K507" s="148">
        <f t="shared" si="5"/>
        <v>0</v>
      </c>
      <c r="L507" s="148">
        <f t="shared" si="6"/>
        <v>1.1000000000000001</v>
      </c>
      <c r="M507" s="149">
        <f t="shared" si="7"/>
        <v>47</v>
      </c>
      <c r="N507" s="180"/>
      <c r="O507" s="180"/>
      <c r="P507" s="207"/>
      <c r="Q507" s="180"/>
      <c r="R507" s="180"/>
      <c r="S507" s="180"/>
      <c r="T507" s="180"/>
      <c r="U507" s="180"/>
      <c r="V507" s="180"/>
      <c r="W507" s="180"/>
      <c r="X507" s="180"/>
      <c r="Y507" s="207"/>
      <c r="Z507" s="207"/>
      <c r="AA507" s="207"/>
      <c r="AB507" s="180"/>
      <c r="AC507" s="207"/>
      <c r="AD507" s="75"/>
      <c r="AE507" s="75"/>
      <c r="AF507" s="75"/>
      <c r="AG507" s="75"/>
      <c r="AH507" s="75"/>
      <c r="AI507" s="75"/>
      <c r="AJ507" s="75"/>
      <c r="AK507" s="75"/>
      <c r="AL507" s="75"/>
      <c r="AM507" s="75"/>
    </row>
    <row r="508" spans="1:39" ht="18" customHeight="1" x14ac:dyDescent="0.25">
      <c r="A508" s="109"/>
      <c r="B508" s="110"/>
      <c r="C508" s="111"/>
      <c r="D508" s="121">
        <v>20400014401</v>
      </c>
      <c r="E508" s="141" t="s">
        <v>1083</v>
      </c>
      <c r="F508" s="104" t="s">
        <v>1818</v>
      </c>
      <c r="G508" s="105">
        <v>1</v>
      </c>
      <c r="H508" s="143">
        <v>15</v>
      </c>
      <c r="I508" s="143">
        <v>30</v>
      </c>
      <c r="J508" s="107">
        <v>12</v>
      </c>
      <c r="K508" s="148">
        <f t="shared" si="5"/>
        <v>1</v>
      </c>
      <c r="L508" s="148">
        <f t="shared" si="6"/>
        <v>1</v>
      </c>
      <c r="M508" s="149">
        <f t="shared" si="7"/>
        <v>37.5</v>
      </c>
      <c r="N508" s="180"/>
      <c r="O508" s="180"/>
      <c r="P508" s="207"/>
      <c r="Q508" s="180"/>
      <c r="R508" s="180"/>
      <c r="S508" s="180"/>
      <c r="T508" s="180"/>
      <c r="U508" s="180"/>
      <c r="V508" s="180"/>
      <c r="W508" s="180"/>
      <c r="X508" s="180"/>
      <c r="Y508" s="207"/>
      <c r="Z508" s="207"/>
      <c r="AA508" s="207"/>
      <c r="AB508" s="180"/>
      <c r="AC508" s="207"/>
      <c r="AD508" s="75"/>
      <c r="AE508" s="75"/>
      <c r="AF508" s="75"/>
      <c r="AG508" s="75"/>
      <c r="AH508" s="75"/>
      <c r="AI508" s="75"/>
      <c r="AJ508" s="75"/>
      <c r="AK508" s="75"/>
      <c r="AL508" s="75"/>
      <c r="AM508" s="75"/>
    </row>
    <row r="509" spans="1:39" ht="18" customHeight="1" x14ac:dyDescent="0.25">
      <c r="A509" s="109"/>
      <c r="B509" s="110"/>
      <c r="C509" s="111"/>
      <c r="D509" s="121">
        <v>40800010701</v>
      </c>
      <c r="E509" s="141" t="s">
        <v>2835</v>
      </c>
      <c r="F509" s="104" t="s">
        <v>473</v>
      </c>
      <c r="G509" s="105">
        <v>1</v>
      </c>
      <c r="H509" s="143">
        <v>15</v>
      </c>
      <c r="I509" s="143">
        <v>60</v>
      </c>
      <c r="J509" s="107">
        <v>25</v>
      </c>
      <c r="K509" s="148">
        <f t="shared" si="5"/>
        <v>1</v>
      </c>
      <c r="L509" s="148">
        <f t="shared" si="6"/>
        <v>1</v>
      </c>
      <c r="M509" s="149">
        <f t="shared" si="7"/>
        <v>60</v>
      </c>
      <c r="N509" s="180"/>
      <c r="O509" s="180"/>
      <c r="P509" s="207"/>
      <c r="Q509" s="180"/>
      <c r="R509" s="180"/>
      <c r="S509" s="180"/>
      <c r="T509" s="180"/>
      <c r="U509" s="180"/>
      <c r="V509" s="180"/>
      <c r="W509" s="180"/>
      <c r="X509" s="180"/>
      <c r="Y509" s="207"/>
      <c r="Z509" s="207"/>
      <c r="AA509" s="207"/>
      <c r="AB509" s="180"/>
      <c r="AC509" s="207"/>
      <c r="AD509" s="75"/>
      <c r="AE509" s="75"/>
      <c r="AF509" s="75"/>
      <c r="AG509" s="75"/>
      <c r="AH509" s="75"/>
      <c r="AI509" s="75"/>
      <c r="AJ509" s="75"/>
      <c r="AK509" s="75"/>
      <c r="AL509" s="75"/>
      <c r="AM509" s="75"/>
    </row>
    <row r="510" spans="1:39" ht="18" customHeight="1" x14ac:dyDescent="0.25">
      <c r="A510" s="109"/>
      <c r="B510" s="110"/>
      <c r="C510" s="111"/>
      <c r="D510" s="121">
        <v>21100119912</v>
      </c>
      <c r="E510" s="141" t="s">
        <v>2470</v>
      </c>
      <c r="F510" s="104" t="s">
        <v>2341</v>
      </c>
      <c r="G510" s="105">
        <v>1</v>
      </c>
      <c r="H510" s="143">
        <v>28</v>
      </c>
      <c r="I510" s="143">
        <v>58</v>
      </c>
      <c r="J510" s="107">
        <v>48</v>
      </c>
      <c r="K510" s="148">
        <f t="shared" si="5"/>
        <v>1.2</v>
      </c>
      <c r="L510" s="148">
        <f t="shared" si="6"/>
        <v>1.2</v>
      </c>
      <c r="M510" s="149">
        <f t="shared" si="7"/>
        <v>85.8</v>
      </c>
      <c r="N510" s="180"/>
      <c r="O510" s="180"/>
      <c r="P510" s="207"/>
      <c r="Q510" s="180"/>
      <c r="R510" s="180"/>
      <c r="S510" s="180"/>
      <c r="T510" s="180"/>
      <c r="U510" s="180"/>
      <c r="V510" s="180"/>
      <c r="W510" s="180"/>
      <c r="X510" s="180"/>
      <c r="Y510" s="207"/>
      <c r="Z510" s="207"/>
      <c r="AA510" s="207"/>
      <c r="AB510" s="180"/>
      <c r="AC510" s="207"/>
      <c r="AD510" s="75"/>
      <c r="AE510" s="75"/>
      <c r="AF510" s="75"/>
      <c r="AG510" s="75"/>
      <c r="AH510" s="75"/>
      <c r="AI510" s="75"/>
      <c r="AJ510" s="75"/>
      <c r="AK510" s="75"/>
      <c r="AL510" s="75"/>
      <c r="AM510" s="75"/>
    </row>
    <row r="511" spans="1:39" ht="18" customHeight="1" x14ac:dyDescent="0.25">
      <c r="A511" s="109"/>
      <c r="B511" s="110"/>
      <c r="C511" s="111"/>
      <c r="D511" s="121">
        <v>21100119902</v>
      </c>
      <c r="E511" s="141" t="s">
        <v>2470</v>
      </c>
      <c r="F511" s="104" t="s">
        <v>2323</v>
      </c>
      <c r="G511" s="105">
        <v>1</v>
      </c>
      <c r="H511" s="143">
        <v>30</v>
      </c>
      <c r="I511" s="143">
        <v>60</v>
      </c>
      <c r="J511" s="107">
        <v>44</v>
      </c>
      <c r="K511" s="148">
        <f t="shared" si="5"/>
        <v>1.2</v>
      </c>
      <c r="L511" s="148">
        <f t="shared" si="6"/>
        <v>1.2</v>
      </c>
      <c r="M511" s="149">
        <f t="shared" si="7"/>
        <v>90</v>
      </c>
      <c r="N511" s="180"/>
      <c r="O511" s="180"/>
      <c r="P511" s="207"/>
      <c r="Q511" s="180"/>
      <c r="R511" s="180"/>
      <c r="S511" s="180"/>
      <c r="T511" s="180"/>
      <c r="U511" s="180"/>
      <c r="V511" s="180"/>
      <c r="W511" s="180"/>
      <c r="X511" s="180"/>
      <c r="Y511" s="207"/>
      <c r="Z511" s="207"/>
      <c r="AA511" s="207"/>
      <c r="AB511" s="180"/>
      <c r="AC511" s="207"/>
      <c r="AD511" s="75"/>
      <c r="AE511" s="75"/>
      <c r="AF511" s="75"/>
      <c r="AG511" s="75"/>
      <c r="AH511" s="75"/>
      <c r="AI511" s="75"/>
      <c r="AJ511" s="75"/>
      <c r="AK511" s="75"/>
      <c r="AL511" s="75"/>
      <c r="AM511" s="75"/>
    </row>
    <row r="512" spans="1:39" ht="18" customHeight="1" x14ac:dyDescent="0.25">
      <c r="A512" s="109"/>
      <c r="B512" s="110"/>
      <c r="C512" s="111"/>
      <c r="D512" s="121">
        <v>21100119904</v>
      </c>
      <c r="E512" s="141" t="s">
        <v>2470</v>
      </c>
      <c r="F512" s="104" t="s">
        <v>1968</v>
      </c>
      <c r="G512" s="105">
        <v>1</v>
      </c>
      <c r="H512" s="143">
        <v>27</v>
      </c>
      <c r="I512" s="143">
        <v>57</v>
      </c>
      <c r="J512" s="107">
        <v>46</v>
      </c>
      <c r="K512" s="148">
        <f t="shared" si="5"/>
        <v>1.2</v>
      </c>
      <c r="L512" s="148">
        <f t="shared" si="6"/>
        <v>1.2</v>
      </c>
      <c r="M512" s="149">
        <f t="shared" si="7"/>
        <v>83.7</v>
      </c>
      <c r="N512" s="180"/>
      <c r="O512" s="180"/>
      <c r="P512" s="207"/>
      <c r="Q512" s="180"/>
      <c r="R512" s="180"/>
      <c r="S512" s="180"/>
      <c r="T512" s="180"/>
      <c r="U512" s="180"/>
      <c r="V512" s="180"/>
      <c r="W512" s="180"/>
      <c r="X512" s="180"/>
      <c r="Y512" s="207"/>
      <c r="Z512" s="207"/>
      <c r="AA512" s="207"/>
      <c r="AB512" s="180"/>
      <c r="AC512" s="207"/>
      <c r="AD512" s="75"/>
      <c r="AE512" s="75"/>
      <c r="AF512" s="75"/>
      <c r="AG512" s="75"/>
      <c r="AH512" s="75"/>
      <c r="AI512" s="75"/>
      <c r="AJ512" s="75"/>
      <c r="AK512" s="75"/>
      <c r="AL512" s="75"/>
      <c r="AM512" s="75"/>
    </row>
    <row r="513" spans="1:39" ht="18" customHeight="1" x14ac:dyDescent="0.25">
      <c r="A513" s="109"/>
      <c r="B513" s="110"/>
      <c r="C513" s="111"/>
      <c r="D513" s="121">
        <v>20400138501</v>
      </c>
      <c r="E513" s="141" t="s">
        <v>2620</v>
      </c>
      <c r="F513" s="104" t="s">
        <v>2618</v>
      </c>
      <c r="G513" s="105">
        <v>1</v>
      </c>
      <c r="H513" s="143">
        <v>15</v>
      </c>
      <c r="I513" s="143">
        <v>60</v>
      </c>
      <c r="J513" s="107">
        <v>12</v>
      </c>
      <c r="K513" s="148">
        <f t="shared" si="5"/>
        <v>1</v>
      </c>
      <c r="L513" s="148">
        <f t="shared" si="6"/>
        <v>1</v>
      </c>
      <c r="M513" s="149">
        <f t="shared" si="7"/>
        <v>60</v>
      </c>
      <c r="N513" s="180"/>
      <c r="O513" s="180"/>
      <c r="P513" s="207"/>
      <c r="Q513" s="180"/>
      <c r="R513" s="180"/>
      <c r="S513" s="180"/>
      <c r="T513" s="180"/>
      <c r="U513" s="180"/>
      <c r="V513" s="180"/>
      <c r="W513" s="180"/>
      <c r="X513" s="180"/>
      <c r="Y513" s="207"/>
      <c r="Z513" s="207"/>
      <c r="AA513" s="207"/>
      <c r="AB513" s="180"/>
      <c r="AC513" s="207"/>
      <c r="AD513" s="75"/>
      <c r="AE513" s="75"/>
      <c r="AF513" s="75"/>
      <c r="AG513" s="75"/>
      <c r="AH513" s="75"/>
      <c r="AI513" s="75"/>
      <c r="AJ513" s="75"/>
      <c r="AK513" s="75"/>
      <c r="AL513" s="75"/>
      <c r="AM513" s="75"/>
    </row>
    <row r="514" spans="1:39" ht="18" customHeight="1" x14ac:dyDescent="0.25">
      <c r="A514" s="109"/>
      <c r="B514" s="110"/>
      <c r="C514" s="111"/>
      <c r="D514" s="121" t="s">
        <v>2836</v>
      </c>
      <c r="E514" s="141" t="s">
        <v>381</v>
      </c>
      <c r="F514" s="104" t="s">
        <v>1234</v>
      </c>
      <c r="G514" s="105">
        <v>1</v>
      </c>
      <c r="H514" s="143">
        <v>15</v>
      </c>
      <c r="I514" s="143"/>
      <c r="J514" s="107">
        <v>50</v>
      </c>
      <c r="K514" s="106"/>
      <c r="L514" s="106"/>
      <c r="M514" s="108"/>
      <c r="N514" s="180"/>
      <c r="O514" s="180"/>
      <c r="P514" s="207"/>
      <c r="Q514" s="180"/>
      <c r="R514" s="180"/>
      <c r="S514" s="180"/>
      <c r="T514" s="180"/>
      <c r="U514" s="180"/>
      <c r="V514" s="180"/>
      <c r="W514" s="180"/>
      <c r="X514" s="180"/>
      <c r="Y514" s="207"/>
      <c r="Z514" s="207"/>
      <c r="AA514" s="207"/>
      <c r="AB514" s="180"/>
      <c r="AC514" s="207"/>
      <c r="AD514" s="75"/>
      <c r="AE514" s="75"/>
      <c r="AF514" s="75"/>
      <c r="AG514" s="75"/>
      <c r="AH514" s="75"/>
      <c r="AI514" s="75"/>
      <c r="AJ514" s="75"/>
      <c r="AK514" s="75"/>
      <c r="AL514" s="75"/>
      <c r="AM514" s="75"/>
    </row>
    <row r="515" spans="1:39" ht="18" customHeight="1" x14ac:dyDescent="0.25">
      <c r="A515" s="109"/>
      <c r="B515" s="110"/>
      <c r="C515" s="111"/>
      <c r="D515" s="121">
        <v>20200000101</v>
      </c>
      <c r="E515" s="141" t="s">
        <v>2837</v>
      </c>
      <c r="F515" s="104" t="s">
        <v>1077</v>
      </c>
      <c r="G515" s="105">
        <v>2</v>
      </c>
      <c r="H515" s="143">
        <v>30</v>
      </c>
      <c r="I515" s="143">
        <v>30</v>
      </c>
      <c r="J515" s="107">
        <v>42</v>
      </c>
      <c r="K515" s="148">
        <f t="shared" ref="K515:K523" si="8">IF(OR(LEFT(E515,2)="ĐA",LEFT(E515,2)="DA",LEFT(E515,5)="Đồ án",LEFT(E515,5)="Đồán ",LEFT(E515,9)="Sinh hoạt",LEFT(E515,9)="sinh hoạt",LEFT(E515,6)="Cố vấn",LEFT(E515,6)="cố vấn",LEFT(E515,4)="cvht",LEFT(E515,4)="CVHT",LEFT(E515,4)="shcn",LEFT(E515,4)="SHCN"),0,(IF(AND(H515&gt;0,J515&gt;0),IF(J515&gt;60,1.3,IF(J515&gt;35,1.2,1)),0)))</f>
        <v>1.2</v>
      </c>
      <c r="L515" s="148">
        <f t="shared" ref="L515:L523" si="9">IF(OR(LEFT(E515,2)="ĐA",LEFT(E515,2)="DA",LEFT(E515,5)="Đồ án",LEFT(E515,5)="Đồán "),0,IF(AND(J515&gt;0,I515&gt;0),IF(AND(OR(LEFT(E515,4)="GDQP",LEFT(E515,4)="gdqp",LEFT(E515,19)="Giáo dục quốc phòng"),J515&gt;50),1.3,IF(J515&gt;35,1.2,IF(J515&gt;29,1.1,1))),0))</f>
        <v>1.2</v>
      </c>
      <c r="M515" s="149">
        <f t="shared" ref="M515:M523" si="10">ROUND(IF(OR(LEFT(E515,2)="ĐA",LEFT(E515,2)="DA",LEFT(E515,5)="Đồ án",LEFT(E515,5)="Đồán "),J515*0.5,(IF(H515&gt;0,H515*K515,"0")+IF(I515&gt;0,(I515*0.75)*L515,"0"))),1)</f>
        <v>63</v>
      </c>
      <c r="N515" s="180"/>
      <c r="O515" s="180"/>
      <c r="P515" s="207"/>
      <c r="Q515" s="180"/>
      <c r="R515" s="180"/>
      <c r="S515" s="180"/>
      <c r="T515" s="180"/>
      <c r="U515" s="180"/>
      <c r="V515" s="180"/>
      <c r="W515" s="180"/>
      <c r="X515" s="180"/>
      <c r="Y515" s="207"/>
      <c r="Z515" s="207"/>
      <c r="AA515" s="207"/>
      <c r="AB515" s="180"/>
      <c r="AC515" s="207"/>
      <c r="AD515" s="75"/>
      <c r="AE515" s="75"/>
      <c r="AF515" s="75"/>
      <c r="AG515" s="75"/>
      <c r="AH515" s="75"/>
      <c r="AI515" s="75"/>
      <c r="AJ515" s="75"/>
      <c r="AK515" s="75"/>
      <c r="AL515" s="75"/>
      <c r="AM515" s="75"/>
    </row>
    <row r="516" spans="1:39" ht="18" customHeight="1" x14ac:dyDescent="0.25">
      <c r="A516" s="109"/>
      <c r="B516" s="110"/>
      <c r="C516" s="111"/>
      <c r="D516" s="121">
        <v>20200111001</v>
      </c>
      <c r="E516" s="141" t="s">
        <v>2838</v>
      </c>
      <c r="F516" s="104" t="s">
        <v>1077</v>
      </c>
      <c r="G516" s="105">
        <v>2</v>
      </c>
      <c r="H516" s="143">
        <v>30</v>
      </c>
      <c r="I516" s="143">
        <v>30</v>
      </c>
      <c r="J516" s="107">
        <v>42</v>
      </c>
      <c r="K516" s="148">
        <f t="shared" si="8"/>
        <v>1.2</v>
      </c>
      <c r="L516" s="148">
        <f t="shared" si="9"/>
        <v>1.2</v>
      </c>
      <c r="M516" s="149">
        <f t="shared" si="10"/>
        <v>63</v>
      </c>
      <c r="N516" s="180"/>
      <c r="O516" s="180"/>
      <c r="P516" s="207"/>
      <c r="Q516" s="180"/>
      <c r="R516" s="180"/>
      <c r="S516" s="180"/>
      <c r="T516" s="180"/>
      <c r="U516" s="180"/>
      <c r="V516" s="180"/>
      <c r="W516" s="180"/>
      <c r="X516" s="180"/>
      <c r="Y516" s="207"/>
      <c r="Z516" s="207"/>
      <c r="AA516" s="207"/>
      <c r="AB516" s="180"/>
      <c r="AC516" s="207"/>
      <c r="AD516" s="75"/>
      <c r="AE516" s="75"/>
      <c r="AF516" s="75"/>
      <c r="AG516" s="75"/>
      <c r="AH516" s="75"/>
      <c r="AI516" s="75"/>
      <c r="AJ516" s="75"/>
      <c r="AK516" s="75"/>
      <c r="AL516" s="75"/>
      <c r="AM516" s="75"/>
    </row>
    <row r="517" spans="1:39" ht="18" customHeight="1" x14ac:dyDescent="0.25">
      <c r="A517" s="109"/>
      <c r="B517" s="110"/>
      <c r="C517" s="111"/>
      <c r="D517" s="121">
        <v>20200000102</v>
      </c>
      <c r="E517" s="141" t="s">
        <v>2837</v>
      </c>
      <c r="F517" s="104" t="s">
        <v>1122</v>
      </c>
      <c r="G517" s="105">
        <v>2</v>
      </c>
      <c r="H517" s="143">
        <v>30</v>
      </c>
      <c r="I517" s="143">
        <v>30</v>
      </c>
      <c r="J517" s="107">
        <v>28</v>
      </c>
      <c r="K517" s="148">
        <f t="shared" si="8"/>
        <v>1</v>
      </c>
      <c r="L517" s="148">
        <f t="shared" si="9"/>
        <v>1</v>
      </c>
      <c r="M517" s="149">
        <f t="shared" si="10"/>
        <v>52.5</v>
      </c>
      <c r="N517" s="180"/>
      <c r="O517" s="180"/>
      <c r="P517" s="207"/>
      <c r="Q517" s="180"/>
      <c r="R517" s="180"/>
      <c r="S517" s="180"/>
      <c r="T517" s="180"/>
      <c r="U517" s="180"/>
      <c r="V517" s="180"/>
      <c r="W517" s="180"/>
      <c r="X517" s="180"/>
      <c r="Y517" s="207"/>
      <c r="Z517" s="207"/>
      <c r="AA517" s="207"/>
      <c r="AB517" s="180"/>
      <c r="AC517" s="207"/>
      <c r="AD517" s="75"/>
      <c r="AE517" s="75"/>
      <c r="AF517" s="75"/>
      <c r="AG517" s="75"/>
      <c r="AH517" s="75"/>
      <c r="AI517" s="75"/>
      <c r="AJ517" s="75"/>
      <c r="AK517" s="75"/>
      <c r="AL517" s="75"/>
      <c r="AM517" s="75"/>
    </row>
    <row r="518" spans="1:39" ht="18" customHeight="1" x14ac:dyDescent="0.25">
      <c r="A518" s="109"/>
      <c r="B518" s="110"/>
      <c r="C518" s="111"/>
      <c r="D518" s="121">
        <v>20200111002</v>
      </c>
      <c r="E518" s="141" t="s">
        <v>2838</v>
      </c>
      <c r="F518" s="104" t="s">
        <v>1122</v>
      </c>
      <c r="G518" s="105">
        <v>2</v>
      </c>
      <c r="H518" s="143">
        <v>30</v>
      </c>
      <c r="I518" s="143">
        <v>30</v>
      </c>
      <c r="J518" s="107">
        <v>30</v>
      </c>
      <c r="K518" s="148">
        <f t="shared" si="8"/>
        <v>1</v>
      </c>
      <c r="L518" s="148">
        <f t="shared" si="9"/>
        <v>1.1000000000000001</v>
      </c>
      <c r="M518" s="149">
        <f t="shared" si="10"/>
        <v>54.8</v>
      </c>
      <c r="N518" s="180"/>
      <c r="O518" s="180"/>
      <c r="P518" s="207"/>
      <c r="Q518" s="180"/>
      <c r="R518" s="180"/>
      <c r="S518" s="180"/>
      <c r="T518" s="180"/>
      <c r="U518" s="180"/>
      <c r="V518" s="180"/>
      <c r="W518" s="180"/>
      <c r="X518" s="180"/>
      <c r="Y518" s="207"/>
      <c r="Z518" s="207"/>
      <c r="AA518" s="207"/>
      <c r="AB518" s="180"/>
      <c r="AC518" s="207"/>
      <c r="AD518" s="75"/>
      <c r="AE518" s="75"/>
      <c r="AF518" s="75"/>
      <c r="AG518" s="75"/>
      <c r="AH518" s="75"/>
      <c r="AI518" s="75"/>
      <c r="AJ518" s="75"/>
      <c r="AK518" s="75"/>
      <c r="AL518" s="75"/>
      <c r="AM518" s="75"/>
    </row>
    <row r="519" spans="1:39" ht="18" customHeight="1" x14ac:dyDescent="0.25">
      <c r="A519" s="109"/>
      <c r="B519" s="110"/>
      <c r="C519" s="111"/>
      <c r="D519" s="121">
        <v>20400111001</v>
      </c>
      <c r="E519" s="141" t="s">
        <v>2838</v>
      </c>
      <c r="F519" s="104" t="s">
        <v>1818</v>
      </c>
      <c r="G519" s="105">
        <v>2</v>
      </c>
      <c r="H519" s="143">
        <v>30</v>
      </c>
      <c r="I519" s="143">
        <v>30</v>
      </c>
      <c r="J519" s="107">
        <v>12</v>
      </c>
      <c r="K519" s="148">
        <f t="shared" si="8"/>
        <v>1</v>
      </c>
      <c r="L519" s="148">
        <f t="shared" si="9"/>
        <v>1</v>
      </c>
      <c r="M519" s="149">
        <f t="shared" si="10"/>
        <v>52.5</v>
      </c>
      <c r="N519" s="180"/>
      <c r="O519" s="180"/>
      <c r="P519" s="207"/>
      <c r="Q519" s="180"/>
      <c r="R519" s="180"/>
      <c r="S519" s="180"/>
      <c r="T519" s="180"/>
      <c r="U519" s="180"/>
      <c r="V519" s="180"/>
      <c r="W519" s="180"/>
      <c r="X519" s="180"/>
      <c r="Y519" s="207"/>
      <c r="Z519" s="207"/>
      <c r="AA519" s="207"/>
      <c r="AB519" s="180"/>
      <c r="AC519" s="207"/>
      <c r="AD519" s="75"/>
      <c r="AE519" s="75"/>
      <c r="AF519" s="75"/>
      <c r="AG519" s="75"/>
      <c r="AH519" s="75"/>
      <c r="AI519" s="75"/>
      <c r="AJ519" s="75"/>
      <c r="AK519" s="75"/>
      <c r="AL519" s="75"/>
      <c r="AM519" s="75"/>
    </row>
    <row r="520" spans="1:39" ht="18" customHeight="1" x14ac:dyDescent="0.25">
      <c r="A520" s="109"/>
      <c r="B520" s="110"/>
      <c r="C520" s="111"/>
      <c r="D520" s="121">
        <v>41000085401</v>
      </c>
      <c r="E520" s="141" t="s">
        <v>1064</v>
      </c>
      <c r="F520" s="104" t="s">
        <v>413</v>
      </c>
      <c r="G520" s="105">
        <v>2</v>
      </c>
      <c r="H520" s="143">
        <v>15</v>
      </c>
      <c r="I520" s="143">
        <v>30</v>
      </c>
      <c r="J520" s="107">
        <v>39</v>
      </c>
      <c r="K520" s="148">
        <f t="shared" si="8"/>
        <v>1.2</v>
      </c>
      <c r="L520" s="148">
        <f t="shared" si="9"/>
        <v>1.2</v>
      </c>
      <c r="M520" s="149">
        <f t="shared" si="10"/>
        <v>45</v>
      </c>
      <c r="N520" s="180"/>
      <c r="O520" s="180"/>
      <c r="P520" s="207"/>
      <c r="Q520" s="180"/>
      <c r="R520" s="180"/>
      <c r="S520" s="180"/>
      <c r="T520" s="180"/>
      <c r="U520" s="180"/>
      <c r="V520" s="180"/>
      <c r="W520" s="180"/>
      <c r="X520" s="180"/>
      <c r="Y520" s="207"/>
      <c r="Z520" s="207"/>
      <c r="AA520" s="207"/>
      <c r="AB520" s="180"/>
      <c r="AC520" s="207"/>
      <c r="AD520" s="75"/>
      <c r="AE520" s="75"/>
      <c r="AF520" s="75"/>
      <c r="AG520" s="75"/>
      <c r="AH520" s="75"/>
      <c r="AI520" s="75"/>
      <c r="AJ520" s="75"/>
      <c r="AK520" s="75"/>
      <c r="AL520" s="75"/>
      <c r="AM520" s="75"/>
    </row>
    <row r="521" spans="1:39" ht="18" customHeight="1" x14ac:dyDescent="0.25">
      <c r="A521" s="109"/>
      <c r="B521" s="110"/>
      <c r="C521" s="111"/>
      <c r="D521" s="121">
        <v>21100119920</v>
      </c>
      <c r="E521" s="141" t="s">
        <v>2470</v>
      </c>
      <c r="F521" s="104" t="s">
        <v>2251</v>
      </c>
      <c r="G521" s="105">
        <v>2</v>
      </c>
      <c r="H521" s="143">
        <v>30</v>
      </c>
      <c r="I521" s="143">
        <v>60</v>
      </c>
      <c r="J521" s="107">
        <v>41</v>
      </c>
      <c r="K521" s="148">
        <f t="shared" si="8"/>
        <v>1.2</v>
      </c>
      <c r="L521" s="148">
        <f t="shared" si="9"/>
        <v>1.2</v>
      </c>
      <c r="M521" s="149">
        <f t="shared" si="10"/>
        <v>90</v>
      </c>
      <c r="N521" s="180"/>
      <c r="O521" s="180"/>
      <c r="P521" s="207"/>
      <c r="Q521" s="180"/>
      <c r="R521" s="180"/>
      <c r="S521" s="180"/>
      <c r="T521" s="180"/>
      <c r="U521" s="180"/>
      <c r="V521" s="180"/>
      <c r="W521" s="180"/>
      <c r="X521" s="180"/>
      <c r="Y521" s="207"/>
      <c r="Z521" s="207"/>
      <c r="AA521" s="207"/>
      <c r="AB521" s="180"/>
      <c r="AC521" s="207"/>
      <c r="AD521" s="75"/>
      <c r="AE521" s="75"/>
      <c r="AF521" s="75"/>
      <c r="AG521" s="75"/>
      <c r="AH521" s="75"/>
      <c r="AI521" s="75"/>
      <c r="AJ521" s="75"/>
      <c r="AK521" s="75"/>
      <c r="AL521" s="75"/>
      <c r="AM521" s="75"/>
    </row>
    <row r="522" spans="1:39" ht="18" customHeight="1" x14ac:dyDescent="0.25">
      <c r="A522" s="109"/>
      <c r="B522" s="110"/>
      <c r="C522" s="111"/>
      <c r="D522" s="121">
        <v>71300137001</v>
      </c>
      <c r="E522" s="141" t="s">
        <v>2839</v>
      </c>
      <c r="F522" s="104" t="s">
        <v>1859</v>
      </c>
      <c r="G522" s="105">
        <v>2</v>
      </c>
      <c r="H522" s="143">
        <v>15</v>
      </c>
      <c r="I522" s="143">
        <v>30</v>
      </c>
      <c r="J522" s="107">
        <v>43</v>
      </c>
      <c r="K522" s="148">
        <f t="shared" si="8"/>
        <v>1.2</v>
      </c>
      <c r="L522" s="148">
        <f t="shared" si="9"/>
        <v>1.2</v>
      </c>
      <c r="M522" s="149">
        <f t="shared" si="10"/>
        <v>45</v>
      </c>
      <c r="N522" s="180"/>
      <c r="O522" s="180"/>
      <c r="P522" s="207"/>
      <c r="Q522" s="180"/>
      <c r="R522" s="180"/>
      <c r="S522" s="180"/>
      <c r="T522" s="180"/>
      <c r="U522" s="180"/>
      <c r="V522" s="180"/>
      <c r="W522" s="180"/>
      <c r="X522" s="180"/>
      <c r="Y522" s="207"/>
      <c r="Z522" s="207"/>
      <c r="AA522" s="207"/>
      <c r="AB522" s="180"/>
      <c r="AC522" s="207"/>
      <c r="AD522" s="75"/>
      <c r="AE522" s="75"/>
      <c r="AF522" s="75"/>
      <c r="AG522" s="75"/>
      <c r="AH522" s="75"/>
      <c r="AI522" s="75"/>
      <c r="AJ522" s="75"/>
      <c r="AK522" s="75"/>
      <c r="AL522" s="75"/>
      <c r="AM522" s="75"/>
    </row>
    <row r="523" spans="1:39" ht="18" customHeight="1" x14ac:dyDescent="0.25">
      <c r="A523" s="109"/>
      <c r="B523" s="110"/>
      <c r="C523" s="111"/>
      <c r="D523" s="121">
        <v>71300137101</v>
      </c>
      <c r="E523" s="141" t="s">
        <v>2835</v>
      </c>
      <c r="F523" s="104" t="s">
        <v>1859</v>
      </c>
      <c r="G523" s="105">
        <v>2</v>
      </c>
      <c r="H523" s="143">
        <v>15</v>
      </c>
      <c r="I523" s="143">
        <v>30</v>
      </c>
      <c r="J523" s="107">
        <v>43</v>
      </c>
      <c r="K523" s="148">
        <f t="shared" si="8"/>
        <v>1.2</v>
      </c>
      <c r="L523" s="148">
        <f t="shared" si="9"/>
        <v>1.2</v>
      </c>
      <c r="M523" s="149">
        <f t="shared" si="10"/>
        <v>45</v>
      </c>
      <c r="N523" s="180"/>
      <c r="O523" s="180"/>
      <c r="P523" s="207"/>
      <c r="Q523" s="180"/>
      <c r="R523" s="180"/>
      <c r="S523" s="180"/>
      <c r="T523" s="180"/>
      <c r="U523" s="180"/>
      <c r="V523" s="180"/>
      <c r="W523" s="180"/>
      <c r="X523" s="180"/>
      <c r="Y523" s="207"/>
      <c r="Z523" s="207"/>
      <c r="AA523" s="207"/>
      <c r="AB523" s="180"/>
      <c r="AC523" s="207"/>
      <c r="AD523" s="75"/>
      <c r="AE523" s="75"/>
      <c r="AF523" s="75"/>
      <c r="AG523" s="75"/>
      <c r="AH523" s="75"/>
      <c r="AI523" s="75"/>
      <c r="AJ523" s="75"/>
      <c r="AK523" s="75"/>
      <c r="AL523" s="75"/>
      <c r="AM523" s="75"/>
    </row>
    <row r="524" spans="1:39" ht="18" customHeight="1" x14ac:dyDescent="0.25">
      <c r="A524" s="109"/>
      <c r="B524" s="110"/>
      <c r="C524" s="111"/>
      <c r="D524" s="121"/>
      <c r="E524" s="141" t="s">
        <v>2840</v>
      </c>
      <c r="F524" s="104" t="s">
        <v>473</v>
      </c>
      <c r="G524" s="105">
        <v>2</v>
      </c>
      <c r="H524" s="143"/>
      <c r="I524" s="143">
        <v>15</v>
      </c>
      <c r="J524" s="107">
        <v>25</v>
      </c>
      <c r="K524" s="106"/>
      <c r="L524" s="106"/>
      <c r="M524" s="108"/>
      <c r="N524" s="180"/>
      <c r="O524" s="180"/>
      <c r="P524" s="207"/>
      <c r="Q524" s="180"/>
      <c r="R524" s="180"/>
      <c r="S524" s="180"/>
      <c r="T524" s="180"/>
      <c r="U524" s="180"/>
      <c r="V524" s="180"/>
      <c r="W524" s="180"/>
      <c r="X524" s="180"/>
      <c r="Y524" s="207"/>
      <c r="Z524" s="207"/>
      <c r="AA524" s="207"/>
      <c r="AB524" s="180"/>
      <c r="AC524" s="207"/>
      <c r="AD524" s="75"/>
      <c r="AE524" s="75"/>
      <c r="AF524" s="75"/>
      <c r="AG524" s="75"/>
      <c r="AH524" s="75"/>
      <c r="AI524" s="75"/>
      <c r="AJ524" s="75"/>
      <c r="AK524" s="75"/>
      <c r="AL524" s="75"/>
      <c r="AM524" s="75"/>
    </row>
    <row r="525" spans="1:39" ht="18" customHeight="1" x14ac:dyDescent="0.25">
      <c r="A525" s="109"/>
      <c r="B525" s="110"/>
      <c r="C525" s="111"/>
      <c r="D525" s="121" t="s">
        <v>2836</v>
      </c>
      <c r="E525" s="141" t="s">
        <v>381</v>
      </c>
      <c r="F525" s="104" t="s">
        <v>1234</v>
      </c>
      <c r="G525" s="105">
        <v>2</v>
      </c>
      <c r="H525" s="143">
        <v>15</v>
      </c>
      <c r="I525" s="143"/>
      <c r="J525" s="107">
        <v>41</v>
      </c>
      <c r="K525" s="106"/>
      <c r="L525" s="106"/>
      <c r="M525" s="108"/>
      <c r="N525" s="180"/>
      <c r="O525" s="180"/>
      <c r="P525" s="207"/>
      <c r="Q525" s="180"/>
      <c r="R525" s="180"/>
      <c r="S525" s="180"/>
      <c r="T525" s="180"/>
      <c r="U525" s="180"/>
      <c r="V525" s="180"/>
      <c r="W525" s="180"/>
      <c r="X525" s="180"/>
      <c r="Y525" s="207"/>
      <c r="Z525" s="207"/>
      <c r="AA525" s="207"/>
      <c r="AB525" s="180"/>
      <c r="AC525" s="207"/>
      <c r="AD525" s="75"/>
      <c r="AE525" s="75"/>
      <c r="AF525" s="75"/>
      <c r="AG525" s="75"/>
      <c r="AH525" s="75"/>
      <c r="AI525" s="75"/>
      <c r="AJ525" s="75"/>
      <c r="AK525" s="75"/>
      <c r="AL525" s="75"/>
      <c r="AM525" s="75"/>
    </row>
    <row r="526" spans="1:39" ht="18" hidden="1" customHeight="1" x14ac:dyDescent="0.25">
      <c r="A526" s="109"/>
      <c r="B526" s="110"/>
      <c r="C526" s="111"/>
      <c r="D526" s="102"/>
      <c r="E526" s="141"/>
      <c r="F526" s="104"/>
      <c r="G526" s="105"/>
      <c r="H526" s="143"/>
      <c r="I526" s="143"/>
      <c r="J526" s="107"/>
      <c r="K526" s="148">
        <f t="shared" ref="K526:K725" si="11">IF(OR(LEFT(E526,2)="ĐA",LEFT(E526,2)="DA",LEFT(E526,5)="Đồ án",LEFT(E526,5)="Đồán ",LEFT(E526,9)="Sinh hoạt",LEFT(E526,9)="sinh hoạt",LEFT(E526,6)="Cố vấn",LEFT(E526,6)="cố vấn",LEFT(E526,4)="cvht",LEFT(E526,4)="CVHT",LEFT(E526,4)="shcn",LEFT(E526,4)="SHCN"),0,(IF(AND(H526&gt;0,J526&gt;0),IF(J526&gt;60,1.3,IF(J526&gt;35,1.2,1)),0)))</f>
        <v>0</v>
      </c>
      <c r="L526" s="148">
        <f t="shared" ref="L526:L725" si="12">IF(OR(LEFT(E526,2)="ĐA",LEFT(E526,2)="DA",LEFT(E526,5)="Đồ án",LEFT(E526,5)="Đồán "),0,IF(AND(J526&gt;0,I526&gt;0),IF(AND(OR(LEFT(E526,4)="GDQP",LEFT(E526,4)="gdqp",LEFT(E526,19)="Giáo dục quốc phòng"),J526&gt;50),1.3,IF(J526&gt;35,1.2,IF(J526&gt;29,1.1,1))),0))</f>
        <v>0</v>
      </c>
      <c r="M526" s="149">
        <f t="shared" ref="M526:M725" si="13">ROUND(IF(OR(LEFT(E526,2)="ĐA",LEFT(E526,2)="DA",LEFT(E526,5)="Đồ án",LEFT(E526,5)="Đồán "),J526*0.5,(IF(H526&gt;0,H526*K526,"0")+IF(I526&gt;0,(I526*0.75)*L526,"0"))),1)</f>
        <v>0</v>
      </c>
      <c r="N526" s="180"/>
      <c r="O526" s="180"/>
      <c r="P526" s="207"/>
      <c r="Q526" s="180"/>
      <c r="R526" s="180"/>
      <c r="S526" s="180"/>
      <c r="T526" s="180"/>
      <c r="U526" s="180"/>
      <c r="V526" s="180"/>
      <c r="W526" s="180"/>
      <c r="X526" s="180"/>
      <c r="Y526" s="207"/>
      <c r="Z526" s="207"/>
      <c r="AA526" s="207"/>
      <c r="AB526" s="180"/>
      <c r="AC526" s="207"/>
      <c r="AD526" s="75"/>
      <c r="AE526" s="75"/>
      <c r="AF526" s="75"/>
      <c r="AG526" s="75"/>
      <c r="AH526" s="75"/>
      <c r="AI526" s="75"/>
      <c r="AJ526" s="75"/>
      <c r="AK526" s="75"/>
      <c r="AL526" s="75"/>
      <c r="AM526" s="75"/>
    </row>
    <row r="527" spans="1:39" ht="18" hidden="1" customHeight="1" x14ac:dyDescent="0.25">
      <c r="A527" s="109"/>
      <c r="B527" s="110"/>
      <c r="C527" s="111"/>
      <c r="D527" s="102"/>
      <c r="E527" s="117"/>
      <c r="F527" s="104"/>
      <c r="G527" s="105"/>
      <c r="H527" s="143"/>
      <c r="I527" s="143"/>
      <c r="J527" s="107"/>
      <c r="K527" s="148">
        <f t="shared" si="11"/>
        <v>0</v>
      </c>
      <c r="L527" s="148">
        <f t="shared" si="12"/>
        <v>0</v>
      </c>
      <c r="M527" s="149">
        <f t="shared" si="13"/>
        <v>0</v>
      </c>
      <c r="N527" s="180"/>
      <c r="O527" s="180"/>
      <c r="P527" s="207"/>
      <c r="Q527" s="180"/>
      <c r="R527" s="180"/>
      <c r="S527" s="180"/>
      <c r="T527" s="180"/>
      <c r="U527" s="180"/>
      <c r="V527" s="180"/>
      <c r="W527" s="180"/>
      <c r="X527" s="180"/>
      <c r="Y527" s="207"/>
      <c r="Z527" s="207"/>
      <c r="AA527" s="207"/>
      <c r="AB527" s="180"/>
      <c r="AC527" s="207"/>
      <c r="AD527" s="75"/>
      <c r="AE527" s="75"/>
      <c r="AF527" s="75"/>
      <c r="AG527" s="75"/>
      <c r="AH527" s="75"/>
      <c r="AI527" s="75"/>
      <c r="AJ527" s="75"/>
      <c r="AK527" s="75"/>
      <c r="AL527" s="75"/>
      <c r="AM527" s="75"/>
    </row>
    <row r="528" spans="1:39" ht="18" hidden="1" customHeight="1" x14ac:dyDescent="0.25">
      <c r="A528" s="109"/>
      <c r="B528" s="110"/>
      <c r="C528" s="111"/>
      <c r="D528" s="102"/>
      <c r="E528" s="117"/>
      <c r="F528" s="104"/>
      <c r="G528" s="105"/>
      <c r="H528" s="143"/>
      <c r="I528" s="143"/>
      <c r="J528" s="107"/>
      <c r="K528" s="148">
        <f t="shared" si="11"/>
        <v>0</v>
      </c>
      <c r="L528" s="148">
        <f t="shared" si="12"/>
        <v>0</v>
      </c>
      <c r="M528" s="149">
        <f t="shared" si="13"/>
        <v>0</v>
      </c>
      <c r="N528" s="180"/>
      <c r="O528" s="180"/>
      <c r="P528" s="207"/>
      <c r="Q528" s="180"/>
      <c r="R528" s="180"/>
      <c r="S528" s="180"/>
      <c r="T528" s="180"/>
      <c r="U528" s="180"/>
      <c r="V528" s="180"/>
      <c r="W528" s="180"/>
      <c r="X528" s="180"/>
      <c r="Y528" s="207"/>
      <c r="Z528" s="207"/>
      <c r="AA528" s="207"/>
      <c r="AB528" s="180"/>
      <c r="AC528" s="207"/>
      <c r="AD528" s="75"/>
      <c r="AE528" s="75"/>
      <c r="AF528" s="75"/>
      <c r="AG528" s="75"/>
      <c r="AH528" s="75"/>
      <c r="AI528" s="75"/>
      <c r="AJ528" s="75"/>
      <c r="AK528" s="75"/>
      <c r="AL528" s="75"/>
      <c r="AM528" s="75"/>
    </row>
    <row r="529" spans="1:39" ht="18" hidden="1" customHeight="1" x14ac:dyDescent="0.25">
      <c r="A529" s="109"/>
      <c r="B529" s="110"/>
      <c r="C529" s="111"/>
      <c r="D529" s="102"/>
      <c r="E529" s="117"/>
      <c r="F529" s="104"/>
      <c r="G529" s="105"/>
      <c r="H529" s="106"/>
      <c r="I529" s="106"/>
      <c r="J529" s="107"/>
      <c r="K529" s="148">
        <f t="shared" si="11"/>
        <v>0</v>
      </c>
      <c r="L529" s="148">
        <f t="shared" si="12"/>
        <v>0</v>
      </c>
      <c r="M529" s="149">
        <f t="shared" si="13"/>
        <v>0</v>
      </c>
      <c r="N529" s="180"/>
      <c r="O529" s="180"/>
      <c r="P529" s="207"/>
      <c r="Q529" s="180"/>
      <c r="R529" s="180"/>
      <c r="S529" s="180"/>
      <c r="T529" s="180"/>
      <c r="U529" s="180"/>
      <c r="V529" s="180"/>
      <c r="W529" s="180"/>
      <c r="X529" s="180"/>
      <c r="Y529" s="207"/>
      <c r="Z529" s="207"/>
      <c r="AA529" s="207"/>
      <c r="AB529" s="180"/>
      <c r="AC529" s="207"/>
      <c r="AD529" s="75"/>
      <c r="AE529" s="75"/>
      <c r="AF529" s="75"/>
      <c r="AG529" s="75"/>
      <c r="AH529" s="75"/>
      <c r="AI529" s="75"/>
      <c r="AJ529" s="75"/>
      <c r="AK529" s="75"/>
      <c r="AL529" s="75"/>
      <c r="AM529" s="75"/>
    </row>
    <row r="530" spans="1:39" ht="18" hidden="1" customHeight="1" x14ac:dyDescent="0.25">
      <c r="A530" s="109"/>
      <c r="B530" s="110"/>
      <c r="C530" s="111"/>
      <c r="D530" s="102"/>
      <c r="E530" s="117"/>
      <c r="F530" s="104"/>
      <c r="G530" s="105"/>
      <c r="H530" s="106"/>
      <c r="I530" s="106"/>
      <c r="J530" s="107"/>
      <c r="K530" s="148">
        <f t="shared" si="11"/>
        <v>0</v>
      </c>
      <c r="L530" s="148">
        <f t="shared" si="12"/>
        <v>0</v>
      </c>
      <c r="M530" s="149">
        <f t="shared" si="13"/>
        <v>0</v>
      </c>
      <c r="N530" s="180"/>
      <c r="O530" s="180"/>
      <c r="P530" s="207"/>
      <c r="Q530" s="180"/>
      <c r="R530" s="180"/>
      <c r="S530" s="180"/>
      <c r="T530" s="180"/>
      <c r="U530" s="180"/>
      <c r="V530" s="180"/>
      <c r="W530" s="180"/>
      <c r="X530" s="180"/>
      <c r="Y530" s="207"/>
      <c r="Z530" s="207"/>
      <c r="AA530" s="207"/>
      <c r="AB530" s="180"/>
      <c r="AC530" s="207"/>
      <c r="AD530" s="75"/>
      <c r="AE530" s="75"/>
      <c r="AF530" s="75"/>
      <c r="AG530" s="75"/>
      <c r="AH530" s="75"/>
      <c r="AI530" s="75"/>
      <c r="AJ530" s="75"/>
      <c r="AK530" s="75"/>
      <c r="AL530" s="75"/>
      <c r="AM530" s="75"/>
    </row>
    <row r="531" spans="1:39" ht="18" hidden="1" customHeight="1" x14ac:dyDescent="0.25">
      <c r="A531" s="109"/>
      <c r="B531" s="110"/>
      <c r="C531" s="111"/>
      <c r="D531" s="102"/>
      <c r="E531" s="117"/>
      <c r="F531" s="104"/>
      <c r="G531" s="105"/>
      <c r="H531" s="106"/>
      <c r="I531" s="106"/>
      <c r="J531" s="107"/>
      <c r="K531" s="148">
        <f t="shared" si="11"/>
        <v>0</v>
      </c>
      <c r="L531" s="148">
        <f t="shared" si="12"/>
        <v>0</v>
      </c>
      <c r="M531" s="149">
        <f t="shared" si="13"/>
        <v>0</v>
      </c>
      <c r="N531" s="180"/>
      <c r="O531" s="180"/>
      <c r="P531" s="207"/>
      <c r="Q531" s="180"/>
      <c r="R531" s="180"/>
      <c r="S531" s="180"/>
      <c r="T531" s="180"/>
      <c r="U531" s="180"/>
      <c r="V531" s="180"/>
      <c r="W531" s="180"/>
      <c r="X531" s="180"/>
      <c r="Y531" s="207"/>
      <c r="Z531" s="207"/>
      <c r="AA531" s="207"/>
      <c r="AB531" s="180"/>
      <c r="AC531" s="207"/>
      <c r="AD531" s="75"/>
      <c r="AE531" s="75"/>
      <c r="AF531" s="75"/>
      <c r="AG531" s="75"/>
      <c r="AH531" s="75"/>
      <c r="AI531" s="75"/>
      <c r="AJ531" s="75"/>
      <c r="AK531" s="75"/>
      <c r="AL531" s="75"/>
      <c r="AM531" s="75"/>
    </row>
    <row r="532" spans="1:39" ht="18" hidden="1" customHeight="1" x14ac:dyDescent="0.25">
      <c r="A532" s="109"/>
      <c r="B532" s="110"/>
      <c r="C532" s="111"/>
      <c r="D532" s="102"/>
      <c r="E532" s="117"/>
      <c r="F532" s="104"/>
      <c r="G532" s="105"/>
      <c r="H532" s="106"/>
      <c r="I532" s="106"/>
      <c r="J532" s="107"/>
      <c r="K532" s="148">
        <f t="shared" si="11"/>
        <v>0</v>
      </c>
      <c r="L532" s="148">
        <f t="shared" si="12"/>
        <v>0</v>
      </c>
      <c r="M532" s="149">
        <f t="shared" si="13"/>
        <v>0</v>
      </c>
      <c r="N532" s="180"/>
      <c r="O532" s="180"/>
      <c r="P532" s="207"/>
      <c r="Q532" s="180"/>
      <c r="R532" s="180"/>
      <c r="S532" s="180"/>
      <c r="T532" s="180"/>
      <c r="U532" s="180"/>
      <c r="V532" s="180"/>
      <c r="W532" s="180"/>
      <c r="X532" s="180"/>
      <c r="Y532" s="207"/>
      <c r="Z532" s="207"/>
      <c r="AA532" s="207"/>
      <c r="AB532" s="180"/>
      <c r="AC532" s="207"/>
      <c r="AD532" s="75"/>
      <c r="AE532" s="75"/>
      <c r="AF532" s="75"/>
      <c r="AG532" s="75"/>
      <c r="AH532" s="75"/>
      <c r="AI532" s="75"/>
      <c r="AJ532" s="75"/>
      <c r="AK532" s="75"/>
      <c r="AL532" s="75"/>
      <c r="AM532" s="75"/>
    </row>
    <row r="533" spans="1:39" ht="18" hidden="1" customHeight="1" x14ac:dyDescent="0.25">
      <c r="A533" s="109"/>
      <c r="B533" s="110"/>
      <c r="C533" s="111"/>
      <c r="D533" s="102"/>
      <c r="E533" s="117"/>
      <c r="F533" s="104"/>
      <c r="G533" s="105"/>
      <c r="H533" s="106"/>
      <c r="I533" s="106"/>
      <c r="J533" s="107"/>
      <c r="K533" s="148">
        <f t="shared" si="11"/>
        <v>0</v>
      </c>
      <c r="L533" s="148">
        <f t="shared" si="12"/>
        <v>0</v>
      </c>
      <c r="M533" s="149">
        <f t="shared" si="13"/>
        <v>0</v>
      </c>
      <c r="N533" s="180"/>
      <c r="O533" s="180"/>
      <c r="P533" s="207"/>
      <c r="Q533" s="180"/>
      <c r="R533" s="180"/>
      <c r="S533" s="180"/>
      <c r="T533" s="180"/>
      <c r="U533" s="180"/>
      <c r="V533" s="180"/>
      <c r="W533" s="180"/>
      <c r="X533" s="180"/>
      <c r="Y533" s="207"/>
      <c r="Z533" s="207"/>
      <c r="AA533" s="207"/>
      <c r="AB533" s="180"/>
      <c r="AC533" s="207"/>
      <c r="AD533" s="75"/>
      <c r="AE533" s="75"/>
      <c r="AF533" s="75"/>
      <c r="AG533" s="75"/>
      <c r="AH533" s="75"/>
      <c r="AI533" s="75"/>
      <c r="AJ533" s="75"/>
      <c r="AK533" s="75"/>
      <c r="AL533" s="75"/>
      <c r="AM533" s="75"/>
    </row>
    <row r="534" spans="1:39" ht="18" hidden="1" customHeight="1" x14ac:dyDescent="0.25">
      <c r="A534" s="109"/>
      <c r="B534" s="110"/>
      <c r="C534" s="111"/>
      <c r="D534" s="102"/>
      <c r="E534" s="117"/>
      <c r="F534" s="104"/>
      <c r="G534" s="105"/>
      <c r="H534" s="106"/>
      <c r="I534" s="106"/>
      <c r="J534" s="107"/>
      <c r="K534" s="148">
        <f t="shared" si="11"/>
        <v>0</v>
      </c>
      <c r="L534" s="148">
        <f t="shared" si="12"/>
        <v>0</v>
      </c>
      <c r="M534" s="149">
        <f t="shared" si="13"/>
        <v>0</v>
      </c>
      <c r="N534" s="180"/>
      <c r="O534" s="180"/>
      <c r="P534" s="207"/>
      <c r="Q534" s="180"/>
      <c r="R534" s="180"/>
      <c r="S534" s="180"/>
      <c r="T534" s="180"/>
      <c r="U534" s="180"/>
      <c r="V534" s="180"/>
      <c r="W534" s="180"/>
      <c r="X534" s="180"/>
      <c r="Y534" s="207"/>
      <c r="Z534" s="207"/>
      <c r="AA534" s="207"/>
      <c r="AB534" s="180"/>
      <c r="AC534" s="207"/>
      <c r="AD534" s="75"/>
      <c r="AE534" s="75"/>
      <c r="AF534" s="75"/>
      <c r="AG534" s="75"/>
      <c r="AH534" s="75"/>
      <c r="AI534" s="75"/>
      <c r="AJ534" s="75"/>
      <c r="AK534" s="75"/>
      <c r="AL534" s="75"/>
      <c r="AM534" s="75"/>
    </row>
    <row r="535" spans="1:39" ht="18" hidden="1" customHeight="1" x14ac:dyDescent="0.25">
      <c r="A535" s="118"/>
      <c r="B535" s="122"/>
      <c r="C535" s="123"/>
      <c r="D535" s="102"/>
      <c r="E535" s="117"/>
      <c r="F535" s="104"/>
      <c r="G535" s="105"/>
      <c r="H535" s="106"/>
      <c r="I535" s="106"/>
      <c r="J535" s="107"/>
      <c r="K535" s="148">
        <f t="shared" si="11"/>
        <v>0</v>
      </c>
      <c r="L535" s="148">
        <f t="shared" si="12"/>
        <v>0</v>
      </c>
      <c r="M535" s="149">
        <f t="shared" si="13"/>
        <v>0</v>
      </c>
      <c r="N535" s="181"/>
      <c r="O535" s="181"/>
      <c r="P535" s="208"/>
      <c r="Q535" s="181"/>
      <c r="R535" s="181"/>
      <c r="S535" s="181"/>
      <c r="T535" s="181"/>
      <c r="U535" s="181"/>
      <c r="V535" s="181"/>
      <c r="W535" s="181"/>
      <c r="X535" s="181"/>
      <c r="Y535" s="208"/>
      <c r="Z535" s="208"/>
      <c r="AA535" s="208"/>
      <c r="AB535" s="181"/>
      <c r="AC535" s="208"/>
      <c r="AD535" s="75"/>
      <c r="AE535" s="75"/>
      <c r="AF535" s="75"/>
      <c r="AG535" s="75"/>
      <c r="AH535" s="75"/>
      <c r="AI535" s="75"/>
      <c r="AJ535" s="75"/>
      <c r="AK535" s="75"/>
      <c r="AL535" s="75"/>
      <c r="AM535" s="75"/>
    </row>
    <row r="536" spans="1:39" ht="18" customHeight="1" x14ac:dyDescent="0.25">
      <c r="A536" s="73">
        <v>19</v>
      </c>
      <c r="B536" s="76" t="s">
        <v>2841</v>
      </c>
      <c r="C536" s="101" t="s">
        <v>2842</v>
      </c>
      <c r="D536" s="102" t="s">
        <v>1079</v>
      </c>
      <c r="E536" s="117" t="s">
        <v>482</v>
      </c>
      <c r="F536" s="104" t="s">
        <v>1077</v>
      </c>
      <c r="G536" s="105">
        <v>1</v>
      </c>
      <c r="H536" s="106">
        <v>15</v>
      </c>
      <c r="I536" s="106">
        <v>30</v>
      </c>
      <c r="J536" s="107">
        <v>43</v>
      </c>
      <c r="K536" s="148">
        <f t="shared" si="11"/>
        <v>1.2</v>
      </c>
      <c r="L536" s="148">
        <f t="shared" si="12"/>
        <v>1.2</v>
      </c>
      <c r="M536" s="149">
        <f t="shared" si="13"/>
        <v>45</v>
      </c>
      <c r="N536" s="214">
        <v>112.5</v>
      </c>
      <c r="O536" s="214">
        <v>0</v>
      </c>
      <c r="P536" s="206">
        <f>SUM(M536:M565)+N536+O536</f>
        <v>1158.8</v>
      </c>
      <c r="Q536" s="210">
        <v>0</v>
      </c>
      <c r="R536" s="213">
        <v>56</v>
      </c>
      <c r="S536" s="209">
        <v>450</v>
      </c>
      <c r="T536" s="210">
        <v>450</v>
      </c>
      <c r="U536" s="209">
        <v>112</v>
      </c>
      <c r="V536" s="210">
        <v>112</v>
      </c>
      <c r="W536" s="209">
        <v>56</v>
      </c>
      <c r="X536" s="210">
        <v>0</v>
      </c>
      <c r="Y536" s="206">
        <f>ROUND((P536-T536),1)</f>
        <v>708.8</v>
      </c>
      <c r="Z536" s="211">
        <f>IF(OR(SUM(V536:V565)="",SUM(Q536:Q565)=""),0,IF(OR(SUM(U536:U565)=320,SUM(V536:V565)&gt;0),ROUND((SUM(Q536:Q565)-SUM(V536:V565)),1),0))</f>
        <v>-112</v>
      </c>
      <c r="AA536" s="211">
        <f>IF(OR(SUM(X536:X565)="",SUM(R536:R565)=""),0,IF(OR(SUM(W536:W565)=160,SUM(X536:X565)&gt;0),ROUND((SUM(R536:R565)-SUM(X536:X565)),1),0))</f>
        <v>0</v>
      </c>
      <c r="AB536" s="210"/>
      <c r="AC536" s="212">
        <f>SUM(Y536:AA565)</f>
        <v>596.79999999999995</v>
      </c>
      <c r="AD536" s="75"/>
      <c r="AE536" s="75"/>
      <c r="AF536" s="75"/>
      <c r="AG536" s="75"/>
      <c r="AH536" s="75"/>
      <c r="AI536" s="75"/>
      <c r="AJ536" s="75"/>
      <c r="AK536" s="75"/>
      <c r="AL536" s="75"/>
      <c r="AM536" s="75"/>
    </row>
    <row r="537" spans="1:39" ht="18" customHeight="1" x14ac:dyDescent="0.25">
      <c r="A537" s="109"/>
      <c r="B537" s="110"/>
      <c r="C537" s="111"/>
      <c r="D537" s="102" t="s">
        <v>1123</v>
      </c>
      <c r="E537" s="117" t="s">
        <v>482</v>
      </c>
      <c r="F537" s="104" t="s">
        <v>1122</v>
      </c>
      <c r="G537" s="105">
        <v>1</v>
      </c>
      <c r="H537" s="106">
        <v>15</v>
      </c>
      <c r="I537" s="106">
        <v>30</v>
      </c>
      <c r="J537" s="107">
        <v>31</v>
      </c>
      <c r="K537" s="148">
        <f t="shared" si="11"/>
        <v>1</v>
      </c>
      <c r="L537" s="148">
        <f t="shared" si="12"/>
        <v>1.1000000000000001</v>
      </c>
      <c r="M537" s="149">
        <f t="shared" si="13"/>
        <v>39.799999999999997</v>
      </c>
      <c r="N537" s="180"/>
      <c r="O537" s="180"/>
      <c r="P537" s="207"/>
      <c r="Q537" s="180"/>
      <c r="R537" s="180"/>
      <c r="S537" s="180"/>
      <c r="T537" s="180"/>
      <c r="U537" s="180"/>
      <c r="V537" s="180"/>
      <c r="W537" s="180"/>
      <c r="X537" s="180"/>
      <c r="Y537" s="207"/>
      <c r="Z537" s="207"/>
      <c r="AA537" s="207"/>
      <c r="AB537" s="180"/>
      <c r="AC537" s="207"/>
      <c r="AD537" s="75"/>
      <c r="AE537" s="75"/>
      <c r="AF537" s="75"/>
      <c r="AG537" s="75"/>
      <c r="AH537" s="75"/>
      <c r="AI537" s="75"/>
      <c r="AJ537" s="75"/>
      <c r="AK537" s="75"/>
      <c r="AL537" s="75"/>
      <c r="AM537" s="75"/>
    </row>
    <row r="538" spans="1:39" ht="18" customHeight="1" x14ac:dyDescent="0.25">
      <c r="A538" s="109"/>
      <c r="B538" s="110"/>
      <c r="C538" s="111"/>
      <c r="D538" s="102" t="s">
        <v>1816</v>
      </c>
      <c r="E538" s="117" t="s">
        <v>1817</v>
      </c>
      <c r="F538" s="104" t="s">
        <v>1818</v>
      </c>
      <c r="G538" s="105">
        <v>1</v>
      </c>
      <c r="H538" s="106">
        <v>15</v>
      </c>
      <c r="I538" s="106">
        <v>30</v>
      </c>
      <c r="J538" s="107">
        <v>12</v>
      </c>
      <c r="K538" s="148">
        <f t="shared" si="11"/>
        <v>1</v>
      </c>
      <c r="L538" s="148">
        <f t="shared" si="12"/>
        <v>1</v>
      </c>
      <c r="M538" s="149">
        <f t="shared" si="13"/>
        <v>37.5</v>
      </c>
      <c r="N538" s="180"/>
      <c r="O538" s="180"/>
      <c r="P538" s="207"/>
      <c r="Q538" s="180"/>
      <c r="R538" s="180"/>
      <c r="S538" s="180"/>
      <c r="T538" s="180"/>
      <c r="U538" s="180"/>
      <c r="V538" s="180"/>
      <c r="W538" s="180"/>
      <c r="X538" s="180"/>
      <c r="Y538" s="207"/>
      <c r="Z538" s="207"/>
      <c r="AA538" s="207"/>
      <c r="AB538" s="180"/>
      <c r="AC538" s="207"/>
      <c r="AD538" s="75"/>
      <c r="AE538" s="75"/>
      <c r="AF538" s="75"/>
      <c r="AG538" s="75"/>
      <c r="AH538" s="75"/>
      <c r="AI538" s="75"/>
      <c r="AJ538" s="75"/>
      <c r="AK538" s="75"/>
      <c r="AL538" s="75"/>
      <c r="AM538" s="75"/>
    </row>
    <row r="539" spans="1:39" ht="18" customHeight="1" x14ac:dyDescent="0.25">
      <c r="A539" s="109"/>
      <c r="B539" s="110"/>
      <c r="C539" s="111"/>
      <c r="D539" s="102" t="s">
        <v>1820</v>
      </c>
      <c r="E539" s="117" t="s">
        <v>1821</v>
      </c>
      <c r="F539" s="104" t="s">
        <v>1818</v>
      </c>
      <c r="G539" s="105">
        <v>1</v>
      </c>
      <c r="H539" s="106">
        <v>30</v>
      </c>
      <c r="I539" s="106">
        <v>30</v>
      </c>
      <c r="J539" s="107">
        <v>12</v>
      </c>
      <c r="K539" s="148">
        <f t="shared" si="11"/>
        <v>1</v>
      </c>
      <c r="L539" s="148">
        <f t="shared" si="12"/>
        <v>1</v>
      </c>
      <c r="M539" s="149">
        <f t="shared" si="13"/>
        <v>52.5</v>
      </c>
      <c r="N539" s="180"/>
      <c r="O539" s="180"/>
      <c r="P539" s="207"/>
      <c r="Q539" s="180"/>
      <c r="R539" s="180"/>
      <c r="S539" s="180"/>
      <c r="T539" s="180"/>
      <c r="U539" s="180"/>
      <c r="V539" s="180"/>
      <c r="W539" s="180"/>
      <c r="X539" s="180"/>
      <c r="Y539" s="207"/>
      <c r="Z539" s="207"/>
      <c r="AA539" s="207"/>
      <c r="AB539" s="180"/>
      <c r="AC539" s="207"/>
      <c r="AD539" s="75"/>
      <c r="AE539" s="75"/>
      <c r="AF539" s="75"/>
      <c r="AG539" s="75"/>
      <c r="AH539" s="75"/>
      <c r="AI539" s="75"/>
      <c r="AJ539" s="75"/>
      <c r="AK539" s="75"/>
      <c r="AL539" s="75"/>
      <c r="AM539" s="75"/>
    </row>
    <row r="540" spans="1:39" ht="18" customHeight="1" x14ac:dyDescent="0.25">
      <c r="A540" s="109"/>
      <c r="B540" s="110"/>
      <c r="C540" s="111"/>
      <c r="D540" s="102" t="s">
        <v>481</v>
      </c>
      <c r="E540" s="117" t="s">
        <v>482</v>
      </c>
      <c r="F540" s="104" t="s">
        <v>473</v>
      </c>
      <c r="G540" s="105">
        <v>1</v>
      </c>
      <c r="H540" s="106">
        <v>30</v>
      </c>
      <c r="I540" s="106">
        <v>30</v>
      </c>
      <c r="J540" s="107">
        <v>25</v>
      </c>
      <c r="K540" s="148">
        <f t="shared" si="11"/>
        <v>1</v>
      </c>
      <c r="L540" s="148">
        <f t="shared" si="12"/>
        <v>1</v>
      </c>
      <c r="M540" s="149">
        <f t="shared" si="13"/>
        <v>52.5</v>
      </c>
      <c r="N540" s="180"/>
      <c r="O540" s="180"/>
      <c r="P540" s="207"/>
      <c r="Q540" s="180"/>
      <c r="R540" s="180"/>
      <c r="S540" s="180"/>
      <c r="T540" s="180"/>
      <c r="U540" s="180"/>
      <c r="V540" s="180"/>
      <c r="W540" s="180"/>
      <c r="X540" s="180"/>
      <c r="Y540" s="207"/>
      <c r="Z540" s="207"/>
      <c r="AA540" s="207"/>
      <c r="AB540" s="180"/>
      <c r="AC540" s="207"/>
      <c r="AD540" s="75"/>
      <c r="AE540" s="75"/>
      <c r="AF540" s="75"/>
      <c r="AG540" s="75"/>
      <c r="AH540" s="75"/>
      <c r="AI540" s="75"/>
      <c r="AJ540" s="75"/>
      <c r="AK540" s="75"/>
      <c r="AL540" s="75"/>
      <c r="AM540" s="75"/>
    </row>
    <row r="541" spans="1:39" ht="18" customHeight="1" x14ac:dyDescent="0.25">
      <c r="A541" s="109"/>
      <c r="B541" s="110"/>
      <c r="C541" s="111"/>
      <c r="D541" s="102" t="s">
        <v>2523</v>
      </c>
      <c r="E541" s="117" t="s">
        <v>2470</v>
      </c>
      <c r="F541" s="104" t="s">
        <v>1981</v>
      </c>
      <c r="G541" s="105">
        <v>1</v>
      </c>
      <c r="H541" s="106">
        <v>30</v>
      </c>
      <c r="I541" s="106">
        <v>60</v>
      </c>
      <c r="J541" s="107">
        <v>42</v>
      </c>
      <c r="K541" s="148">
        <f t="shared" si="11"/>
        <v>1.2</v>
      </c>
      <c r="L541" s="148">
        <f t="shared" si="12"/>
        <v>1.2</v>
      </c>
      <c r="M541" s="149">
        <f t="shared" si="13"/>
        <v>90</v>
      </c>
      <c r="N541" s="180"/>
      <c r="O541" s="180"/>
      <c r="P541" s="207"/>
      <c r="Q541" s="180"/>
      <c r="R541" s="180"/>
      <c r="S541" s="180"/>
      <c r="T541" s="180"/>
      <c r="U541" s="180"/>
      <c r="V541" s="180"/>
      <c r="W541" s="180"/>
      <c r="X541" s="180"/>
      <c r="Y541" s="207"/>
      <c r="Z541" s="207"/>
      <c r="AA541" s="207"/>
      <c r="AB541" s="180"/>
      <c r="AC541" s="207"/>
      <c r="AD541" s="75"/>
      <c r="AE541" s="75"/>
      <c r="AF541" s="75"/>
      <c r="AG541" s="75"/>
      <c r="AH541" s="75"/>
      <c r="AI541" s="75"/>
      <c r="AJ541" s="75"/>
      <c r="AK541" s="75"/>
      <c r="AL541" s="75"/>
      <c r="AM541" s="75"/>
    </row>
    <row r="542" spans="1:39" ht="18" customHeight="1" x14ac:dyDescent="0.25">
      <c r="A542" s="109"/>
      <c r="B542" s="110"/>
      <c r="C542" s="111"/>
      <c r="D542" s="102" t="s">
        <v>2499</v>
      </c>
      <c r="E542" s="117" t="s">
        <v>2470</v>
      </c>
      <c r="F542" s="104" t="s">
        <v>2058</v>
      </c>
      <c r="G542" s="105">
        <v>1</v>
      </c>
      <c r="H542" s="106">
        <v>30</v>
      </c>
      <c r="I542" s="106">
        <v>60</v>
      </c>
      <c r="J542" s="107">
        <v>44</v>
      </c>
      <c r="K542" s="148">
        <f t="shared" si="11"/>
        <v>1.2</v>
      </c>
      <c r="L542" s="148">
        <f t="shared" si="12"/>
        <v>1.2</v>
      </c>
      <c r="M542" s="149">
        <f t="shared" si="13"/>
        <v>90</v>
      </c>
      <c r="N542" s="180"/>
      <c r="O542" s="180"/>
      <c r="P542" s="207"/>
      <c r="Q542" s="180"/>
      <c r="R542" s="180"/>
      <c r="S542" s="180"/>
      <c r="T542" s="180"/>
      <c r="U542" s="180"/>
      <c r="V542" s="180"/>
      <c r="W542" s="180"/>
      <c r="X542" s="180"/>
      <c r="Y542" s="207"/>
      <c r="Z542" s="207"/>
      <c r="AA542" s="207"/>
      <c r="AB542" s="180"/>
      <c r="AC542" s="207"/>
      <c r="AD542" s="75"/>
      <c r="AE542" s="75"/>
      <c r="AF542" s="75"/>
      <c r="AG542" s="75"/>
      <c r="AH542" s="75"/>
      <c r="AI542" s="75"/>
      <c r="AJ542" s="75"/>
      <c r="AK542" s="75"/>
      <c r="AL542" s="75"/>
      <c r="AM542" s="75"/>
    </row>
    <row r="543" spans="1:39" ht="18" customHeight="1" x14ac:dyDescent="0.25">
      <c r="A543" s="109"/>
      <c r="B543" s="110"/>
      <c r="C543" s="111"/>
      <c r="D543" s="102" t="s">
        <v>2497</v>
      </c>
      <c r="E543" s="117" t="s">
        <v>2470</v>
      </c>
      <c r="F543" s="104" t="s">
        <v>2363</v>
      </c>
      <c r="G543" s="105">
        <v>1</v>
      </c>
      <c r="H543" s="106">
        <v>22.5</v>
      </c>
      <c r="I543" s="106">
        <v>60</v>
      </c>
      <c r="J543" s="107">
        <v>43</v>
      </c>
      <c r="K543" s="148">
        <f t="shared" si="11"/>
        <v>1.2</v>
      </c>
      <c r="L543" s="148">
        <f t="shared" si="12"/>
        <v>1.2</v>
      </c>
      <c r="M543" s="149">
        <f t="shared" si="13"/>
        <v>81</v>
      </c>
      <c r="N543" s="180"/>
      <c r="O543" s="180"/>
      <c r="P543" s="207"/>
      <c r="Q543" s="180"/>
      <c r="R543" s="180"/>
      <c r="S543" s="180"/>
      <c r="T543" s="180"/>
      <c r="U543" s="180"/>
      <c r="V543" s="180"/>
      <c r="W543" s="180"/>
      <c r="X543" s="180"/>
      <c r="Y543" s="207"/>
      <c r="Z543" s="207"/>
      <c r="AA543" s="207"/>
      <c r="AB543" s="180"/>
      <c r="AC543" s="207"/>
      <c r="AD543" s="75"/>
      <c r="AE543" s="75"/>
      <c r="AF543" s="75"/>
      <c r="AG543" s="75"/>
      <c r="AH543" s="75"/>
      <c r="AI543" s="75"/>
      <c r="AJ543" s="75"/>
      <c r="AK543" s="75"/>
      <c r="AL543" s="75"/>
      <c r="AM543" s="75"/>
    </row>
    <row r="544" spans="1:39" ht="18" customHeight="1" x14ac:dyDescent="0.25">
      <c r="A544" s="109"/>
      <c r="B544" s="110"/>
      <c r="C544" s="111"/>
      <c r="D544" s="102" t="s">
        <v>2621</v>
      </c>
      <c r="E544" s="117" t="s">
        <v>2622</v>
      </c>
      <c r="F544" s="104" t="s">
        <v>2618</v>
      </c>
      <c r="G544" s="105">
        <v>1</v>
      </c>
      <c r="H544" s="106">
        <v>15</v>
      </c>
      <c r="I544" s="106">
        <v>60</v>
      </c>
      <c r="J544" s="107">
        <v>12</v>
      </c>
      <c r="K544" s="148">
        <f t="shared" si="11"/>
        <v>1</v>
      </c>
      <c r="L544" s="148">
        <f t="shared" si="12"/>
        <v>1</v>
      </c>
      <c r="M544" s="149">
        <f t="shared" si="13"/>
        <v>60</v>
      </c>
      <c r="N544" s="180"/>
      <c r="O544" s="180"/>
      <c r="P544" s="207"/>
      <c r="Q544" s="180"/>
      <c r="R544" s="180"/>
      <c r="S544" s="180"/>
      <c r="T544" s="180"/>
      <c r="U544" s="180"/>
      <c r="V544" s="180"/>
      <c r="W544" s="180"/>
      <c r="X544" s="180"/>
      <c r="Y544" s="207"/>
      <c r="Z544" s="207"/>
      <c r="AA544" s="207"/>
      <c r="AB544" s="180"/>
      <c r="AC544" s="207"/>
      <c r="AD544" s="75"/>
      <c r="AE544" s="75"/>
      <c r="AF544" s="75"/>
      <c r="AG544" s="75"/>
      <c r="AH544" s="75"/>
      <c r="AI544" s="75"/>
      <c r="AJ544" s="75"/>
      <c r="AK544" s="75"/>
      <c r="AL544" s="75"/>
      <c r="AM544" s="75"/>
    </row>
    <row r="545" spans="1:39" ht="18" customHeight="1" x14ac:dyDescent="0.25">
      <c r="A545" s="109"/>
      <c r="B545" s="110"/>
      <c r="C545" s="111"/>
      <c r="D545" s="102" t="s">
        <v>2904</v>
      </c>
      <c r="E545" s="117" t="s">
        <v>2843</v>
      </c>
      <c r="F545" s="104" t="s">
        <v>1818</v>
      </c>
      <c r="G545" s="105">
        <v>2</v>
      </c>
      <c r="H545" s="106">
        <v>15</v>
      </c>
      <c r="I545" s="106">
        <v>30</v>
      </c>
      <c r="J545" s="107">
        <v>12</v>
      </c>
      <c r="K545" s="148">
        <f t="shared" si="11"/>
        <v>1</v>
      </c>
      <c r="L545" s="148">
        <f t="shared" si="12"/>
        <v>1</v>
      </c>
      <c r="M545" s="149">
        <f t="shared" si="13"/>
        <v>37.5</v>
      </c>
      <c r="N545" s="180"/>
      <c r="O545" s="180"/>
      <c r="P545" s="207"/>
      <c r="Q545" s="180"/>
      <c r="R545" s="180"/>
      <c r="S545" s="180"/>
      <c r="T545" s="180"/>
      <c r="U545" s="180"/>
      <c r="V545" s="180"/>
      <c r="W545" s="180"/>
      <c r="X545" s="180"/>
      <c r="Y545" s="207"/>
      <c r="Z545" s="207"/>
      <c r="AA545" s="207"/>
      <c r="AB545" s="180"/>
      <c r="AC545" s="207"/>
      <c r="AD545" s="75"/>
      <c r="AE545" s="75"/>
      <c r="AF545" s="75"/>
      <c r="AG545" s="75"/>
      <c r="AH545" s="75"/>
      <c r="AI545" s="75"/>
      <c r="AJ545" s="75"/>
      <c r="AK545" s="75"/>
      <c r="AL545" s="75"/>
      <c r="AM545" s="75"/>
    </row>
    <row r="546" spans="1:39" ht="18" customHeight="1" x14ac:dyDescent="0.25">
      <c r="A546" s="109"/>
      <c r="B546" s="110"/>
      <c r="C546" s="111"/>
      <c r="D546" s="102" t="s">
        <v>2905</v>
      </c>
      <c r="E546" s="117" t="s">
        <v>2843</v>
      </c>
      <c r="F546" s="104" t="s">
        <v>1077</v>
      </c>
      <c r="G546" s="105">
        <v>2</v>
      </c>
      <c r="H546" s="106">
        <v>15</v>
      </c>
      <c r="I546" s="106">
        <v>30</v>
      </c>
      <c r="J546" s="107">
        <v>42</v>
      </c>
      <c r="K546" s="148">
        <f t="shared" si="11"/>
        <v>1.2</v>
      </c>
      <c r="L546" s="148">
        <f t="shared" si="12"/>
        <v>1.2</v>
      </c>
      <c r="M546" s="149">
        <f t="shared" si="13"/>
        <v>45</v>
      </c>
      <c r="N546" s="180"/>
      <c r="O546" s="180"/>
      <c r="P546" s="207"/>
      <c r="Q546" s="180"/>
      <c r="R546" s="180"/>
      <c r="S546" s="180"/>
      <c r="T546" s="180"/>
      <c r="U546" s="180"/>
      <c r="V546" s="180"/>
      <c r="W546" s="180"/>
      <c r="X546" s="180"/>
      <c r="Y546" s="207"/>
      <c r="Z546" s="207"/>
      <c r="AA546" s="207"/>
      <c r="AB546" s="180"/>
      <c r="AC546" s="207"/>
      <c r="AD546" s="75"/>
      <c r="AE546" s="75"/>
      <c r="AF546" s="75"/>
      <c r="AG546" s="75"/>
      <c r="AH546" s="75"/>
      <c r="AI546" s="75"/>
      <c r="AJ546" s="75"/>
      <c r="AK546" s="75"/>
      <c r="AL546" s="75"/>
      <c r="AM546" s="75"/>
    </row>
    <row r="547" spans="1:39" ht="18" customHeight="1" x14ac:dyDescent="0.25">
      <c r="A547" s="109"/>
      <c r="B547" s="110"/>
      <c r="C547" s="111"/>
      <c r="D547" s="102" t="s">
        <v>2906</v>
      </c>
      <c r="E547" s="117" t="s">
        <v>2843</v>
      </c>
      <c r="F547" s="104" t="s">
        <v>1122</v>
      </c>
      <c r="G547" s="105">
        <v>2</v>
      </c>
      <c r="H547" s="106">
        <v>15</v>
      </c>
      <c r="I547" s="106">
        <v>30</v>
      </c>
      <c r="J547" s="107">
        <v>28</v>
      </c>
      <c r="K547" s="148">
        <f t="shared" si="11"/>
        <v>1</v>
      </c>
      <c r="L547" s="148">
        <f t="shared" si="12"/>
        <v>1</v>
      </c>
      <c r="M547" s="149">
        <f t="shared" si="13"/>
        <v>37.5</v>
      </c>
      <c r="N547" s="180"/>
      <c r="O547" s="180"/>
      <c r="P547" s="207"/>
      <c r="Q547" s="180"/>
      <c r="R547" s="180"/>
      <c r="S547" s="180"/>
      <c r="T547" s="180"/>
      <c r="U547" s="180"/>
      <c r="V547" s="180"/>
      <c r="W547" s="180"/>
      <c r="X547" s="180"/>
      <c r="Y547" s="207"/>
      <c r="Z547" s="207"/>
      <c r="AA547" s="207"/>
      <c r="AB547" s="180"/>
      <c r="AC547" s="207"/>
      <c r="AD547" s="75"/>
      <c r="AE547" s="75"/>
      <c r="AF547" s="75"/>
      <c r="AG547" s="75"/>
      <c r="AH547" s="75"/>
      <c r="AI547" s="75"/>
      <c r="AJ547" s="75"/>
      <c r="AK547" s="75"/>
      <c r="AL547" s="75"/>
      <c r="AM547" s="75"/>
    </row>
    <row r="548" spans="1:39" ht="18" customHeight="1" x14ac:dyDescent="0.25">
      <c r="A548" s="109"/>
      <c r="B548" s="110"/>
      <c r="C548" s="111"/>
      <c r="D548" s="102" t="s">
        <v>2907</v>
      </c>
      <c r="E548" s="117" t="s">
        <v>2844</v>
      </c>
      <c r="F548" s="104" t="s">
        <v>1818</v>
      </c>
      <c r="G548" s="105">
        <v>2</v>
      </c>
      <c r="H548" s="106">
        <v>30</v>
      </c>
      <c r="I548" s="106">
        <v>30</v>
      </c>
      <c r="J548" s="107">
        <v>12</v>
      </c>
      <c r="K548" s="148">
        <f t="shared" si="11"/>
        <v>1</v>
      </c>
      <c r="L548" s="148">
        <f t="shared" si="12"/>
        <v>1</v>
      </c>
      <c r="M548" s="149">
        <f t="shared" si="13"/>
        <v>52.5</v>
      </c>
      <c r="N548" s="180"/>
      <c r="O548" s="180"/>
      <c r="P548" s="207"/>
      <c r="Q548" s="180"/>
      <c r="R548" s="180"/>
      <c r="S548" s="180"/>
      <c r="T548" s="180"/>
      <c r="U548" s="180"/>
      <c r="V548" s="180"/>
      <c r="W548" s="180"/>
      <c r="X548" s="180"/>
      <c r="Y548" s="207"/>
      <c r="Z548" s="207"/>
      <c r="AA548" s="207"/>
      <c r="AB548" s="180"/>
      <c r="AC548" s="207"/>
      <c r="AD548" s="75"/>
      <c r="AE548" s="75"/>
      <c r="AF548" s="75"/>
      <c r="AG548" s="75"/>
      <c r="AH548" s="75"/>
      <c r="AI548" s="75"/>
      <c r="AJ548" s="75"/>
      <c r="AK548" s="75"/>
      <c r="AL548" s="75"/>
      <c r="AM548" s="75"/>
    </row>
    <row r="549" spans="1:39" ht="18" customHeight="1" x14ac:dyDescent="0.25">
      <c r="A549" s="109"/>
      <c r="B549" s="110"/>
      <c r="C549" s="111"/>
      <c r="D549" s="102" t="s">
        <v>2908</v>
      </c>
      <c r="E549" s="117" t="s">
        <v>2845</v>
      </c>
      <c r="F549" s="104" t="s">
        <v>1818</v>
      </c>
      <c r="G549" s="105">
        <v>2</v>
      </c>
      <c r="H549" s="106">
        <v>15</v>
      </c>
      <c r="I549" s="106">
        <v>30</v>
      </c>
      <c r="J549" s="107">
        <v>12</v>
      </c>
      <c r="K549" s="148">
        <f t="shared" si="11"/>
        <v>1</v>
      </c>
      <c r="L549" s="148">
        <f t="shared" si="12"/>
        <v>1</v>
      </c>
      <c r="M549" s="149">
        <f t="shared" si="13"/>
        <v>37.5</v>
      </c>
      <c r="N549" s="180"/>
      <c r="O549" s="180"/>
      <c r="P549" s="207"/>
      <c r="Q549" s="180"/>
      <c r="R549" s="180"/>
      <c r="S549" s="180"/>
      <c r="T549" s="180"/>
      <c r="U549" s="180"/>
      <c r="V549" s="180"/>
      <c r="W549" s="180"/>
      <c r="X549" s="180"/>
      <c r="Y549" s="207"/>
      <c r="Z549" s="207"/>
      <c r="AA549" s="207"/>
      <c r="AB549" s="180"/>
      <c r="AC549" s="207"/>
      <c r="AD549" s="75"/>
      <c r="AE549" s="75"/>
      <c r="AF549" s="75"/>
      <c r="AG549" s="75"/>
      <c r="AH549" s="75"/>
      <c r="AI549" s="75"/>
      <c r="AJ549" s="75"/>
      <c r="AK549" s="75"/>
      <c r="AL549" s="75"/>
      <c r="AM549" s="75"/>
    </row>
    <row r="550" spans="1:39" ht="18" customHeight="1" x14ac:dyDescent="0.25">
      <c r="A550" s="109"/>
      <c r="B550" s="110"/>
      <c r="C550" s="111"/>
      <c r="D550" s="102" t="s">
        <v>2909</v>
      </c>
      <c r="E550" s="117" t="s">
        <v>2846</v>
      </c>
      <c r="F550" s="104" t="s">
        <v>1818</v>
      </c>
      <c r="G550" s="105">
        <v>2</v>
      </c>
      <c r="H550" s="106">
        <v>15</v>
      </c>
      <c r="I550" s="106">
        <v>30</v>
      </c>
      <c r="J550" s="107">
        <v>12</v>
      </c>
      <c r="K550" s="148">
        <f t="shared" si="11"/>
        <v>1</v>
      </c>
      <c r="L550" s="148">
        <f t="shared" si="12"/>
        <v>1</v>
      </c>
      <c r="M550" s="149">
        <f t="shared" si="13"/>
        <v>37.5</v>
      </c>
      <c r="N550" s="180"/>
      <c r="O550" s="180"/>
      <c r="P550" s="207"/>
      <c r="Q550" s="180"/>
      <c r="R550" s="180"/>
      <c r="S550" s="180"/>
      <c r="T550" s="180"/>
      <c r="U550" s="180"/>
      <c r="V550" s="180"/>
      <c r="W550" s="180"/>
      <c r="X550" s="180"/>
      <c r="Y550" s="207"/>
      <c r="Z550" s="207"/>
      <c r="AA550" s="207"/>
      <c r="AB550" s="180"/>
      <c r="AC550" s="207"/>
      <c r="AD550" s="75"/>
      <c r="AE550" s="75"/>
      <c r="AF550" s="75"/>
      <c r="AG550" s="75"/>
      <c r="AH550" s="75"/>
      <c r="AI550" s="75"/>
      <c r="AJ550" s="75"/>
      <c r="AK550" s="75"/>
      <c r="AL550" s="75"/>
      <c r="AM550" s="75"/>
    </row>
    <row r="551" spans="1:39" ht="18" customHeight="1" x14ac:dyDescent="0.25">
      <c r="A551" s="109"/>
      <c r="B551" s="110"/>
      <c r="C551" s="111"/>
      <c r="D551" s="102" t="s">
        <v>2910</v>
      </c>
      <c r="E551" s="117" t="s">
        <v>2847</v>
      </c>
      <c r="F551" s="104" t="s">
        <v>326</v>
      </c>
      <c r="G551" s="105">
        <v>2</v>
      </c>
      <c r="H551" s="106">
        <v>35</v>
      </c>
      <c r="I551" s="106"/>
      <c r="J551" s="107">
        <v>64</v>
      </c>
      <c r="K551" s="148">
        <f t="shared" si="11"/>
        <v>1.3</v>
      </c>
      <c r="L551" s="148">
        <f t="shared" si="12"/>
        <v>0</v>
      </c>
      <c r="M551" s="149">
        <f t="shared" si="13"/>
        <v>45.5</v>
      </c>
      <c r="N551" s="180"/>
      <c r="O551" s="180"/>
      <c r="P551" s="207"/>
      <c r="Q551" s="180"/>
      <c r="R551" s="180"/>
      <c r="S551" s="180"/>
      <c r="T551" s="180"/>
      <c r="U551" s="180"/>
      <c r="V551" s="180"/>
      <c r="W551" s="180"/>
      <c r="X551" s="180"/>
      <c r="Y551" s="207"/>
      <c r="Z551" s="207"/>
      <c r="AA551" s="207"/>
      <c r="AB551" s="180"/>
      <c r="AC551" s="207"/>
      <c r="AD551" s="75"/>
      <c r="AE551" s="75"/>
      <c r="AF551" s="75"/>
      <c r="AG551" s="75"/>
      <c r="AH551" s="75"/>
      <c r="AI551" s="75"/>
      <c r="AJ551" s="75"/>
      <c r="AK551" s="75"/>
      <c r="AL551" s="75"/>
      <c r="AM551" s="75"/>
    </row>
    <row r="552" spans="1:39" ht="18" customHeight="1" x14ac:dyDescent="0.25">
      <c r="A552" s="109"/>
      <c r="B552" s="110"/>
      <c r="C552" s="111"/>
      <c r="D552" s="102" t="s">
        <v>2910</v>
      </c>
      <c r="E552" s="117" t="s">
        <v>2847</v>
      </c>
      <c r="F552" s="104" t="s">
        <v>326</v>
      </c>
      <c r="G552" s="105">
        <v>2</v>
      </c>
      <c r="H552" s="106"/>
      <c r="I552" s="106">
        <v>40</v>
      </c>
      <c r="J552" s="107">
        <v>31</v>
      </c>
      <c r="K552" s="148">
        <f t="shared" si="11"/>
        <v>0</v>
      </c>
      <c r="L552" s="148">
        <f t="shared" si="12"/>
        <v>1.1000000000000001</v>
      </c>
      <c r="M552" s="149">
        <f t="shared" si="13"/>
        <v>33</v>
      </c>
      <c r="N552" s="180"/>
      <c r="O552" s="180"/>
      <c r="P552" s="207"/>
      <c r="Q552" s="180"/>
      <c r="R552" s="180"/>
      <c r="S552" s="180"/>
      <c r="T552" s="180"/>
      <c r="U552" s="180"/>
      <c r="V552" s="180"/>
      <c r="W552" s="180"/>
      <c r="X552" s="180"/>
      <c r="Y552" s="207"/>
      <c r="Z552" s="207"/>
      <c r="AA552" s="207"/>
      <c r="AB552" s="180"/>
      <c r="AC552" s="207"/>
      <c r="AD552" s="75"/>
      <c r="AE552" s="75"/>
      <c r="AF552" s="75"/>
      <c r="AG552" s="75"/>
      <c r="AH552" s="75"/>
      <c r="AI552" s="75"/>
      <c r="AJ552" s="75"/>
      <c r="AK552" s="75"/>
      <c r="AL552" s="75"/>
      <c r="AM552" s="75"/>
    </row>
    <row r="553" spans="1:39" ht="18" customHeight="1" x14ac:dyDescent="0.25">
      <c r="A553" s="109"/>
      <c r="B553" s="110"/>
      <c r="C553" s="111"/>
      <c r="D553" s="102" t="s">
        <v>2910</v>
      </c>
      <c r="E553" s="117" t="s">
        <v>2847</v>
      </c>
      <c r="F553" s="104" t="s">
        <v>326</v>
      </c>
      <c r="G553" s="105">
        <v>2</v>
      </c>
      <c r="H553" s="106"/>
      <c r="I553" s="106">
        <v>40</v>
      </c>
      <c r="J553" s="107">
        <v>33</v>
      </c>
      <c r="K553" s="148">
        <f t="shared" si="11"/>
        <v>0</v>
      </c>
      <c r="L553" s="148">
        <f t="shared" si="12"/>
        <v>1.1000000000000001</v>
      </c>
      <c r="M553" s="149">
        <f t="shared" si="13"/>
        <v>33</v>
      </c>
      <c r="N553" s="180"/>
      <c r="O553" s="180"/>
      <c r="P553" s="207"/>
      <c r="Q553" s="180"/>
      <c r="R553" s="180"/>
      <c r="S553" s="180"/>
      <c r="T553" s="180"/>
      <c r="U553" s="180"/>
      <c r="V553" s="180"/>
      <c r="W553" s="180"/>
      <c r="X553" s="180"/>
      <c r="Y553" s="207"/>
      <c r="Z553" s="207"/>
      <c r="AA553" s="207"/>
      <c r="AB553" s="180"/>
      <c r="AC553" s="207"/>
      <c r="AD553" s="75"/>
      <c r="AE553" s="75"/>
      <c r="AF553" s="75"/>
      <c r="AG553" s="75"/>
      <c r="AH553" s="75"/>
      <c r="AI553" s="75"/>
      <c r="AJ553" s="75"/>
      <c r="AK553" s="75"/>
      <c r="AL553" s="75"/>
      <c r="AM553" s="75"/>
    </row>
    <row r="554" spans="1:39" ht="18" customHeight="1" x14ac:dyDescent="0.25">
      <c r="A554" s="109"/>
      <c r="B554" s="110"/>
      <c r="C554" s="111"/>
      <c r="D554" s="102" t="s">
        <v>2485</v>
      </c>
      <c r="E554" s="117" t="s">
        <v>2470</v>
      </c>
      <c r="F554" s="104" t="s">
        <v>2299</v>
      </c>
      <c r="G554" s="105">
        <v>2</v>
      </c>
      <c r="H554" s="106">
        <v>30</v>
      </c>
      <c r="I554" s="106">
        <v>60</v>
      </c>
      <c r="J554" s="107">
        <v>43</v>
      </c>
      <c r="K554" s="148">
        <f t="shared" si="11"/>
        <v>1.2</v>
      </c>
      <c r="L554" s="148">
        <f t="shared" si="12"/>
        <v>1.2</v>
      </c>
      <c r="M554" s="149">
        <f t="shared" si="13"/>
        <v>90</v>
      </c>
      <c r="N554" s="180"/>
      <c r="O554" s="180"/>
      <c r="P554" s="207"/>
      <c r="Q554" s="180"/>
      <c r="R554" s="180"/>
      <c r="S554" s="180"/>
      <c r="T554" s="180"/>
      <c r="U554" s="180"/>
      <c r="V554" s="180"/>
      <c r="W554" s="180"/>
      <c r="X554" s="180"/>
      <c r="Y554" s="207"/>
      <c r="Z554" s="207"/>
      <c r="AA554" s="207"/>
      <c r="AB554" s="180"/>
      <c r="AC554" s="207"/>
      <c r="AD554" s="75"/>
      <c r="AE554" s="75"/>
      <c r="AF554" s="75"/>
      <c r="AG554" s="75"/>
      <c r="AH554" s="75"/>
      <c r="AI554" s="75"/>
      <c r="AJ554" s="75"/>
      <c r="AK554" s="75"/>
      <c r="AL554" s="75"/>
      <c r="AM554" s="75"/>
    </row>
    <row r="555" spans="1:39" ht="18" customHeight="1" x14ac:dyDescent="0.25">
      <c r="A555" s="109"/>
      <c r="B555" s="110"/>
      <c r="C555" s="111"/>
      <c r="D555" s="121"/>
      <c r="E555" s="141" t="s">
        <v>2911</v>
      </c>
      <c r="F555" s="104" t="s">
        <v>2912</v>
      </c>
      <c r="G555" s="105">
        <v>2</v>
      </c>
      <c r="H555" s="106"/>
      <c r="I555" s="106">
        <v>20</v>
      </c>
      <c r="J555" s="107">
        <v>29</v>
      </c>
      <c r="K555" s="148">
        <f t="shared" si="11"/>
        <v>0</v>
      </c>
      <c r="L555" s="148">
        <f t="shared" si="12"/>
        <v>1</v>
      </c>
      <c r="M555" s="149">
        <f t="shared" si="13"/>
        <v>15</v>
      </c>
      <c r="N555" s="180"/>
      <c r="O555" s="180"/>
      <c r="P555" s="207"/>
      <c r="Q555" s="180"/>
      <c r="R555" s="180"/>
      <c r="S555" s="180"/>
      <c r="T555" s="180"/>
      <c r="U555" s="180"/>
      <c r="V555" s="180"/>
      <c r="W555" s="180"/>
      <c r="X555" s="180"/>
      <c r="Y555" s="207"/>
      <c r="Z555" s="207"/>
      <c r="AA555" s="207"/>
      <c r="AB555" s="180"/>
      <c r="AC555" s="207"/>
      <c r="AD555" s="75"/>
      <c r="AE555" s="75"/>
      <c r="AF555" s="75"/>
      <c r="AG555" s="75"/>
      <c r="AH555" s="75"/>
      <c r="AI555" s="75"/>
      <c r="AJ555" s="75"/>
      <c r="AK555" s="75"/>
      <c r="AL555" s="75"/>
      <c r="AM555" s="75"/>
    </row>
    <row r="556" spans="1:39" ht="18" customHeight="1" x14ac:dyDescent="0.25">
      <c r="A556" s="109"/>
      <c r="B556" s="110"/>
      <c r="C556" s="111"/>
      <c r="D556" s="102"/>
      <c r="E556" s="141" t="s">
        <v>2913</v>
      </c>
      <c r="F556" s="104" t="s">
        <v>2912</v>
      </c>
      <c r="G556" s="105">
        <v>2</v>
      </c>
      <c r="H556" s="106"/>
      <c r="I556" s="106">
        <v>20</v>
      </c>
      <c r="J556" s="107">
        <v>28</v>
      </c>
      <c r="K556" s="148">
        <f t="shared" si="11"/>
        <v>0</v>
      </c>
      <c r="L556" s="148">
        <f t="shared" si="12"/>
        <v>1</v>
      </c>
      <c r="M556" s="149">
        <f t="shared" si="13"/>
        <v>15</v>
      </c>
      <c r="N556" s="180"/>
      <c r="O556" s="180"/>
      <c r="P556" s="207"/>
      <c r="Q556" s="180"/>
      <c r="R556" s="180"/>
      <c r="S556" s="180"/>
      <c r="T556" s="180"/>
      <c r="U556" s="180"/>
      <c r="V556" s="180"/>
      <c r="W556" s="180"/>
      <c r="X556" s="180"/>
      <c r="Y556" s="207"/>
      <c r="Z556" s="207"/>
      <c r="AA556" s="207"/>
      <c r="AB556" s="180"/>
      <c r="AC556" s="207"/>
      <c r="AD556" s="75"/>
      <c r="AE556" s="75"/>
      <c r="AF556" s="75"/>
      <c r="AG556" s="75"/>
      <c r="AH556" s="75"/>
      <c r="AI556" s="75"/>
      <c r="AJ556" s="75"/>
      <c r="AK556" s="75"/>
      <c r="AL556" s="75"/>
      <c r="AM556" s="75"/>
    </row>
    <row r="557" spans="1:39" ht="18" customHeight="1" x14ac:dyDescent="0.25">
      <c r="A557" s="109"/>
      <c r="B557" s="110"/>
      <c r="C557" s="111"/>
      <c r="D557" s="102"/>
      <c r="E557" s="117" t="s">
        <v>2914</v>
      </c>
      <c r="F557" s="104" t="s">
        <v>1859</v>
      </c>
      <c r="G557" s="105">
        <v>2</v>
      </c>
      <c r="H557" s="106"/>
      <c r="I557" s="106">
        <v>30</v>
      </c>
      <c r="J557" s="107">
        <v>38</v>
      </c>
      <c r="K557" s="148">
        <f t="shared" si="11"/>
        <v>0</v>
      </c>
      <c r="L557" s="148">
        <f t="shared" si="12"/>
        <v>0</v>
      </c>
      <c r="M557" s="149">
        <f t="shared" si="13"/>
        <v>19</v>
      </c>
      <c r="N557" s="180"/>
      <c r="O557" s="180"/>
      <c r="P557" s="207"/>
      <c r="Q557" s="180"/>
      <c r="R557" s="180"/>
      <c r="S557" s="180"/>
      <c r="T557" s="180"/>
      <c r="U557" s="180"/>
      <c r="V557" s="180"/>
      <c r="W557" s="180"/>
      <c r="X557" s="180"/>
      <c r="Y557" s="207"/>
      <c r="Z557" s="207"/>
      <c r="AA557" s="207"/>
      <c r="AB557" s="180"/>
      <c r="AC557" s="207"/>
      <c r="AD557" s="75"/>
      <c r="AE557" s="75"/>
      <c r="AF557" s="75"/>
      <c r="AG557" s="75"/>
      <c r="AH557" s="75"/>
      <c r="AI557" s="75"/>
      <c r="AJ557" s="75"/>
      <c r="AK557" s="75"/>
      <c r="AL557" s="75"/>
      <c r="AM557" s="75"/>
    </row>
    <row r="558" spans="1:39" ht="18" hidden="1" customHeight="1" x14ac:dyDescent="0.25">
      <c r="A558" s="109"/>
      <c r="B558" s="110"/>
      <c r="C558" s="111"/>
      <c r="D558" s="102"/>
      <c r="E558" s="117"/>
      <c r="F558" s="104"/>
      <c r="G558" s="105"/>
      <c r="H558" s="106"/>
      <c r="I558" s="106"/>
      <c r="J558" s="107"/>
      <c r="K558" s="148">
        <f t="shared" si="11"/>
        <v>0</v>
      </c>
      <c r="L558" s="148">
        <f t="shared" si="12"/>
        <v>0</v>
      </c>
      <c r="M558" s="149">
        <f t="shared" si="13"/>
        <v>0</v>
      </c>
      <c r="N558" s="180"/>
      <c r="O558" s="180"/>
      <c r="P558" s="207"/>
      <c r="Q558" s="180"/>
      <c r="R558" s="180"/>
      <c r="S558" s="180"/>
      <c r="T558" s="180"/>
      <c r="U558" s="180"/>
      <c r="V558" s="180"/>
      <c r="W558" s="180"/>
      <c r="X558" s="180"/>
      <c r="Y558" s="207"/>
      <c r="Z558" s="207"/>
      <c r="AA558" s="207"/>
      <c r="AB558" s="180"/>
      <c r="AC558" s="207"/>
      <c r="AD558" s="75"/>
      <c r="AE558" s="75"/>
      <c r="AF558" s="75"/>
      <c r="AG558" s="75"/>
      <c r="AH558" s="75"/>
      <c r="AI558" s="75"/>
      <c r="AJ558" s="75"/>
      <c r="AK558" s="75"/>
      <c r="AL558" s="75"/>
      <c r="AM558" s="75"/>
    </row>
    <row r="559" spans="1:39" ht="18" hidden="1" customHeight="1" x14ac:dyDescent="0.25">
      <c r="A559" s="109"/>
      <c r="B559" s="110"/>
      <c r="C559" s="111"/>
      <c r="D559" s="102"/>
      <c r="E559" s="117"/>
      <c r="F559" s="104"/>
      <c r="G559" s="105"/>
      <c r="H559" s="106"/>
      <c r="I559" s="106"/>
      <c r="J559" s="107"/>
      <c r="K559" s="148">
        <f t="shared" si="11"/>
        <v>0</v>
      </c>
      <c r="L559" s="148">
        <f t="shared" si="12"/>
        <v>0</v>
      </c>
      <c r="M559" s="149">
        <f t="shared" si="13"/>
        <v>0</v>
      </c>
      <c r="N559" s="180"/>
      <c r="O559" s="180"/>
      <c r="P559" s="207"/>
      <c r="Q559" s="180"/>
      <c r="R559" s="180"/>
      <c r="S559" s="180"/>
      <c r="T559" s="180"/>
      <c r="U559" s="180"/>
      <c r="V559" s="180"/>
      <c r="W559" s="180"/>
      <c r="X559" s="180"/>
      <c r="Y559" s="207"/>
      <c r="Z559" s="207"/>
      <c r="AA559" s="207"/>
      <c r="AB559" s="180"/>
      <c r="AC559" s="207"/>
      <c r="AD559" s="75"/>
      <c r="AE559" s="75"/>
      <c r="AF559" s="75"/>
      <c r="AG559" s="75"/>
      <c r="AH559" s="75"/>
      <c r="AI559" s="75"/>
      <c r="AJ559" s="75"/>
      <c r="AK559" s="75"/>
      <c r="AL559" s="75"/>
      <c r="AM559" s="75"/>
    </row>
    <row r="560" spans="1:39" ht="18" hidden="1" customHeight="1" x14ac:dyDescent="0.25">
      <c r="A560" s="109"/>
      <c r="B560" s="110"/>
      <c r="C560" s="111"/>
      <c r="D560" s="102"/>
      <c r="E560" s="117"/>
      <c r="F560" s="104"/>
      <c r="G560" s="105"/>
      <c r="H560" s="106"/>
      <c r="I560" s="106"/>
      <c r="J560" s="107"/>
      <c r="K560" s="148">
        <f t="shared" si="11"/>
        <v>0</v>
      </c>
      <c r="L560" s="148">
        <f t="shared" si="12"/>
        <v>0</v>
      </c>
      <c r="M560" s="149">
        <f t="shared" si="13"/>
        <v>0</v>
      </c>
      <c r="N560" s="180"/>
      <c r="O560" s="180"/>
      <c r="P560" s="207"/>
      <c r="Q560" s="180"/>
      <c r="R560" s="180"/>
      <c r="S560" s="180"/>
      <c r="T560" s="180"/>
      <c r="U560" s="180"/>
      <c r="V560" s="180"/>
      <c r="W560" s="180"/>
      <c r="X560" s="180"/>
      <c r="Y560" s="207"/>
      <c r="Z560" s="207"/>
      <c r="AA560" s="207"/>
      <c r="AB560" s="180"/>
      <c r="AC560" s="207"/>
      <c r="AD560" s="75"/>
      <c r="AE560" s="75"/>
      <c r="AF560" s="75"/>
      <c r="AG560" s="75"/>
      <c r="AH560" s="75"/>
      <c r="AI560" s="75"/>
      <c r="AJ560" s="75"/>
      <c r="AK560" s="75"/>
      <c r="AL560" s="75"/>
      <c r="AM560" s="75"/>
    </row>
    <row r="561" spans="1:39" ht="18" hidden="1" customHeight="1" x14ac:dyDescent="0.25">
      <c r="A561" s="109"/>
      <c r="B561" s="110"/>
      <c r="C561" s="111"/>
      <c r="D561" s="102"/>
      <c r="E561" s="117"/>
      <c r="F561" s="104"/>
      <c r="G561" s="105"/>
      <c r="H561" s="106"/>
      <c r="I561" s="106"/>
      <c r="J561" s="107"/>
      <c r="K561" s="148">
        <f t="shared" si="11"/>
        <v>0</v>
      </c>
      <c r="L561" s="148">
        <f t="shared" si="12"/>
        <v>0</v>
      </c>
      <c r="M561" s="149">
        <f t="shared" si="13"/>
        <v>0</v>
      </c>
      <c r="N561" s="180"/>
      <c r="O561" s="180"/>
      <c r="P561" s="207"/>
      <c r="Q561" s="180"/>
      <c r="R561" s="180"/>
      <c r="S561" s="180"/>
      <c r="T561" s="180"/>
      <c r="U561" s="180"/>
      <c r="V561" s="180"/>
      <c r="W561" s="180"/>
      <c r="X561" s="180"/>
      <c r="Y561" s="207"/>
      <c r="Z561" s="207"/>
      <c r="AA561" s="207"/>
      <c r="AB561" s="180"/>
      <c r="AC561" s="207"/>
      <c r="AD561" s="75"/>
      <c r="AE561" s="75"/>
      <c r="AF561" s="75"/>
      <c r="AG561" s="75"/>
      <c r="AH561" s="75"/>
      <c r="AI561" s="75"/>
      <c r="AJ561" s="75"/>
      <c r="AK561" s="75"/>
      <c r="AL561" s="75"/>
      <c r="AM561" s="75"/>
    </row>
    <row r="562" spans="1:39" ht="18" hidden="1" customHeight="1" x14ac:dyDescent="0.25">
      <c r="A562" s="109"/>
      <c r="B562" s="110"/>
      <c r="C562" s="111"/>
      <c r="D562" s="102"/>
      <c r="E562" s="117"/>
      <c r="F562" s="104"/>
      <c r="G562" s="105"/>
      <c r="H562" s="106"/>
      <c r="I562" s="106"/>
      <c r="J562" s="107"/>
      <c r="K562" s="148">
        <f t="shared" si="11"/>
        <v>0</v>
      </c>
      <c r="L562" s="148">
        <f t="shared" si="12"/>
        <v>0</v>
      </c>
      <c r="M562" s="149">
        <f t="shared" si="13"/>
        <v>0</v>
      </c>
      <c r="N562" s="180"/>
      <c r="O562" s="180"/>
      <c r="P562" s="207"/>
      <c r="Q562" s="180"/>
      <c r="R562" s="180"/>
      <c r="S562" s="180"/>
      <c r="T562" s="180"/>
      <c r="U562" s="180"/>
      <c r="V562" s="180"/>
      <c r="W562" s="180"/>
      <c r="X562" s="180"/>
      <c r="Y562" s="207"/>
      <c r="Z562" s="207"/>
      <c r="AA562" s="207"/>
      <c r="AB562" s="180"/>
      <c r="AC562" s="207"/>
      <c r="AD562" s="75"/>
      <c r="AE562" s="75"/>
      <c r="AF562" s="75"/>
      <c r="AG562" s="75"/>
      <c r="AH562" s="75"/>
      <c r="AI562" s="75"/>
      <c r="AJ562" s="75"/>
      <c r="AK562" s="75"/>
      <c r="AL562" s="75"/>
      <c r="AM562" s="75"/>
    </row>
    <row r="563" spans="1:39" ht="18" hidden="1" customHeight="1" x14ac:dyDescent="0.25">
      <c r="A563" s="109"/>
      <c r="B563" s="110"/>
      <c r="C563" s="111"/>
      <c r="D563" s="102"/>
      <c r="E563" s="117"/>
      <c r="F563" s="104"/>
      <c r="G563" s="105"/>
      <c r="H563" s="106"/>
      <c r="I563" s="106"/>
      <c r="J563" s="107"/>
      <c r="K563" s="148">
        <f t="shared" si="11"/>
        <v>0</v>
      </c>
      <c r="L563" s="148">
        <f t="shared" si="12"/>
        <v>0</v>
      </c>
      <c r="M563" s="149">
        <f t="shared" si="13"/>
        <v>0</v>
      </c>
      <c r="N563" s="180"/>
      <c r="O563" s="180"/>
      <c r="P563" s="207"/>
      <c r="Q563" s="180"/>
      <c r="R563" s="180"/>
      <c r="S563" s="180"/>
      <c r="T563" s="180"/>
      <c r="U563" s="180"/>
      <c r="V563" s="180"/>
      <c r="W563" s="180"/>
      <c r="X563" s="180"/>
      <c r="Y563" s="207"/>
      <c r="Z563" s="207"/>
      <c r="AA563" s="207"/>
      <c r="AB563" s="180"/>
      <c r="AC563" s="207"/>
      <c r="AD563" s="75"/>
      <c r="AE563" s="75"/>
      <c r="AF563" s="75"/>
      <c r="AG563" s="75"/>
      <c r="AH563" s="75"/>
      <c r="AI563" s="75"/>
      <c r="AJ563" s="75"/>
      <c r="AK563" s="75"/>
      <c r="AL563" s="75"/>
      <c r="AM563" s="75"/>
    </row>
    <row r="564" spans="1:39" ht="18" hidden="1" customHeight="1" x14ac:dyDescent="0.25">
      <c r="A564" s="109"/>
      <c r="B564" s="110"/>
      <c r="C564" s="111"/>
      <c r="D564" s="102"/>
      <c r="E564" s="117"/>
      <c r="F564" s="104"/>
      <c r="G564" s="105"/>
      <c r="H564" s="106"/>
      <c r="I564" s="106"/>
      <c r="J564" s="107"/>
      <c r="K564" s="148">
        <f t="shared" si="11"/>
        <v>0</v>
      </c>
      <c r="L564" s="148">
        <f t="shared" si="12"/>
        <v>0</v>
      </c>
      <c r="M564" s="149">
        <f t="shared" si="13"/>
        <v>0</v>
      </c>
      <c r="N564" s="180"/>
      <c r="O564" s="180"/>
      <c r="P564" s="207"/>
      <c r="Q564" s="180"/>
      <c r="R564" s="180"/>
      <c r="S564" s="180"/>
      <c r="T564" s="180"/>
      <c r="U564" s="180"/>
      <c r="V564" s="180"/>
      <c r="W564" s="180"/>
      <c r="X564" s="180"/>
      <c r="Y564" s="207"/>
      <c r="Z564" s="207"/>
      <c r="AA564" s="207"/>
      <c r="AB564" s="180"/>
      <c r="AC564" s="207"/>
      <c r="AD564" s="75"/>
      <c r="AE564" s="75"/>
      <c r="AF564" s="75"/>
      <c r="AG564" s="75"/>
      <c r="AH564" s="75"/>
      <c r="AI564" s="75"/>
      <c r="AJ564" s="75"/>
      <c r="AK564" s="75"/>
      <c r="AL564" s="75"/>
      <c r="AM564" s="75"/>
    </row>
    <row r="565" spans="1:39" ht="18" hidden="1" customHeight="1" x14ac:dyDescent="0.25">
      <c r="A565" s="118"/>
      <c r="B565" s="122"/>
      <c r="C565" s="123"/>
      <c r="D565" s="102"/>
      <c r="E565" s="117"/>
      <c r="F565" s="104"/>
      <c r="G565" s="105"/>
      <c r="H565" s="106"/>
      <c r="I565" s="106"/>
      <c r="J565" s="107"/>
      <c r="K565" s="148">
        <f t="shared" si="11"/>
        <v>0</v>
      </c>
      <c r="L565" s="148">
        <f t="shared" si="12"/>
        <v>0</v>
      </c>
      <c r="M565" s="149">
        <f t="shared" si="13"/>
        <v>0</v>
      </c>
      <c r="N565" s="181"/>
      <c r="O565" s="181"/>
      <c r="P565" s="208"/>
      <c r="Q565" s="181"/>
      <c r="R565" s="181"/>
      <c r="S565" s="181"/>
      <c r="T565" s="181"/>
      <c r="U565" s="181"/>
      <c r="V565" s="181"/>
      <c r="W565" s="181"/>
      <c r="X565" s="181"/>
      <c r="Y565" s="208"/>
      <c r="Z565" s="208"/>
      <c r="AA565" s="208"/>
      <c r="AB565" s="181"/>
      <c r="AC565" s="208"/>
      <c r="AD565" s="75"/>
      <c r="AE565" s="75"/>
      <c r="AF565" s="75"/>
      <c r="AG565" s="75"/>
      <c r="AH565" s="75"/>
      <c r="AI565" s="75"/>
      <c r="AJ565" s="75"/>
      <c r="AK565" s="75"/>
      <c r="AL565" s="75"/>
      <c r="AM565" s="75"/>
    </row>
    <row r="566" spans="1:39" ht="18" customHeight="1" x14ac:dyDescent="0.25">
      <c r="A566" s="73">
        <v>20</v>
      </c>
      <c r="B566" s="76" t="s">
        <v>2848</v>
      </c>
      <c r="C566" s="101" t="s">
        <v>2849</v>
      </c>
      <c r="D566" s="102">
        <v>41000010801</v>
      </c>
      <c r="E566" s="117" t="s">
        <v>11</v>
      </c>
      <c r="F566" s="104" t="s">
        <v>12</v>
      </c>
      <c r="G566" s="105">
        <v>1</v>
      </c>
      <c r="H566" s="106">
        <v>15</v>
      </c>
      <c r="I566" s="106">
        <v>30</v>
      </c>
      <c r="J566" s="107">
        <v>13</v>
      </c>
      <c r="K566" s="148">
        <f t="shared" si="11"/>
        <v>1</v>
      </c>
      <c r="L566" s="148">
        <f t="shared" si="12"/>
        <v>1</v>
      </c>
      <c r="M566" s="149">
        <f t="shared" si="13"/>
        <v>37.5</v>
      </c>
      <c r="N566" s="214">
        <v>67.5</v>
      </c>
      <c r="O566" s="214">
        <v>0</v>
      </c>
      <c r="P566" s="206">
        <f>SUM(M566:M595)+N566+O566</f>
        <v>795.3</v>
      </c>
      <c r="Q566" s="210">
        <v>0</v>
      </c>
      <c r="R566" s="213">
        <v>56</v>
      </c>
      <c r="S566" s="209">
        <v>450</v>
      </c>
      <c r="T566" s="210">
        <v>450</v>
      </c>
      <c r="U566" s="209">
        <v>112</v>
      </c>
      <c r="V566" s="210">
        <v>112</v>
      </c>
      <c r="W566" s="209">
        <v>56</v>
      </c>
      <c r="X566" s="210">
        <v>0</v>
      </c>
      <c r="Y566" s="206">
        <f>ROUND((P566-T566),1)</f>
        <v>345.3</v>
      </c>
      <c r="Z566" s="211">
        <f>IF(OR(SUM(V566:V595)="",SUM(Q566:Q595)=""),0,IF(OR(SUM(U566:U595)=320,SUM(V566:V595)&gt;0),ROUND((SUM(Q566:Q595)-SUM(V566:V595)),1),0))</f>
        <v>-112</v>
      </c>
      <c r="AA566" s="211">
        <f>IF(OR(SUM(X566:X595)="",SUM(R566:R595)=""),0,IF(OR(SUM(W566:W595)=160,SUM(X566:X595)&gt;0),ROUND((SUM(R566:R595)-SUM(X566:X595)),1),0))</f>
        <v>0</v>
      </c>
      <c r="AB566" s="210"/>
      <c r="AC566" s="212">
        <f>SUM(Y566:AA595)</f>
        <v>233.3</v>
      </c>
      <c r="AD566" s="75"/>
      <c r="AE566" s="75"/>
      <c r="AF566" s="75"/>
      <c r="AG566" s="75"/>
      <c r="AH566" s="75"/>
      <c r="AI566" s="75"/>
      <c r="AJ566" s="75"/>
      <c r="AK566" s="75"/>
      <c r="AL566" s="75"/>
      <c r="AM566" s="75"/>
    </row>
    <row r="567" spans="1:39" ht="18" customHeight="1" x14ac:dyDescent="0.25">
      <c r="A567" s="109"/>
      <c r="B567" s="110"/>
      <c r="C567" s="111"/>
      <c r="D567" s="102">
        <v>20200012201</v>
      </c>
      <c r="E567" s="117" t="s">
        <v>1909</v>
      </c>
      <c r="F567" s="104" t="s">
        <v>2594</v>
      </c>
      <c r="G567" s="105">
        <v>1</v>
      </c>
      <c r="H567" s="106">
        <v>30</v>
      </c>
      <c r="I567" s="106"/>
      <c r="J567" s="107">
        <v>1</v>
      </c>
      <c r="K567" s="148">
        <f t="shared" si="11"/>
        <v>1</v>
      </c>
      <c r="L567" s="148">
        <f t="shared" si="12"/>
        <v>0</v>
      </c>
      <c r="M567" s="149">
        <f t="shared" si="13"/>
        <v>30</v>
      </c>
      <c r="N567" s="180"/>
      <c r="O567" s="180"/>
      <c r="P567" s="207"/>
      <c r="Q567" s="180"/>
      <c r="R567" s="180"/>
      <c r="S567" s="180"/>
      <c r="T567" s="180"/>
      <c r="U567" s="180"/>
      <c r="V567" s="180"/>
      <c r="W567" s="180"/>
      <c r="X567" s="180"/>
      <c r="Y567" s="207"/>
      <c r="Z567" s="207"/>
      <c r="AA567" s="207"/>
      <c r="AB567" s="180"/>
      <c r="AC567" s="207"/>
      <c r="AD567" s="75"/>
      <c r="AE567" s="75"/>
      <c r="AF567" s="75"/>
      <c r="AG567" s="75"/>
      <c r="AH567" s="75"/>
      <c r="AI567" s="75"/>
      <c r="AJ567" s="75"/>
      <c r="AK567" s="75"/>
      <c r="AL567" s="75"/>
      <c r="AM567" s="75"/>
    </row>
    <row r="568" spans="1:39" ht="18" customHeight="1" x14ac:dyDescent="0.25">
      <c r="A568" s="109"/>
      <c r="B568" s="110"/>
      <c r="C568" s="111"/>
      <c r="D568" s="102">
        <v>20200012201</v>
      </c>
      <c r="E568" s="117" t="s">
        <v>1909</v>
      </c>
      <c r="F568" s="104" t="s">
        <v>2594</v>
      </c>
      <c r="G568" s="105">
        <v>1</v>
      </c>
      <c r="H568" s="106"/>
      <c r="I568" s="106">
        <v>30</v>
      </c>
      <c r="J568" s="107">
        <v>1</v>
      </c>
      <c r="K568" s="148">
        <f t="shared" si="11"/>
        <v>0</v>
      </c>
      <c r="L568" s="148">
        <f t="shared" si="12"/>
        <v>1</v>
      </c>
      <c r="M568" s="149">
        <f t="shared" si="13"/>
        <v>22.5</v>
      </c>
      <c r="N568" s="180"/>
      <c r="O568" s="180"/>
      <c r="P568" s="207"/>
      <c r="Q568" s="180"/>
      <c r="R568" s="180"/>
      <c r="S568" s="180"/>
      <c r="T568" s="180"/>
      <c r="U568" s="180"/>
      <c r="V568" s="180"/>
      <c r="W568" s="180"/>
      <c r="X568" s="180"/>
      <c r="Y568" s="207"/>
      <c r="Z568" s="207"/>
      <c r="AA568" s="207"/>
      <c r="AB568" s="180"/>
      <c r="AC568" s="207"/>
      <c r="AD568" s="75"/>
      <c r="AE568" s="75"/>
      <c r="AF568" s="75"/>
      <c r="AG568" s="75"/>
      <c r="AH568" s="75"/>
      <c r="AI568" s="75"/>
      <c r="AJ568" s="75"/>
      <c r="AK568" s="75"/>
      <c r="AL568" s="75"/>
      <c r="AM568" s="75"/>
    </row>
    <row r="569" spans="1:39" ht="16.5" customHeight="1" x14ac:dyDescent="0.25">
      <c r="A569" s="109"/>
      <c r="B569" s="110"/>
      <c r="C569" s="111"/>
      <c r="D569" s="102">
        <v>20200012201</v>
      </c>
      <c r="E569" s="117" t="s">
        <v>1909</v>
      </c>
      <c r="F569" s="104" t="s">
        <v>2594</v>
      </c>
      <c r="G569" s="105">
        <v>1</v>
      </c>
      <c r="H569" s="106"/>
      <c r="I569" s="106">
        <v>30</v>
      </c>
      <c r="J569" s="107">
        <v>1</v>
      </c>
      <c r="K569" s="148">
        <f t="shared" si="11"/>
        <v>0</v>
      </c>
      <c r="L569" s="148">
        <f t="shared" si="12"/>
        <v>1</v>
      </c>
      <c r="M569" s="149">
        <f t="shared" si="13"/>
        <v>22.5</v>
      </c>
      <c r="N569" s="180"/>
      <c r="O569" s="180"/>
      <c r="P569" s="207"/>
      <c r="Q569" s="180"/>
      <c r="R569" s="180"/>
      <c r="S569" s="180"/>
      <c r="T569" s="180"/>
      <c r="U569" s="180"/>
      <c r="V569" s="180"/>
      <c r="W569" s="180"/>
      <c r="X569" s="180"/>
      <c r="Y569" s="207"/>
      <c r="Z569" s="207"/>
      <c r="AA569" s="207"/>
      <c r="AB569" s="180"/>
      <c r="AC569" s="207"/>
      <c r="AD569" s="75"/>
      <c r="AE569" s="75"/>
      <c r="AF569" s="75"/>
      <c r="AG569" s="75"/>
      <c r="AH569" s="75"/>
      <c r="AI569" s="75"/>
      <c r="AJ569" s="75"/>
      <c r="AK569" s="75"/>
      <c r="AL569" s="75"/>
      <c r="AM569" s="75"/>
    </row>
    <row r="570" spans="1:39" ht="16.5" customHeight="1" x14ac:dyDescent="0.25">
      <c r="A570" s="109"/>
      <c r="B570" s="110"/>
      <c r="C570" s="111"/>
      <c r="D570" s="102">
        <v>21100012202</v>
      </c>
      <c r="E570" s="117" t="s">
        <v>1909</v>
      </c>
      <c r="F570" s="104" t="s">
        <v>1912</v>
      </c>
      <c r="G570" s="105">
        <v>1</v>
      </c>
      <c r="H570" s="106">
        <v>30</v>
      </c>
      <c r="I570" s="106"/>
      <c r="J570" s="107">
        <v>52</v>
      </c>
      <c r="K570" s="148">
        <f t="shared" si="11"/>
        <v>1.2</v>
      </c>
      <c r="L570" s="148">
        <f t="shared" si="12"/>
        <v>0</v>
      </c>
      <c r="M570" s="149">
        <f t="shared" si="13"/>
        <v>36</v>
      </c>
      <c r="N570" s="180"/>
      <c r="O570" s="180"/>
      <c r="P570" s="207"/>
      <c r="Q570" s="180"/>
      <c r="R570" s="180"/>
      <c r="S570" s="180"/>
      <c r="T570" s="180"/>
      <c r="U570" s="180"/>
      <c r="V570" s="180"/>
      <c r="W570" s="180"/>
      <c r="X570" s="180"/>
      <c r="Y570" s="207"/>
      <c r="Z570" s="207"/>
      <c r="AA570" s="207"/>
      <c r="AB570" s="180"/>
      <c r="AC570" s="207"/>
      <c r="AD570" s="75"/>
      <c r="AE570" s="75"/>
      <c r="AF570" s="75"/>
      <c r="AG570" s="75"/>
      <c r="AH570" s="75"/>
      <c r="AI570" s="75"/>
      <c r="AJ570" s="75"/>
      <c r="AK570" s="75"/>
      <c r="AL570" s="75"/>
      <c r="AM570" s="75"/>
    </row>
    <row r="571" spans="1:39" ht="16.5" customHeight="1" x14ac:dyDescent="0.25">
      <c r="A571" s="109"/>
      <c r="B571" s="110"/>
      <c r="C571" s="111"/>
      <c r="D571" s="102">
        <v>21100012202</v>
      </c>
      <c r="E571" s="117" t="s">
        <v>1909</v>
      </c>
      <c r="F571" s="104" t="s">
        <v>2850</v>
      </c>
      <c r="G571" s="105">
        <v>1</v>
      </c>
      <c r="H571" s="106"/>
      <c r="I571" s="106">
        <v>30</v>
      </c>
      <c r="J571" s="107">
        <v>52</v>
      </c>
      <c r="K571" s="148">
        <f t="shared" si="11"/>
        <v>0</v>
      </c>
      <c r="L571" s="148">
        <f t="shared" si="12"/>
        <v>1.2</v>
      </c>
      <c r="M571" s="149">
        <f t="shared" si="13"/>
        <v>27</v>
      </c>
      <c r="N571" s="180"/>
      <c r="O571" s="180"/>
      <c r="P571" s="207"/>
      <c r="Q571" s="180"/>
      <c r="R571" s="180"/>
      <c r="S571" s="180"/>
      <c r="T571" s="180"/>
      <c r="U571" s="180"/>
      <c r="V571" s="180"/>
      <c r="W571" s="180"/>
      <c r="X571" s="180"/>
      <c r="Y571" s="207"/>
      <c r="Z571" s="207"/>
      <c r="AA571" s="207"/>
      <c r="AB571" s="180"/>
      <c r="AC571" s="207"/>
      <c r="AD571" s="75"/>
      <c r="AE571" s="75"/>
      <c r="AF571" s="75"/>
      <c r="AG571" s="75"/>
      <c r="AH571" s="75"/>
      <c r="AI571" s="75"/>
      <c r="AJ571" s="75"/>
      <c r="AK571" s="75"/>
      <c r="AL571" s="75"/>
      <c r="AM571" s="75"/>
    </row>
    <row r="572" spans="1:39" ht="16.5" customHeight="1" x14ac:dyDescent="0.25">
      <c r="A572" s="109"/>
      <c r="B572" s="110"/>
      <c r="C572" s="111"/>
      <c r="D572" s="102">
        <v>21100012202</v>
      </c>
      <c r="E572" s="117" t="s">
        <v>1909</v>
      </c>
      <c r="F572" s="104" t="s">
        <v>2851</v>
      </c>
      <c r="G572" s="105">
        <v>1</v>
      </c>
      <c r="H572" s="106"/>
      <c r="I572" s="106">
        <v>30</v>
      </c>
      <c r="J572" s="107">
        <v>52</v>
      </c>
      <c r="K572" s="148">
        <f t="shared" si="11"/>
        <v>0</v>
      </c>
      <c r="L572" s="148">
        <f t="shared" si="12"/>
        <v>1.2</v>
      </c>
      <c r="M572" s="149">
        <f t="shared" si="13"/>
        <v>27</v>
      </c>
      <c r="N572" s="180"/>
      <c r="O572" s="180"/>
      <c r="P572" s="207"/>
      <c r="Q572" s="180"/>
      <c r="R572" s="180"/>
      <c r="S572" s="180"/>
      <c r="T572" s="180"/>
      <c r="U572" s="180"/>
      <c r="V572" s="180"/>
      <c r="W572" s="180"/>
      <c r="X572" s="180"/>
      <c r="Y572" s="207"/>
      <c r="Z572" s="207"/>
      <c r="AA572" s="207"/>
      <c r="AB572" s="180"/>
      <c r="AC572" s="207"/>
      <c r="AD572" s="75"/>
      <c r="AE572" s="75"/>
      <c r="AF572" s="75"/>
      <c r="AG572" s="75"/>
      <c r="AH572" s="75"/>
      <c r="AI572" s="75"/>
      <c r="AJ572" s="75"/>
      <c r="AK572" s="75"/>
      <c r="AL572" s="75"/>
      <c r="AM572" s="75"/>
    </row>
    <row r="573" spans="1:39" ht="18" customHeight="1" x14ac:dyDescent="0.25">
      <c r="A573" s="109"/>
      <c r="B573" s="110"/>
      <c r="C573" s="111"/>
      <c r="D573" s="102">
        <v>21100012204</v>
      </c>
      <c r="E573" s="117" t="s">
        <v>1909</v>
      </c>
      <c r="F573" s="104" t="s">
        <v>1944</v>
      </c>
      <c r="G573" s="105">
        <v>1</v>
      </c>
      <c r="H573" s="106">
        <v>30</v>
      </c>
      <c r="I573" s="106"/>
      <c r="J573" s="107">
        <v>70</v>
      </c>
      <c r="K573" s="148">
        <f t="shared" si="11"/>
        <v>1.3</v>
      </c>
      <c r="L573" s="148">
        <f t="shared" si="12"/>
        <v>0</v>
      </c>
      <c r="M573" s="149">
        <f t="shared" si="13"/>
        <v>39</v>
      </c>
      <c r="N573" s="180"/>
      <c r="O573" s="180"/>
      <c r="P573" s="207"/>
      <c r="Q573" s="180"/>
      <c r="R573" s="180"/>
      <c r="S573" s="180"/>
      <c r="T573" s="180"/>
      <c r="U573" s="180"/>
      <c r="V573" s="180"/>
      <c r="W573" s="180"/>
      <c r="X573" s="180"/>
      <c r="Y573" s="207"/>
      <c r="Z573" s="207"/>
      <c r="AA573" s="207"/>
      <c r="AB573" s="180"/>
      <c r="AC573" s="207"/>
      <c r="AD573" s="75"/>
      <c r="AE573" s="75"/>
      <c r="AF573" s="75"/>
      <c r="AG573" s="75"/>
      <c r="AH573" s="75"/>
      <c r="AI573" s="75"/>
      <c r="AJ573" s="75"/>
      <c r="AK573" s="75"/>
      <c r="AL573" s="75"/>
      <c r="AM573" s="75"/>
    </row>
    <row r="574" spans="1:39" ht="18" customHeight="1" x14ac:dyDescent="0.25">
      <c r="A574" s="109"/>
      <c r="B574" s="110"/>
      <c r="C574" s="111"/>
      <c r="D574" s="102">
        <v>21100012204</v>
      </c>
      <c r="E574" s="117" t="s">
        <v>1909</v>
      </c>
      <c r="F574" s="104" t="s">
        <v>2852</v>
      </c>
      <c r="G574" s="105">
        <v>1</v>
      </c>
      <c r="H574" s="106"/>
      <c r="I574" s="106">
        <v>30</v>
      </c>
      <c r="J574" s="107">
        <v>70</v>
      </c>
      <c r="K574" s="148">
        <f t="shared" si="11"/>
        <v>0</v>
      </c>
      <c r="L574" s="148">
        <f t="shared" si="12"/>
        <v>1.2</v>
      </c>
      <c r="M574" s="149">
        <f t="shared" si="13"/>
        <v>27</v>
      </c>
      <c r="N574" s="180"/>
      <c r="O574" s="180"/>
      <c r="P574" s="207"/>
      <c r="Q574" s="180"/>
      <c r="R574" s="180"/>
      <c r="S574" s="180"/>
      <c r="T574" s="180"/>
      <c r="U574" s="180"/>
      <c r="V574" s="180"/>
      <c r="W574" s="180"/>
      <c r="X574" s="180"/>
      <c r="Y574" s="207"/>
      <c r="Z574" s="207"/>
      <c r="AA574" s="207"/>
      <c r="AB574" s="180"/>
      <c r="AC574" s="207"/>
      <c r="AD574" s="75"/>
      <c r="AE574" s="75"/>
      <c r="AF574" s="75"/>
      <c r="AG574" s="75"/>
      <c r="AH574" s="75"/>
      <c r="AI574" s="75"/>
      <c r="AJ574" s="75"/>
      <c r="AK574" s="75"/>
      <c r="AL574" s="75"/>
      <c r="AM574" s="75"/>
    </row>
    <row r="575" spans="1:39" ht="18" customHeight="1" x14ac:dyDescent="0.25">
      <c r="A575" s="109"/>
      <c r="B575" s="110"/>
      <c r="C575" s="111"/>
      <c r="D575" s="102">
        <v>21100012204</v>
      </c>
      <c r="E575" s="117" t="s">
        <v>1909</v>
      </c>
      <c r="F575" s="104" t="s">
        <v>2853</v>
      </c>
      <c r="G575" s="105">
        <v>1</v>
      </c>
      <c r="H575" s="106"/>
      <c r="I575" s="106">
        <v>30</v>
      </c>
      <c r="J575" s="107">
        <v>70</v>
      </c>
      <c r="K575" s="148">
        <f t="shared" si="11"/>
        <v>0</v>
      </c>
      <c r="L575" s="148">
        <f t="shared" si="12"/>
        <v>1.2</v>
      </c>
      <c r="M575" s="149">
        <f t="shared" si="13"/>
        <v>27</v>
      </c>
      <c r="N575" s="180"/>
      <c r="O575" s="180"/>
      <c r="P575" s="207"/>
      <c r="Q575" s="180"/>
      <c r="R575" s="180"/>
      <c r="S575" s="180"/>
      <c r="T575" s="180"/>
      <c r="U575" s="180"/>
      <c r="V575" s="180"/>
      <c r="W575" s="180"/>
      <c r="X575" s="180"/>
      <c r="Y575" s="207"/>
      <c r="Z575" s="207"/>
      <c r="AA575" s="207"/>
      <c r="AB575" s="180"/>
      <c r="AC575" s="207"/>
      <c r="AD575" s="75"/>
      <c r="AE575" s="75"/>
      <c r="AF575" s="75"/>
      <c r="AG575" s="75"/>
      <c r="AH575" s="75"/>
      <c r="AI575" s="75"/>
      <c r="AJ575" s="75"/>
      <c r="AK575" s="75"/>
      <c r="AL575" s="75"/>
      <c r="AM575" s="75"/>
    </row>
    <row r="576" spans="1:39" ht="18" customHeight="1" x14ac:dyDescent="0.25">
      <c r="A576" s="109"/>
      <c r="B576" s="110"/>
      <c r="C576" s="111"/>
      <c r="D576" s="102">
        <v>50600078401</v>
      </c>
      <c r="E576" s="117" t="s">
        <v>275</v>
      </c>
      <c r="F576" s="104" t="s">
        <v>278</v>
      </c>
      <c r="G576" s="105">
        <v>1</v>
      </c>
      <c r="H576" s="106">
        <v>30</v>
      </c>
      <c r="I576" s="106">
        <v>30</v>
      </c>
      <c r="J576" s="107">
        <v>50</v>
      </c>
      <c r="K576" s="148">
        <f t="shared" si="11"/>
        <v>1.2</v>
      </c>
      <c r="L576" s="148">
        <f t="shared" si="12"/>
        <v>1.2</v>
      </c>
      <c r="M576" s="149">
        <f t="shared" si="13"/>
        <v>63</v>
      </c>
      <c r="N576" s="180"/>
      <c r="O576" s="180"/>
      <c r="P576" s="207"/>
      <c r="Q576" s="180"/>
      <c r="R576" s="180"/>
      <c r="S576" s="180"/>
      <c r="T576" s="180"/>
      <c r="U576" s="180"/>
      <c r="V576" s="180"/>
      <c r="W576" s="180"/>
      <c r="X576" s="180"/>
      <c r="Y576" s="207"/>
      <c r="Z576" s="207"/>
      <c r="AA576" s="207"/>
      <c r="AB576" s="180"/>
      <c r="AC576" s="207"/>
      <c r="AD576" s="75"/>
      <c r="AE576" s="75"/>
      <c r="AF576" s="75"/>
      <c r="AG576" s="75"/>
      <c r="AH576" s="75"/>
      <c r="AI576" s="75"/>
      <c r="AJ576" s="75"/>
      <c r="AK576" s="75"/>
      <c r="AL576" s="75"/>
      <c r="AM576" s="75"/>
    </row>
    <row r="577" spans="1:39" ht="18" customHeight="1" x14ac:dyDescent="0.25">
      <c r="A577" s="109"/>
      <c r="B577" s="110"/>
      <c r="C577" s="111"/>
      <c r="D577" s="102">
        <v>21100119904</v>
      </c>
      <c r="E577" s="117" t="s">
        <v>2470</v>
      </c>
      <c r="F577" s="104" t="s">
        <v>1968</v>
      </c>
      <c r="G577" s="105">
        <v>1</v>
      </c>
      <c r="H577" s="106">
        <v>3</v>
      </c>
      <c r="I577" s="106">
        <v>3</v>
      </c>
      <c r="J577" s="107">
        <v>46</v>
      </c>
      <c r="K577" s="148">
        <f t="shared" si="11"/>
        <v>1.2</v>
      </c>
      <c r="L577" s="148">
        <f t="shared" si="12"/>
        <v>1.2</v>
      </c>
      <c r="M577" s="149">
        <f t="shared" si="13"/>
        <v>6.3</v>
      </c>
      <c r="N577" s="180"/>
      <c r="O577" s="180"/>
      <c r="P577" s="207"/>
      <c r="Q577" s="180"/>
      <c r="R577" s="180"/>
      <c r="S577" s="180"/>
      <c r="T577" s="180"/>
      <c r="U577" s="180"/>
      <c r="V577" s="180"/>
      <c r="W577" s="180"/>
      <c r="X577" s="180"/>
      <c r="Y577" s="207"/>
      <c r="Z577" s="207"/>
      <c r="AA577" s="207"/>
      <c r="AB577" s="180"/>
      <c r="AC577" s="207"/>
      <c r="AD577" s="75"/>
      <c r="AE577" s="75"/>
      <c r="AF577" s="75"/>
      <c r="AG577" s="75"/>
      <c r="AH577" s="75"/>
      <c r="AI577" s="75"/>
      <c r="AJ577" s="75"/>
      <c r="AK577" s="75"/>
      <c r="AL577" s="75"/>
      <c r="AM577" s="75"/>
    </row>
    <row r="578" spans="1:39" ht="18" customHeight="1" x14ac:dyDescent="0.25">
      <c r="A578" s="109"/>
      <c r="B578" s="110"/>
      <c r="C578" s="111"/>
      <c r="D578" s="102">
        <v>71400119905</v>
      </c>
      <c r="E578" s="117" t="s">
        <v>2470</v>
      </c>
      <c r="F578" s="104" t="s">
        <v>1638</v>
      </c>
      <c r="G578" s="105">
        <v>1</v>
      </c>
      <c r="H578" s="106">
        <v>30</v>
      </c>
      <c r="I578" s="106">
        <v>60</v>
      </c>
      <c r="J578" s="107">
        <v>45</v>
      </c>
      <c r="K578" s="148">
        <f t="shared" si="11"/>
        <v>1.2</v>
      </c>
      <c r="L578" s="148">
        <f t="shared" si="12"/>
        <v>1.2</v>
      </c>
      <c r="M578" s="149">
        <f t="shared" si="13"/>
        <v>90</v>
      </c>
      <c r="N578" s="180"/>
      <c r="O578" s="180"/>
      <c r="P578" s="207"/>
      <c r="Q578" s="180"/>
      <c r="R578" s="180"/>
      <c r="S578" s="180"/>
      <c r="T578" s="180"/>
      <c r="U578" s="180"/>
      <c r="V578" s="180"/>
      <c r="W578" s="180"/>
      <c r="X578" s="180"/>
      <c r="Y578" s="207"/>
      <c r="Z578" s="207"/>
      <c r="AA578" s="207"/>
      <c r="AB578" s="180"/>
      <c r="AC578" s="207"/>
      <c r="AD578" s="75"/>
      <c r="AE578" s="75"/>
      <c r="AF578" s="75"/>
      <c r="AG578" s="75"/>
      <c r="AH578" s="75"/>
      <c r="AI578" s="75"/>
      <c r="AJ578" s="75"/>
      <c r="AK578" s="75"/>
      <c r="AL578" s="75"/>
      <c r="AM578" s="75"/>
    </row>
    <row r="579" spans="1:39" ht="16.5" customHeight="1" x14ac:dyDescent="0.25">
      <c r="A579" s="109"/>
      <c r="B579" s="110"/>
      <c r="C579" s="111"/>
      <c r="D579" s="102">
        <v>21100094502</v>
      </c>
      <c r="E579" s="117" t="s">
        <v>1900</v>
      </c>
      <c r="F579" s="104" t="s">
        <v>1918</v>
      </c>
      <c r="G579" s="105">
        <v>1</v>
      </c>
      <c r="H579" s="106">
        <v>30</v>
      </c>
      <c r="I579" s="106">
        <v>60</v>
      </c>
      <c r="J579" s="107">
        <v>52</v>
      </c>
      <c r="K579" s="148">
        <f t="shared" si="11"/>
        <v>1.2</v>
      </c>
      <c r="L579" s="148">
        <f t="shared" si="12"/>
        <v>1.2</v>
      </c>
      <c r="M579" s="149">
        <f t="shared" si="13"/>
        <v>90</v>
      </c>
      <c r="N579" s="180"/>
      <c r="O579" s="180"/>
      <c r="P579" s="207"/>
      <c r="Q579" s="180"/>
      <c r="R579" s="180"/>
      <c r="S579" s="180"/>
      <c r="T579" s="180"/>
      <c r="U579" s="180"/>
      <c r="V579" s="180"/>
      <c r="W579" s="180"/>
      <c r="X579" s="180"/>
      <c r="Y579" s="207"/>
      <c r="Z579" s="207"/>
      <c r="AA579" s="207"/>
      <c r="AB579" s="180"/>
      <c r="AC579" s="207"/>
      <c r="AD579" s="75"/>
      <c r="AE579" s="75"/>
      <c r="AF579" s="75"/>
      <c r="AG579" s="75"/>
      <c r="AH579" s="75"/>
      <c r="AI579" s="75"/>
      <c r="AJ579" s="75"/>
      <c r="AK579" s="75"/>
      <c r="AL579" s="75"/>
      <c r="AM579" s="75"/>
    </row>
    <row r="580" spans="1:39" ht="16.5" customHeight="1" x14ac:dyDescent="0.25">
      <c r="A580" s="109"/>
      <c r="B580" s="110"/>
      <c r="C580" s="111"/>
      <c r="D580" s="102" t="s">
        <v>1916</v>
      </c>
      <c r="E580" s="117" t="s">
        <v>381</v>
      </c>
      <c r="F580" s="104" t="s">
        <v>1912</v>
      </c>
      <c r="G580" s="105">
        <v>1</v>
      </c>
      <c r="H580" s="106">
        <v>15</v>
      </c>
      <c r="I580" s="106"/>
      <c r="J580" s="107">
        <v>52</v>
      </c>
      <c r="K580" s="148">
        <f t="shared" si="11"/>
        <v>0</v>
      </c>
      <c r="L580" s="148">
        <f t="shared" si="12"/>
        <v>0</v>
      </c>
      <c r="M580" s="149">
        <f t="shared" si="13"/>
        <v>0</v>
      </c>
      <c r="N580" s="180"/>
      <c r="O580" s="180"/>
      <c r="P580" s="207"/>
      <c r="Q580" s="180"/>
      <c r="R580" s="180"/>
      <c r="S580" s="180"/>
      <c r="T580" s="180"/>
      <c r="U580" s="180"/>
      <c r="V580" s="180"/>
      <c r="W580" s="180"/>
      <c r="X580" s="180"/>
      <c r="Y580" s="207"/>
      <c r="Z580" s="207"/>
      <c r="AA580" s="207"/>
      <c r="AB580" s="180"/>
      <c r="AC580" s="207"/>
      <c r="AD580" s="75"/>
      <c r="AE580" s="75"/>
      <c r="AF580" s="75"/>
      <c r="AG580" s="75"/>
      <c r="AH580" s="75"/>
      <c r="AI580" s="75"/>
      <c r="AJ580" s="75"/>
      <c r="AK580" s="75"/>
      <c r="AL580" s="75"/>
      <c r="AM580" s="75"/>
    </row>
    <row r="581" spans="1:39" ht="16.5" customHeight="1" x14ac:dyDescent="0.25">
      <c r="A581" s="109"/>
      <c r="B581" s="110"/>
      <c r="C581" s="111"/>
      <c r="D581" s="102" t="s">
        <v>1934</v>
      </c>
      <c r="E581" s="117" t="s">
        <v>381</v>
      </c>
      <c r="F581" s="104" t="s">
        <v>1912</v>
      </c>
      <c r="G581" s="105">
        <v>2</v>
      </c>
      <c r="H581" s="106">
        <v>15</v>
      </c>
      <c r="I581" s="106"/>
      <c r="J581" s="107">
        <v>52</v>
      </c>
      <c r="K581" s="148">
        <f t="shared" si="11"/>
        <v>0</v>
      </c>
      <c r="L581" s="148">
        <f t="shared" si="12"/>
        <v>0</v>
      </c>
      <c r="M581" s="149">
        <f t="shared" si="13"/>
        <v>0</v>
      </c>
      <c r="N581" s="180"/>
      <c r="O581" s="180"/>
      <c r="P581" s="207"/>
      <c r="Q581" s="180"/>
      <c r="R581" s="180"/>
      <c r="S581" s="180"/>
      <c r="T581" s="180"/>
      <c r="U581" s="180"/>
      <c r="V581" s="180"/>
      <c r="W581" s="180"/>
      <c r="X581" s="180"/>
      <c r="Y581" s="207"/>
      <c r="Z581" s="207"/>
      <c r="AA581" s="207"/>
      <c r="AB581" s="180"/>
      <c r="AC581" s="207"/>
      <c r="AD581" s="75"/>
      <c r="AE581" s="75"/>
      <c r="AF581" s="75"/>
      <c r="AG581" s="75"/>
      <c r="AH581" s="75"/>
      <c r="AI581" s="75"/>
      <c r="AJ581" s="75"/>
      <c r="AK581" s="75"/>
      <c r="AL581" s="75"/>
      <c r="AM581" s="75"/>
    </row>
    <row r="582" spans="1:39" ht="16.5" customHeight="1" x14ac:dyDescent="0.25">
      <c r="A582" s="109"/>
      <c r="B582" s="110"/>
      <c r="C582" s="111"/>
      <c r="D582" s="102">
        <v>40800010801</v>
      </c>
      <c r="E582" s="117" t="s">
        <v>11</v>
      </c>
      <c r="F582" s="104" t="s">
        <v>473</v>
      </c>
      <c r="G582" s="105">
        <v>2</v>
      </c>
      <c r="H582" s="106">
        <v>15</v>
      </c>
      <c r="I582" s="106">
        <v>30</v>
      </c>
      <c r="J582" s="107">
        <v>25</v>
      </c>
      <c r="K582" s="148">
        <f t="shared" si="11"/>
        <v>1</v>
      </c>
      <c r="L582" s="148">
        <f t="shared" si="12"/>
        <v>1</v>
      </c>
      <c r="M582" s="149">
        <f t="shared" si="13"/>
        <v>37.5</v>
      </c>
      <c r="N582" s="180"/>
      <c r="O582" s="180"/>
      <c r="P582" s="207"/>
      <c r="Q582" s="180"/>
      <c r="R582" s="180"/>
      <c r="S582" s="180"/>
      <c r="T582" s="180"/>
      <c r="U582" s="180"/>
      <c r="V582" s="180"/>
      <c r="W582" s="180"/>
      <c r="X582" s="180"/>
      <c r="Y582" s="207"/>
      <c r="Z582" s="207"/>
      <c r="AA582" s="207"/>
      <c r="AB582" s="180"/>
      <c r="AC582" s="207"/>
      <c r="AD582" s="75"/>
      <c r="AE582" s="75"/>
      <c r="AF582" s="75"/>
      <c r="AG582" s="75"/>
      <c r="AH582" s="75"/>
      <c r="AI582" s="75"/>
      <c r="AJ582" s="75"/>
      <c r="AK582" s="75"/>
      <c r="AL582" s="75"/>
      <c r="AM582" s="75"/>
    </row>
    <row r="583" spans="1:39" ht="18" customHeight="1" x14ac:dyDescent="0.25">
      <c r="A583" s="109"/>
      <c r="B583" s="110"/>
      <c r="C583" s="111"/>
      <c r="D583" s="102">
        <v>20200010801</v>
      </c>
      <c r="E583" s="117" t="s">
        <v>11</v>
      </c>
      <c r="F583" s="104" t="s">
        <v>1077</v>
      </c>
      <c r="G583" s="105">
        <v>2</v>
      </c>
      <c r="H583" s="106">
        <v>15</v>
      </c>
      <c r="I583" s="106">
        <v>30</v>
      </c>
      <c r="J583" s="107">
        <v>42</v>
      </c>
      <c r="K583" s="148">
        <f t="shared" si="11"/>
        <v>1.2</v>
      </c>
      <c r="L583" s="148">
        <f t="shared" si="12"/>
        <v>1.2</v>
      </c>
      <c r="M583" s="149">
        <f t="shared" si="13"/>
        <v>45</v>
      </c>
      <c r="N583" s="180"/>
      <c r="O583" s="180"/>
      <c r="P583" s="207"/>
      <c r="Q583" s="180"/>
      <c r="R583" s="180"/>
      <c r="S583" s="180"/>
      <c r="T583" s="180"/>
      <c r="U583" s="180"/>
      <c r="V583" s="180"/>
      <c r="W583" s="180"/>
      <c r="X583" s="180"/>
      <c r="Y583" s="207"/>
      <c r="Z583" s="207"/>
      <c r="AA583" s="207"/>
      <c r="AB583" s="180"/>
      <c r="AC583" s="207"/>
      <c r="AD583" s="75"/>
      <c r="AE583" s="75"/>
      <c r="AF583" s="75"/>
      <c r="AG583" s="75"/>
      <c r="AH583" s="75"/>
      <c r="AI583" s="75"/>
      <c r="AJ583" s="75"/>
      <c r="AK583" s="75"/>
      <c r="AL583" s="75"/>
      <c r="AM583" s="75"/>
    </row>
    <row r="584" spans="1:39" ht="18" customHeight="1" x14ac:dyDescent="0.25">
      <c r="A584" s="109"/>
      <c r="B584" s="110"/>
      <c r="C584" s="111"/>
      <c r="D584" s="102">
        <v>20200010802</v>
      </c>
      <c r="E584" s="117" t="s">
        <v>11</v>
      </c>
      <c r="F584" s="104" t="s">
        <v>1122</v>
      </c>
      <c r="G584" s="105">
        <v>2</v>
      </c>
      <c r="H584" s="106">
        <v>15</v>
      </c>
      <c r="I584" s="106">
        <v>30</v>
      </c>
      <c r="J584" s="107">
        <v>29</v>
      </c>
      <c r="K584" s="148">
        <f t="shared" si="11"/>
        <v>1</v>
      </c>
      <c r="L584" s="148">
        <f t="shared" si="12"/>
        <v>1</v>
      </c>
      <c r="M584" s="149">
        <f t="shared" si="13"/>
        <v>37.5</v>
      </c>
      <c r="N584" s="180"/>
      <c r="O584" s="180"/>
      <c r="P584" s="207"/>
      <c r="Q584" s="180"/>
      <c r="R584" s="180"/>
      <c r="S584" s="180"/>
      <c r="T584" s="180"/>
      <c r="U584" s="180"/>
      <c r="V584" s="180"/>
      <c r="W584" s="180"/>
      <c r="X584" s="180"/>
      <c r="Y584" s="207"/>
      <c r="Z584" s="207"/>
      <c r="AA584" s="207"/>
      <c r="AB584" s="180"/>
      <c r="AC584" s="207"/>
      <c r="AD584" s="75"/>
      <c r="AE584" s="75"/>
      <c r="AF584" s="75"/>
      <c r="AG584" s="75"/>
      <c r="AH584" s="75"/>
      <c r="AI584" s="75"/>
      <c r="AJ584" s="75"/>
      <c r="AK584" s="75"/>
      <c r="AL584" s="75"/>
      <c r="AM584" s="75"/>
    </row>
    <row r="585" spans="1:39" ht="18" customHeight="1" x14ac:dyDescent="0.25">
      <c r="A585" s="109"/>
      <c r="B585" s="110"/>
      <c r="C585" s="111"/>
      <c r="D585" s="102">
        <v>71400135502</v>
      </c>
      <c r="E585" s="117" t="s">
        <v>1909</v>
      </c>
      <c r="F585" s="104" t="s">
        <v>1638</v>
      </c>
      <c r="G585" s="105">
        <v>2</v>
      </c>
      <c r="H585" s="106">
        <v>30</v>
      </c>
      <c r="I585" s="106">
        <v>30</v>
      </c>
      <c r="J585" s="107">
        <v>45</v>
      </c>
      <c r="K585" s="148">
        <f t="shared" si="11"/>
        <v>1.2</v>
      </c>
      <c r="L585" s="148">
        <f t="shared" si="12"/>
        <v>1.2</v>
      </c>
      <c r="M585" s="149">
        <f t="shared" si="13"/>
        <v>63</v>
      </c>
      <c r="N585" s="180"/>
      <c r="O585" s="180"/>
      <c r="P585" s="207"/>
      <c r="Q585" s="180"/>
      <c r="R585" s="180"/>
      <c r="S585" s="180"/>
      <c r="T585" s="180"/>
      <c r="U585" s="180"/>
      <c r="V585" s="180"/>
      <c r="W585" s="180"/>
      <c r="X585" s="180"/>
      <c r="Y585" s="207"/>
      <c r="Z585" s="207"/>
      <c r="AA585" s="207"/>
      <c r="AB585" s="180"/>
      <c r="AC585" s="207"/>
      <c r="AD585" s="75"/>
      <c r="AE585" s="75"/>
      <c r="AF585" s="75"/>
      <c r="AG585" s="75"/>
      <c r="AH585" s="75"/>
      <c r="AI585" s="75"/>
      <c r="AJ585" s="75"/>
      <c r="AK585" s="75"/>
      <c r="AL585" s="75"/>
      <c r="AM585" s="75"/>
    </row>
    <row r="586" spans="1:39" ht="18" hidden="1" customHeight="1" x14ac:dyDescent="0.25">
      <c r="A586" s="109"/>
      <c r="B586" s="110"/>
      <c r="C586" s="111"/>
      <c r="D586" s="102"/>
      <c r="E586" s="117"/>
      <c r="F586" s="104"/>
      <c r="G586" s="105"/>
      <c r="H586" s="106"/>
      <c r="I586" s="106"/>
      <c r="J586" s="107"/>
      <c r="K586" s="148">
        <f t="shared" si="11"/>
        <v>0</v>
      </c>
      <c r="L586" s="148">
        <f t="shared" si="12"/>
        <v>0</v>
      </c>
      <c r="M586" s="149">
        <f t="shared" si="13"/>
        <v>0</v>
      </c>
      <c r="N586" s="180"/>
      <c r="O586" s="180"/>
      <c r="P586" s="207"/>
      <c r="Q586" s="180"/>
      <c r="R586" s="180"/>
      <c r="S586" s="180"/>
      <c r="T586" s="180"/>
      <c r="U586" s="180"/>
      <c r="V586" s="180"/>
      <c r="W586" s="180"/>
      <c r="X586" s="180"/>
      <c r="Y586" s="207"/>
      <c r="Z586" s="207"/>
      <c r="AA586" s="207"/>
      <c r="AB586" s="180"/>
      <c r="AC586" s="207"/>
      <c r="AD586" s="75"/>
      <c r="AE586" s="75"/>
      <c r="AF586" s="75"/>
      <c r="AG586" s="75"/>
      <c r="AH586" s="75"/>
      <c r="AI586" s="75"/>
      <c r="AJ586" s="75"/>
      <c r="AK586" s="75"/>
      <c r="AL586" s="75"/>
      <c r="AM586" s="75"/>
    </row>
    <row r="587" spans="1:39" ht="18" hidden="1" customHeight="1" x14ac:dyDescent="0.25">
      <c r="A587" s="109"/>
      <c r="B587" s="110"/>
      <c r="C587" s="111"/>
      <c r="D587" s="102"/>
      <c r="E587" s="117"/>
      <c r="F587" s="104"/>
      <c r="G587" s="105"/>
      <c r="H587" s="106"/>
      <c r="I587" s="106"/>
      <c r="J587" s="107"/>
      <c r="K587" s="148">
        <f t="shared" si="11"/>
        <v>0</v>
      </c>
      <c r="L587" s="148">
        <f t="shared" si="12"/>
        <v>0</v>
      </c>
      <c r="M587" s="149">
        <f t="shared" si="13"/>
        <v>0</v>
      </c>
      <c r="N587" s="180"/>
      <c r="O587" s="180"/>
      <c r="P587" s="207"/>
      <c r="Q587" s="180"/>
      <c r="R587" s="180"/>
      <c r="S587" s="180"/>
      <c r="T587" s="180"/>
      <c r="U587" s="180"/>
      <c r="V587" s="180"/>
      <c r="W587" s="180"/>
      <c r="X587" s="180"/>
      <c r="Y587" s="207"/>
      <c r="Z587" s="207"/>
      <c r="AA587" s="207"/>
      <c r="AB587" s="180"/>
      <c r="AC587" s="207"/>
      <c r="AD587" s="75"/>
      <c r="AE587" s="75"/>
      <c r="AF587" s="75"/>
      <c r="AG587" s="75"/>
      <c r="AH587" s="75"/>
      <c r="AI587" s="75"/>
      <c r="AJ587" s="75"/>
      <c r="AK587" s="75"/>
      <c r="AL587" s="75"/>
      <c r="AM587" s="75"/>
    </row>
    <row r="588" spans="1:39" ht="18" hidden="1" customHeight="1" x14ac:dyDescent="0.25">
      <c r="A588" s="109"/>
      <c r="B588" s="110"/>
      <c r="C588" s="111"/>
      <c r="D588" s="102"/>
      <c r="E588" s="117"/>
      <c r="F588" s="104"/>
      <c r="G588" s="105"/>
      <c r="H588" s="106"/>
      <c r="I588" s="106"/>
      <c r="J588" s="107"/>
      <c r="K588" s="148">
        <f t="shared" si="11"/>
        <v>0</v>
      </c>
      <c r="L588" s="148">
        <f t="shared" si="12"/>
        <v>0</v>
      </c>
      <c r="M588" s="149">
        <f t="shared" si="13"/>
        <v>0</v>
      </c>
      <c r="N588" s="180"/>
      <c r="O588" s="180"/>
      <c r="P588" s="207"/>
      <c r="Q588" s="180"/>
      <c r="R588" s="180"/>
      <c r="S588" s="180"/>
      <c r="T588" s="180"/>
      <c r="U588" s="180"/>
      <c r="V588" s="180"/>
      <c r="W588" s="180"/>
      <c r="X588" s="180"/>
      <c r="Y588" s="207"/>
      <c r="Z588" s="207"/>
      <c r="AA588" s="207"/>
      <c r="AB588" s="180"/>
      <c r="AC588" s="207"/>
      <c r="AD588" s="75"/>
      <c r="AE588" s="75"/>
      <c r="AF588" s="75"/>
      <c r="AG588" s="75"/>
      <c r="AH588" s="75"/>
      <c r="AI588" s="75"/>
      <c r="AJ588" s="75"/>
      <c r="AK588" s="75"/>
      <c r="AL588" s="75"/>
      <c r="AM588" s="75"/>
    </row>
    <row r="589" spans="1:39" ht="18" hidden="1" customHeight="1" x14ac:dyDescent="0.25">
      <c r="A589" s="109"/>
      <c r="B589" s="110"/>
      <c r="C589" s="111"/>
      <c r="D589" s="102"/>
      <c r="E589" s="117"/>
      <c r="F589" s="104"/>
      <c r="G589" s="105"/>
      <c r="H589" s="106"/>
      <c r="I589" s="106"/>
      <c r="J589" s="107"/>
      <c r="K589" s="148">
        <f t="shared" si="11"/>
        <v>0</v>
      </c>
      <c r="L589" s="148">
        <f t="shared" si="12"/>
        <v>0</v>
      </c>
      <c r="M589" s="149">
        <f t="shared" si="13"/>
        <v>0</v>
      </c>
      <c r="N589" s="180"/>
      <c r="O589" s="180"/>
      <c r="P589" s="207"/>
      <c r="Q589" s="180"/>
      <c r="R589" s="180"/>
      <c r="S589" s="180"/>
      <c r="T589" s="180"/>
      <c r="U589" s="180"/>
      <c r="V589" s="180"/>
      <c r="W589" s="180"/>
      <c r="X589" s="180"/>
      <c r="Y589" s="207"/>
      <c r="Z589" s="207"/>
      <c r="AA589" s="207"/>
      <c r="AB589" s="180"/>
      <c r="AC589" s="207"/>
      <c r="AD589" s="75"/>
      <c r="AE589" s="75"/>
      <c r="AF589" s="75"/>
      <c r="AG589" s="75"/>
      <c r="AH589" s="75"/>
      <c r="AI589" s="75"/>
      <c r="AJ589" s="75"/>
      <c r="AK589" s="75"/>
      <c r="AL589" s="75"/>
      <c r="AM589" s="75"/>
    </row>
    <row r="590" spans="1:39" ht="18" hidden="1" customHeight="1" x14ac:dyDescent="0.25">
      <c r="A590" s="109"/>
      <c r="B590" s="110"/>
      <c r="C590" s="111"/>
      <c r="D590" s="102"/>
      <c r="E590" s="117"/>
      <c r="F590" s="104"/>
      <c r="G590" s="105"/>
      <c r="H590" s="106"/>
      <c r="I590" s="106"/>
      <c r="J590" s="107"/>
      <c r="K590" s="148">
        <f t="shared" si="11"/>
        <v>0</v>
      </c>
      <c r="L590" s="148">
        <f t="shared" si="12"/>
        <v>0</v>
      </c>
      <c r="M590" s="149">
        <f t="shared" si="13"/>
        <v>0</v>
      </c>
      <c r="N590" s="180"/>
      <c r="O590" s="180"/>
      <c r="P590" s="207"/>
      <c r="Q590" s="180"/>
      <c r="R590" s="180"/>
      <c r="S590" s="180"/>
      <c r="T590" s="180"/>
      <c r="U590" s="180"/>
      <c r="V590" s="180"/>
      <c r="W590" s="180"/>
      <c r="X590" s="180"/>
      <c r="Y590" s="207"/>
      <c r="Z590" s="207"/>
      <c r="AA590" s="207"/>
      <c r="AB590" s="180"/>
      <c r="AC590" s="207"/>
      <c r="AD590" s="75"/>
      <c r="AE590" s="75"/>
      <c r="AF590" s="75"/>
      <c r="AG590" s="75"/>
      <c r="AH590" s="75"/>
      <c r="AI590" s="75"/>
      <c r="AJ590" s="75"/>
      <c r="AK590" s="75"/>
      <c r="AL590" s="75"/>
      <c r="AM590" s="75"/>
    </row>
    <row r="591" spans="1:39" ht="18" hidden="1" customHeight="1" x14ac:dyDescent="0.25">
      <c r="A591" s="109"/>
      <c r="B591" s="110"/>
      <c r="C591" s="111"/>
      <c r="D591" s="102"/>
      <c r="E591" s="117"/>
      <c r="F591" s="104"/>
      <c r="G591" s="105"/>
      <c r="H591" s="106"/>
      <c r="I591" s="106"/>
      <c r="J591" s="107"/>
      <c r="K591" s="148">
        <f t="shared" si="11"/>
        <v>0</v>
      </c>
      <c r="L591" s="148">
        <f t="shared" si="12"/>
        <v>0</v>
      </c>
      <c r="M591" s="149">
        <f t="shared" si="13"/>
        <v>0</v>
      </c>
      <c r="N591" s="180"/>
      <c r="O591" s="180"/>
      <c r="P591" s="207"/>
      <c r="Q591" s="180"/>
      <c r="R591" s="180"/>
      <c r="S591" s="180"/>
      <c r="T591" s="180"/>
      <c r="U591" s="180"/>
      <c r="V591" s="180"/>
      <c r="W591" s="180"/>
      <c r="X591" s="180"/>
      <c r="Y591" s="207"/>
      <c r="Z591" s="207"/>
      <c r="AA591" s="207"/>
      <c r="AB591" s="180"/>
      <c r="AC591" s="207"/>
      <c r="AD591" s="75"/>
      <c r="AE591" s="75"/>
      <c r="AF591" s="75"/>
      <c r="AG591" s="75"/>
      <c r="AH591" s="75"/>
      <c r="AI591" s="75"/>
      <c r="AJ591" s="75"/>
      <c r="AK591" s="75"/>
      <c r="AL591" s="75"/>
      <c r="AM591" s="75"/>
    </row>
    <row r="592" spans="1:39" ht="18" hidden="1" customHeight="1" x14ac:dyDescent="0.25">
      <c r="A592" s="109"/>
      <c r="B592" s="110"/>
      <c r="C592" s="111"/>
      <c r="D592" s="102"/>
      <c r="E592" s="117"/>
      <c r="F592" s="104"/>
      <c r="G592" s="105"/>
      <c r="H592" s="106"/>
      <c r="I592" s="106"/>
      <c r="J592" s="107"/>
      <c r="K592" s="148">
        <f t="shared" si="11"/>
        <v>0</v>
      </c>
      <c r="L592" s="148">
        <f t="shared" si="12"/>
        <v>0</v>
      </c>
      <c r="M592" s="149">
        <f t="shared" si="13"/>
        <v>0</v>
      </c>
      <c r="N592" s="180"/>
      <c r="O592" s="180"/>
      <c r="P592" s="207"/>
      <c r="Q592" s="180"/>
      <c r="R592" s="180"/>
      <c r="S592" s="180"/>
      <c r="T592" s="180"/>
      <c r="U592" s="180"/>
      <c r="V592" s="180"/>
      <c r="W592" s="180"/>
      <c r="X592" s="180"/>
      <c r="Y592" s="207"/>
      <c r="Z592" s="207"/>
      <c r="AA592" s="207"/>
      <c r="AB592" s="180"/>
      <c r="AC592" s="207"/>
      <c r="AD592" s="75"/>
      <c r="AE592" s="75"/>
      <c r="AF592" s="75"/>
      <c r="AG592" s="75"/>
      <c r="AH592" s="75"/>
      <c r="AI592" s="75"/>
      <c r="AJ592" s="75"/>
      <c r="AK592" s="75"/>
      <c r="AL592" s="75"/>
      <c r="AM592" s="75"/>
    </row>
    <row r="593" spans="1:39" ht="18" hidden="1" customHeight="1" x14ac:dyDescent="0.25">
      <c r="A593" s="109"/>
      <c r="B593" s="110"/>
      <c r="C593" s="111"/>
      <c r="D593" s="102"/>
      <c r="E593" s="117"/>
      <c r="F593" s="104"/>
      <c r="G593" s="105"/>
      <c r="H593" s="106"/>
      <c r="I593" s="106"/>
      <c r="J593" s="107"/>
      <c r="K593" s="148">
        <f t="shared" si="11"/>
        <v>0</v>
      </c>
      <c r="L593" s="148">
        <f t="shared" si="12"/>
        <v>0</v>
      </c>
      <c r="M593" s="149">
        <f t="shared" si="13"/>
        <v>0</v>
      </c>
      <c r="N593" s="180"/>
      <c r="O593" s="180"/>
      <c r="P593" s="207"/>
      <c r="Q593" s="180"/>
      <c r="R593" s="180"/>
      <c r="S593" s="180"/>
      <c r="T593" s="180"/>
      <c r="U593" s="180"/>
      <c r="V593" s="180"/>
      <c r="W593" s="180"/>
      <c r="X593" s="180"/>
      <c r="Y593" s="207"/>
      <c r="Z593" s="207"/>
      <c r="AA593" s="207"/>
      <c r="AB593" s="180"/>
      <c r="AC593" s="207"/>
      <c r="AD593" s="75"/>
      <c r="AE593" s="75"/>
      <c r="AF593" s="75"/>
      <c r="AG593" s="75"/>
      <c r="AH593" s="75"/>
      <c r="AI593" s="75"/>
      <c r="AJ593" s="75"/>
      <c r="AK593" s="75"/>
      <c r="AL593" s="75"/>
      <c r="AM593" s="75"/>
    </row>
    <row r="594" spans="1:39" ht="18" hidden="1" customHeight="1" x14ac:dyDescent="0.25">
      <c r="A594" s="109"/>
      <c r="B594" s="110"/>
      <c r="C594" s="111"/>
      <c r="D594" s="102"/>
      <c r="E594" s="117"/>
      <c r="F594" s="104"/>
      <c r="G594" s="105"/>
      <c r="H594" s="106"/>
      <c r="I594" s="106"/>
      <c r="J594" s="107"/>
      <c r="K594" s="148">
        <f t="shared" si="11"/>
        <v>0</v>
      </c>
      <c r="L594" s="148">
        <f t="shared" si="12"/>
        <v>0</v>
      </c>
      <c r="M594" s="149">
        <f t="shared" si="13"/>
        <v>0</v>
      </c>
      <c r="N594" s="180"/>
      <c r="O594" s="180"/>
      <c r="P594" s="207"/>
      <c r="Q594" s="180"/>
      <c r="R594" s="180"/>
      <c r="S594" s="180"/>
      <c r="T594" s="180"/>
      <c r="U594" s="180"/>
      <c r="V594" s="180"/>
      <c r="W594" s="180"/>
      <c r="X594" s="180"/>
      <c r="Y594" s="207"/>
      <c r="Z594" s="207"/>
      <c r="AA594" s="207"/>
      <c r="AB594" s="180"/>
      <c r="AC594" s="207"/>
      <c r="AD594" s="75"/>
      <c r="AE594" s="75"/>
      <c r="AF594" s="75"/>
      <c r="AG594" s="75"/>
      <c r="AH594" s="75"/>
      <c r="AI594" s="75"/>
      <c r="AJ594" s="75"/>
      <c r="AK594" s="75"/>
      <c r="AL594" s="75"/>
      <c r="AM594" s="75"/>
    </row>
    <row r="595" spans="1:39" ht="18" hidden="1" customHeight="1" x14ac:dyDescent="0.25">
      <c r="A595" s="118"/>
      <c r="B595" s="122"/>
      <c r="C595" s="123"/>
      <c r="D595" s="102"/>
      <c r="E595" s="117"/>
      <c r="F595" s="104"/>
      <c r="G595" s="105"/>
      <c r="H595" s="106"/>
      <c r="I595" s="106"/>
      <c r="J595" s="107"/>
      <c r="K595" s="148">
        <f t="shared" si="11"/>
        <v>0</v>
      </c>
      <c r="L595" s="148">
        <f t="shared" si="12"/>
        <v>0</v>
      </c>
      <c r="M595" s="149">
        <f t="shared" si="13"/>
        <v>0</v>
      </c>
      <c r="N595" s="181"/>
      <c r="O595" s="181"/>
      <c r="P595" s="208"/>
      <c r="Q595" s="181"/>
      <c r="R595" s="181"/>
      <c r="S595" s="181"/>
      <c r="T595" s="181"/>
      <c r="U595" s="181"/>
      <c r="V595" s="181"/>
      <c r="W595" s="181"/>
      <c r="X595" s="181"/>
      <c r="Y595" s="208"/>
      <c r="Z595" s="208"/>
      <c r="AA595" s="208"/>
      <c r="AB595" s="181"/>
      <c r="AC595" s="208"/>
      <c r="AD595" s="75"/>
      <c r="AE595" s="75"/>
      <c r="AF595" s="75"/>
      <c r="AG595" s="75"/>
      <c r="AH595" s="75"/>
      <c r="AI595" s="75"/>
      <c r="AJ595" s="75"/>
      <c r="AK595" s="75"/>
      <c r="AL595" s="75"/>
      <c r="AM595" s="75"/>
    </row>
    <row r="596" spans="1:39" ht="18" customHeight="1" x14ac:dyDescent="0.25">
      <c r="A596" s="73">
        <v>21</v>
      </c>
      <c r="B596" s="76" t="s">
        <v>2854</v>
      </c>
      <c r="C596" s="101" t="s">
        <v>2855</v>
      </c>
      <c r="D596" s="102">
        <v>20200010701</v>
      </c>
      <c r="E596" s="117" t="s">
        <v>2835</v>
      </c>
      <c r="F596" s="104" t="s">
        <v>1077</v>
      </c>
      <c r="G596" s="105">
        <v>1</v>
      </c>
      <c r="H596" s="106">
        <v>30</v>
      </c>
      <c r="I596" s="106">
        <v>30</v>
      </c>
      <c r="J596" s="107">
        <v>44</v>
      </c>
      <c r="K596" s="148">
        <f t="shared" si="11"/>
        <v>1.2</v>
      </c>
      <c r="L596" s="148">
        <f t="shared" si="12"/>
        <v>1.2</v>
      </c>
      <c r="M596" s="149">
        <f t="shared" si="13"/>
        <v>63</v>
      </c>
      <c r="N596" s="214">
        <v>67.5</v>
      </c>
      <c r="O596" s="214">
        <v>0</v>
      </c>
      <c r="P596" s="206">
        <f>SUM(M596:M625)+N596+O596</f>
        <v>858.1</v>
      </c>
      <c r="Q596" s="210">
        <v>0</v>
      </c>
      <c r="R596" s="213">
        <v>56</v>
      </c>
      <c r="S596" s="209">
        <v>450</v>
      </c>
      <c r="T596" s="210">
        <v>450</v>
      </c>
      <c r="U596" s="209">
        <v>112</v>
      </c>
      <c r="V596" s="210">
        <v>112</v>
      </c>
      <c r="W596" s="209">
        <v>56</v>
      </c>
      <c r="X596" s="210">
        <v>56</v>
      </c>
      <c r="Y596" s="206">
        <f>ROUND((P596-T596),1)</f>
        <v>408.1</v>
      </c>
      <c r="Z596" s="211">
        <f>IF(OR(SUM(V596:V625)="",SUM(Q596:Q625)=""),0,IF(OR(SUM(U596:U625)=320,SUM(V596:V625)&gt;0),ROUND((SUM(Q596:Q625)-SUM(V596:V625)),1),0))</f>
        <v>-112</v>
      </c>
      <c r="AA596" s="211">
        <f>IF(OR(SUM(X596:X625)="",SUM(R596:R625)=""),0,IF(OR(SUM(W596:W625)=160,SUM(X596:X625)&gt;0),ROUND((SUM(R596:R625)-SUM(X596:X625)),1),0))</f>
        <v>0</v>
      </c>
      <c r="AB596" s="210"/>
      <c r="AC596" s="212">
        <f>SUM(Y596:AA625)</f>
        <v>296.10000000000002</v>
      </c>
      <c r="AD596" s="75"/>
      <c r="AE596" s="75"/>
      <c r="AF596" s="75"/>
      <c r="AG596" s="75"/>
      <c r="AH596" s="75"/>
      <c r="AI596" s="75"/>
      <c r="AJ596" s="75"/>
      <c r="AK596" s="75"/>
      <c r="AL596" s="75"/>
      <c r="AM596" s="75"/>
    </row>
    <row r="597" spans="1:39" ht="18" customHeight="1" x14ac:dyDescent="0.25">
      <c r="A597" s="109"/>
      <c r="B597" s="110"/>
      <c r="C597" s="111"/>
      <c r="D597" s="102">
        <v>20200010702</v>
      </c>
      <c r="E597" s="117" t="s">
        <v>2835</v>
      </c>
      <c r="F597" s="104" t="s">
        <v>1122</v>
      </c>
      <c r="G597" s="105">
        <v>1</v>
      </c>
      <c r="H597" s="106">
        <v>30</v>
      </c>
      <c r="I597" s="106">
        <v>30</v>
      </c>
      <c r="J597" s="107">
        <v>32</v>
      </c>
      <c r="K597" s="148">
        <f t="shared" si="11"/>
        <v>1</v>
      </c>
      <c r="L597" s="148">
        <f t="shared" si="12"/>
        <v>1.1000000000000001</v>
      </c>
      <c r="M597" s="149">
        <f t="shared" si="13"/>
        <v>54.8</v>
      </c>
      <c r="N597" s="180"/>
      <c r="O597" s="180"/>
      <c r="P597" s="207"/>
      <c r="Q597" s="180"/>
      <c r="R597" s="180"/>
      <c r="S597" s="180"/>
      <c r="T597" s="180"/>
      <c r="U597" s="180"/>
      <c r="V597" s="180"/>
      <c r="W597" s="180"/>
      <c r="X597" s="180"/>
      <c r="Y597" s="207"/>
      <c r="Z597" s="207"/>
      <c r="AA597" s="207"/>
      <c r="AB597" s="180"/>
      <c r="AC597" s="207"/>
      <c r="AD597" s="75"/>
      <c r="AE597" s="75"/>
      <c r="AF597" s="75"/>
      <c r="AG597" s="75"/>
      <c r="AH597" s="75"/>
      <c r="AI597" s="75"/>
      <c r="AJ597" s="75"/>
      <c r="AK597" s="75"/>
      <c r="AL597" s="75"/>
      <c r="AM597" s="75"/>
    </row>
    <row r="598" spans="1:39" ht="18" customHeight="1" x14ac:dyDescent="0.25">
      <c r="A598" s="109"/>
      <c r="B598" s="110"/>
      <c r="C598" s="111"/>
      <c r="D598" s="102">
        <v>50600078402</v>
      </c>
      <c r="E598" s="117" t="s">
        <v>275</v>
      </c>
      <c r="F598" s="104" t="s">
        <v>278</v>
      </c>
      <c r="G598" s="105">
        <v>1</v>
      </c>
      <c r="H598" s="106">
        <v>2</v>
      </c>
      <c r="I598" s="106">
        <v>3</v>
      </c>
      <c r="J598" s="107">
        <v>50</v>
      </c>
      <c r="K598" s="148">
        <f t="shared" si="11"/>
        <v>1.2</v>
      </c>
      <c r="L598" s="148">
        <f t="shared" si="12"/>
        <v>1.2</v>
      </c>
      <c r="M598" s="149">
        <f t="shared" si="13"/>
        <v>5.0999999999999996</v>
      </c>
      <c r="N598" s="180"/>
      <c r="O598" s="180"/>
      <c r="P598" s="207"/>
      <c r="Q598" s="180"/>
      <c r="R598" s="180"/>
      <c r="S598" s="180"/>
      <c r="T598" s="180"/>
      <c r="U598" s="180"/>
      <c r="V598" s="180"/>
      <c r="W598" s="180"/>
      <c r="X598" s="180"/>
      <c r="Y598" s="207"/>
      <c r="Z598" s="207"/>
      <c r="AA598" s="207"/>
      <c r="AB598" s="180"/>
      <c r="AC598" s="207"/>
      <c r="AD598" s="75"/>
      <c r="AE598" s="75"/>
      <c r="AF598" s="75"/>
      <c r="AG598" s="75"/>
      <c r="AH598" s="75"/>
      <c r="AI598" s="75"/>
      <c r="AJ598" s="75"/>
      <c r="AK598" s="75"/>
      <c r="AL598" s="75"/>
      <c r="AM598" s="75"/>
    </row>
    <row r="599" spans="1:39" ht="18" customHeight="1" x14ac:dyDescent="0.25">
      <c r="A599" s="109"/>
      <c r="B599" s="110"/>
      <c r="C599" s="111"/>
      <c r="D599" s="102">
        <v>21100119905</v>
      </c>
      <c r="E599" s="117" t="s">
        <v>2470</v>
      </c>
      <c r="F599" s="104" t="s">
        <v>1981</v>
      </c>
      <c r="G599" s="105">
        <v>1</v>
      </c>
      <c r="H599" s="106">
        <v>30</v>
      </c>
      <c r="I599" s="106">
        <v>60</v>
      </c>
      <c r="J599" s="107">
        <v>45</v>
      </c>
      <c r="K599" s="148">
        <f t="shared" si="11"/>
        <v>1.2</v>
      </c>
      <c r="L599" s="148">
        <f t="shared" si="12"/>
        <v>1.2</v>
      </c>
      <c r="M599" s="149">
        <f t="shared" si="13"/>
        <v>90</v>
      </c>
      <c r="N599" s="180"/>
      <c r="O599" s="180"/>
      <c r="P599" s="207"/>
      <c r="Q599" s="180"/>
      <c r="R599" s="180"/>
      <c r="S599" s="180"/>
      <c r="T599" s="180"/>
      <c r="U599" s="180"/>
      <c r="V599" s="180"/>
      <c r="W599" s="180"/>
      <c r="X599" s="180"/>
      <c r="Y599" s="207"/>
      <c r="Z599" s="207"/>
      <c r="AA599" s="207"/>
      <c r="AB599" s="180"/>
      <c r="AC599" s="207"/>
      <c r="AD599" s="75"/>
      <c r="AE599" s="75"/>
      <c r="AF599" s="75"/>
      <c r="AG599" s="75"/>
      <c r="AH599" s="75"/>
      <c r="AI599" s="75"/>
      <c r="AJ599" s="75"/>
      <c r="AK599" s="75"/>
      <c r="AL599" s="75"/>
      <c r="AM599" s="75"/>
    </row>
    <row r="600" spans="1:39" ht="18" customHeight="1" x14ac:dyDescent="0.25">
      <c r="A600" s="109"/>
      <c r="B600" s="110"/>
      <c r="C600" s="111"/>
      <c r="D600" s="102">
        <v>21100119912</v>
      </c>
      <c r="E600" s="117" t="s">
        <v>2470</v>
      </c>
      <c r="F600" s="104" t="s">
        <v>2341</v>
      </c>
      <c r="G600" s="105">
        <v>1</v>
      </c>
      <c r="H600" s="106"/>
      <c r="I600" s="106">
        <v>4</v>
      </c>
      <c r="J600" s="107">
        <v>48</v>
      </c>
      <c r="K600" s="148">
        <f t="shared" si="11"/>
        <v>0</v>
      </c>
      <c r="L600" s="148">
        <f t="shared" si="12"/>
        <v>1.2</v>
      </c>
      <c r="M600" s="149">
        <f t="shared" si="13"/>
        <v>3.6</v>
      </c>
      <c r="N600" s="180"/>
      <c r="O600" s="180"/>
      <c r="P600" s="207"/>
      <c r="Q600" s="180"/>
      <c r="R600" s="180"/>
      <c r="S600" s="180"/>
      <c r="T600" s="180"/>
      <c r="U600" s="180"/>
      <c r="V600" s="180"/>
      <c r="W600" s="180"/>
      <c r="X600" s="180"/>
      <c r="Y600" s="207"/>
      <c r="Z600" s="207"/>
      <c r="AA600" s="207"/>
      <c r="AB600" s="180"/>
      <c r="AC600" s="207"/>
      <c r="AD600" s="75"/>
      <c r="AE600" s="75"/>
      <c r="AF600" s="75"/>
      <c r="AG600" s="75"/>
      <c r="AH600" s="75"/>
      <c r="AI600" s="75"/>
      <c r="AJ600" s="75"/>
      <c r="AK600" s="75"/>
      <c r="AL600" s="75"/>
      <c r="AM600" s="75"/>
    </row>
    <row r="601" spans="1:39" ht="18" customHeight="1" x14ac:dyDescent="0.25">
      <c r="A601" s="109"/>
      <c r="B601" s="110"/>
      <c r="C601" s="111"/>
      <c r="D601" s="102">
        <v>21100119906</v>
      </c>
      <c r="E601" s="117" t="s">
        <v>2470</v>
      </c>
      <c r="F601" s="104" t="s">
        <v>2050</v>
      </c>
      <c r="G601" s="105">
        <v>1</v>
      </c>
      <c r="H601" s="106">
        <v>30</v>
      </c>
      <c r="I601" s="106">
        <v>60</v>
      </c>
      <c r="J601" s="107">
        <v>46</v>
      </c>
      <c r="K601" s="148">
        <f t="shared" si="11"/>
        <v>1.2</v>
      </c>
      <c r="L601" s="148">
        <f t="shared" si="12"/>
        <v>1.2</v>
      </c>
      <c r="M601" s="149">
        <f t="shared" si="13"/>
        <v>90</v>
      </c>
      <c r="N601" s="180"/>
      <c r="O601" s="180"/>
      <c r="P601" s="207"/>
      <c r="Q601" s="180"/>
      <c r="R601" s="180"/>
      <c r="S601" s="180"/>
      <c r="T601" s="180"/>
      <c r="U601" s="180"/>
      <c r="V601" s="180"/>
      <c r="W601" s="180"/>
      <c r="X601" s="180"/>
      <c r="Y601" s="207"/>
      <c r="Z601" s="207"/>
      <c r="AA601" s="207"/>
      <c r="AB601" s="180"/>
      <c r="AC601" s="207"/>
      <c r="AD601" s="75"/>
      <c r="AE601" s="75"/>
      <c r="AF601" s="75"/>
      <c r="AG601" s="75"/>
      <c r="AH601" s="75"/>
      <c r="AI601" s="75"/>
      <c r="AJ601" s="75"/>
      <c r="AK601" s="75"/>
      <c r="AL601" s="75"/>
      <c r="AM601" s="75"/>
    </row>
    <row r="602" spans="1:39" ht="18" customHeight="1" x14ac:dyDescent="0.25">
      <c r="A602" s="109"/>
      <c r="B602" s="110"/>
      <c r="C602" s="111"/>
      <c r="D602" s="102">
        <v>21100119916</v>
      </c>
      <c r="E602" s="117" t="s">
        <v>2470</v>
      </c>
      <c r="F602" s="104" t="s">
        <v>2363</v>
      </c>
      <c r="G602" s="105">
        <v>1</v>
      </c>
      <c r="H602" s="106"/>
      <c r="I602" s="106">
        <v>4</v>
      </c>
      <c r="J602" s="107">
        <v>47</v>
      </c>
      <c r="K602" s="148">
        <f t="shared" si="11"/>
        <v>0</v>
      </c>
      <c r="L602" s="148">
        <f t="shared" si="12"/>
        <v>1.2</v>
      </c>
      <c r="M602" s="149">
        <f t="shared" si="13"/>
        <v>3.6</v>
      </c>
      <c r="N602" s="180"/>
      <c r="O602" s="180"/>
      <c r="P602" s="207"/>
      <c r="Q602" s="180"/>
      <c r="R602" s="180"/>
      <c r="S602" s="180"/>
      <c r="T602" s="180"/>
      <c r="U602" s="180"/>
      <c r="V602" s="180"/>
      <c r="W602" s="180"/>
      <c r="X602" s="180"/>
      <c r="Y602" s="207"/>
      <c r="Z602" s="207"/>
      <c r="AA602" s="207"/>
      <c r="AB602" s="180"/>
      <c r="AC602" s="207"/>
      <c r="AD602" s="75"/>
      <c r="AE602" s="75"/>
      <c r="AF602" s="75"/>
      <c r="AG602" s="75"/>
      <c r="AH602" s="75"/>
      <c r="AI602" s="75"/>
      <c r="AJ602" s="75"/>
      <c r="AK602" s="75"/>
      <c r="AL602" s="75"/>
      <c r="AM602" s="75"/>
    </row>
    <row r="603" spans="1:39" ht="18" customHeight="1" x14ac:dyDescent="0.25">
      <c r="A603" s="109"/>
      <c r="B603" s="110"/>
      <c r="C603" s="111"/>
      <c r="D603" s="102">
        <v>21100094503</v>
      </c>
      <c r="E603" s="117" t="s">
        <v>1900</v>
      </c>
      <c r="F603" s="104" t="s">
        <v>1928</v>
      </c>
      <c r="G603" s="105">
        <v>1</v>
      </c>
      <c r="H603" s="106">
        <v>30</v>
      </c>
      <c r="I603" s="106">
        <v>60</v>
      </c>
      <c r="J603" s="107">
        <v>54</v>
      </c>
      <c r="K603" s="148">
        <f t="shared" si="11"/>
        <v>1.2</v>
      </c>
      <c r="L603" s="148">
        <f t="shared" si="12"/>
        <v>1.2</v>
      </c>
      <c r="M603" s="149">
        <f t="shared" si="13"/>
        <v>90</v>
      </c>
      <c r="N603" s="180"/>
      <c r="O603" s="180"/>
      <c r="P603" s="207"/>
      <c r="Q603" s="180"/>
      <c r="R603" s="180"/>
      <c r="S603" s="180"/>
      <c r="T603" s="180"/>
      <c r="U603" s="180"/>
      <c r="V603" s="180"/>
      <c r="W603" s="180"/>
      <c r="X603" s="180"/>
      <c r="Y603" s="207"/>
      <c r="Z603" s="207"/>
      <c r="AA603" s="207"/>
      <c r="AB603" s="180"/>
      <c r="AC603" s="207"/>
      <c r="AD603" s="75"/>
      <c r="AE603" s="75"/>
      <c r="AF603" s="75"/>
      <c r="AG603" s="75"/>
      <c r="AH603" s="75"/>
      <c r="AI603" s="75"/>
      <c r="AJ603" s="75"/>
      <c r="AK603" s="75"/>
      <c r="AL603" s="75"/>
      <c r="AM603" s="75"/>
    </row>
    <row r="604" spans="1:39" ht="18" customHeight="1" x14ac:dyDescent="0.25">
      <c r="A604" s="109"/>
      <c r="B604" s="110"/>
      <c r="C604" s="111"/>
      <c r="D604" s="102">
        <v>21100094501</v>
      </c>
      <c r="E604" s="117" t="s">
        <v>1900</v>
      </c>
      <c r="F604" s="104" t="s">
        <v>1896</v>
      </c>
      <c r="G604" s="105">
        <v>1</v>
      </c>
      <c r="H604" s="106">
        <v>30</v>
      </c>
      <c r="I604" s="106">
        <v>60</v>
      </c>
      <c r="J604" s="107">
        <v>41</v>
      </c>
      <c r="K604" s="148">
        <f t="shared" si="11"/>
        <v>1.2</v>
      </c>
      <c r="L604" s="148">
        <f t="shared" si="12"/>
        <v>1.2</v>
      </c>
      <c r="M604" s="149">
        <f t="shared" si="13"/>
        <v>90</v>
      </c>
      <c r="N604" s="180"/>
      <c r="O604" s="180"/>
      <c r="P604" s="207"/>
      <c r="Q604" s="180"/>
      <c r="R604" s="180"/>
      <c r="S604" s="180"/>
      <c r="T604" s="180"/>
      <c r="U604" s="180"/>
      <c r="V604" s="180"/>
      <c r="W604" s="180"/>
      <c r="X604" s="180"/>
      <c r="Y604" s="207"/>
      <c r="Z604" s="207"/>
      <c r="AA604" s="207"/>
      <c r="AB604" s="180"/>
      <c r="AC604" s="207"/>
      <c r="AD604" s="75"/>
      <c r="AE604" s="75"/>
      <c r="AF604" s="75"/>
      <c r="AG604" s="75"/>
      <c r="AH604" s="75"/>
      <c r="AI604" s="75"/>
      <c r="AJ604" s="75"/>
      <c r="AK604" s="75"/>
      <c r="AL604" s="75"/>
      <c r="AM604" s="75"/>
    </row>
    <row r="605" spans="1:39" ht="18" customHeight="1" x14ac:dyDescent="0.25">
      <c r="A605" s="109"/>
      <c r="B605" s="110"/>
      <c r="C605" s="111"/>
      <c r="D605" s="102" t="s">
        <v>1902</v>
      </c>
      <c r="E605" s="117" t="s">
        <v>381</v>
      </c>
      <c r="F605" s="104" t="s">
        <v>1896</v>
      </c>
      <c r="G605" s="105">
        <v>1</v>
      </c>
      <c r="H605" s="106">
        <v>16</v>
      </c>
      <c r="I605" s="106">
        <v>0</v>
      </c>
      <c r="J605" s="107">
        <v>41</v>
      </c>
      <c r="K605" s="148">
        <f t="shared" si="11"/>
        <v>0</v>
      </c>
      <c r="L605" s="148">
        <f t="shared" si="12"/>
        <v>0</v>
      </c>
      <c r="M605" s="149">
        <f t="shared" si="13"/>
        <v>0</v>
      </c>
      <c r="N605" s="180"/>
      <c r="O605" s="180"/>
      <c r="P605" s="207"/>
      <c r="Q605" s="180"/>
      <c r="R605" s="180"/>
      <c r="S605" s="180"/>
      <c r="T605" s="180"/>
      <c r="U605" s="180"/>
      <c r="V605" s="180"/>
      <c r="W605" s="180"/>
      <c r="X605" s="180"/>
      <c r="Y605" s="207"/>
      <c r="Z605" s="207"/>
      <c r="AA605" s="207"/>
      <c r="AB605" s="180"/>
      <c r="AC605" s="207"/>
      <c r="AD605" s="75"/>
      <c r="AE605" s="75"/>
      <c r="AF605" s="75"/>
      <c r="AG605" s="75"/>
      <c r="AH605" s="75"/>
      <c r="AI605" s="75"/>
      <c r="AJ605" s="75"/>
      <c r="AK605" s="75"/>
      <c r="AL605" s="75"/>
      <c r="AM605" s="75"/>
    </row>
    <row r="606" spans="1:39" ht="18" customHeight="1" x14ac:dyDescent="0.25">
      <c r="A606" s="109"/>
      <c r="B606" s="110"/>
      <c r="C606" s="111"/>
      <c r="D606" s="102">
        <v>21100119803</v>
      </c>
      <c r="E606" s="117" t="s">
        <v>2470</v>
      </c>
      <c r="F606" s="104" t="s">
        <v>1623</v>
      </c>
      <c r="G606" s="105">
        <v>1</v>
      </c>
      <c r="H606" s="106">
        <v>30</v>
      </c>
      <c r="I606" s="106">
        <v>60</v>
      </c>
      <c r="J606" s="107">
        <v>46</v>
      </c>
      <c r="K606" s="148">
        <f t="shared" si="11"/>
        <v>1.2</v>
      </c>
      <c r="L606" s="148">
        <f t="shared" si="12"/>
        <v>1.2</v>
      </c>
      <c r="M606" s="149">
        <f t="shared" si="13"/>
        <v>90</v>
      </c>
      <c r="N606" s="180"/>
      <c r="O606" s="180"/>
      <c r="P606" s="207"/>
      <c r="Q606" s="180"/>
      <c r="R606" s="180"/>
      <c r="S606" s="180"/>
      <c r="T606" s="180"/>
      <c r="U606" s="180"/>
      <c r="V606" s="180"/>
      <c r="W606" s="180"/>
      <c r="X606" s="180"/>
      <c r="Y606" s="207"/>
      <c r="Z606" s="207"/>
      <c r="AA606" s="207"/>
      <c r="AB606" s="180"/>
      <c r="AC606" s="207"/>
      <c r="AD606" s="75"/>
      <c r="AE606" s="75"/>
      <c r="AF606" s="75"/>
      <c r="AG606" s="75"/>
      <c r="AH606" s="75"/>
      <c r="AI606" s="75"/>
      <c r="AJ606" s="75"/>
      <c r="AK606" s="75"/>
      <c r="AL606" s="75"/>
      <c r="AM606" s="75"/>
    </row>
    <row r="607" spans="1:39" ht="18" customHeight="1" x14ac:dyDescent="0.25">
      <c r="A607" s="109"/>
      <c r="B607" s="110"/>
      <c r="C607" s="111"/>
      <c r="D607" s="102">
        <v>41000126301</v>
      </c>
      <c r="E607" s="117" t="s">
        <v>482</v>
      </c>
      <c r="F607" s="104" t="s">
        <v>12</v>
      </c>
      <c r="G607" s="105">
        <v>2</v>
      </c>
      <c r="H607" s="106">
        <v>2</v>
      </c>
      <c r="I607" s="106">
        <v>4</v>
      </c>
      <c r="J607" s="107">
        <v>13</v>
      </c>
      <c r="K607" s="148">
        <f t="shared" si="11"/>
        <v>1</v>
      </c>
      <c r="L607" s="148">
        <f t="shared" si="12"/>
        <v>1</v>
      </c>
      <c r="M607" s="149">
        <f t="shared" si="13"/>
        <v>5</v>
      </c>
      <c r="N607" s="180"/>
      <c r="O607" s="180"/>
      <c r="P607" s="207"/>
      <c r="Q607" s="180"/>
      <c r="R607" s="180"/>
      <c r="S607" s="180"/>
      <c r="T607" s="180"/>
      <c r="U607" s="180"/>
      <c r="V607" s="180"/>
      <c r="W607" s="180"/>
      <c r="X607" s="180"/>
      <c r="Y607" s="207"/>
      <c r="Z607" s="207"/>
      <c r="AA607" s="207"/>
      <c r="AB607" s="180"/>
      <c r="AC607" s="207"/>
      <c r="AD607" s="75"/>
      <c r="AE607" s="75"/>
      <c r="AF607" s="75"/>
      <c r="AG607" s="75"/>
      <c r="AH607" s="75"/>
      <c r="AI607" s="75"/>
      <c r="AJ607" s="75"/>
      <c r="AK607" s="75"/>
      <c r="AL607" s="75"/>
      <c r="AM607" s="75"/>
    </row>
    <row r="608" spans="1:39" ht="18" customHeight="1" x14ac:dyDescent="0.25">
      <c r="A608" s="109"/>
      <c r="B608" s="110"/>
      <c r="C608" s="111"/>
      <c r="D608" s="102"/>
      <c r="E608" s="117" t="s">
        <v>381</v>
      </c>
      <c r="F608" s="104" t="s">
        <v>1896</v>
      </c>
      <c r="G608" s="105">
        <v>2</v>
      </c>
      <c r="H608" s="106">
        <v>15</v>
      </c>
      <c r="I608" s="106">
        <v>0</v>
      </c>
      <c r="J608" s="107"/>
      <c r="K608" s="148">
        <f t="shared" si="11"/>
        <v>0</v>
      </c>
      <c r="L608" s="148">
        <f t="shared" si="12"/>
        <v>0</v>
      </c>
      <c r="M608" s="149">
        <f t="shared" si="13"/>
        <v>0</v>
      </c>
      <c r="N608" s="180"/>
      <c r="O608" s="180"/>
      <c r="P608" s="207"/>
      <c r="Q608" s="180"/>
      <c r="R608" s="180"/>
      <c r="S608" s="180"/>
      <c r="T608" s="180"/>
      <c r="U608" s="180"/>
      <c r="V608" s="180"/>
      <c r="W608" s="180"/>
      <c r="X608" s="180"/>
      <c r="Y608" s="207"/>
      <c r="Z608" s="207"/>
      <c r="AA608" s="207"/>
      <c r="AB608" s="180"/>
      <c r="AC608" s="207"/>
      <c r="AD608" s="75"/>
      <c r="AE608" s="75"/>
      <c r="AF608" s="75"/>
      <c r="AG608" s="75"/>
      <c r="AH608" s="75"/>
      <c r="AI608" s="75"/>
      <c r="AJ608" s="75"/>
      <c r="AK608" s="75"/>
      <c r="AL608" s="75"/>
      <c r="AM608" s="75"/>
    </row>
    <row r="609" spans="1:39" ht="18" customHeight="1" x14ac:dyDescent="0.25">
      <c r="A609" s="109"/>
      <c r="B609" s="110"/>
      <c r="C609" s="111"/>
      <c r="D609" s="102">
        <v>71300136801</v>
      </c>
      <c r="E609" s="117" t="s">
        <v>2856</v>
      </c>
      <c r="F609" s="104" t="s">
        <v>1859</v>
      </c>
      <c r="G609" s="105">
        <v>2</v>
      </c>
      <c r="H609" s="106">
        <v>15</v>
      </c>
      <c r="I609" s="106">
        <v>30</v>
      </c>
      <c r="J609" s="107" t="s">
        <v>2857</v>
      </c>
      <c r="K609" s="148">
        <f t="shared" si="11"/>
        <v>1.3</v>
      </c>
      <c r="L609" s="148">
        <f t="shared" si="12"/>
        <v>1.2</v>
      </c>
      <c r="M609" s="149">
        <f t="shared" si="13"/>
        <v>46.5</v>
      </c>
      <c r="N609" s="180"/>
      <c r="O609" s="180"/>
      <c r="P609" s="207"/>
      <c r="Q609" s="180"/>
      <c r="R609" s="180"/>
      <c r="S609" s="180"/>
      <c r="T609" s="180"/>
      <c r="U609" s="180"/>
      <c r="V609" s="180"/>
      <c r="W609" s="180"/>
      <c r="X609" s="180"/>
      <c r="Y609" s="207"/>
      <c r="Z609" s="207"/>
      <c r="AA609" s="207"/>
      <c r="AB609" s="180"/>
      <c r="AC609" s="207"/>
      <c r="AD609" s="75"/>
      <c r="AE609" s="75"/>
      <c r="AF609" s="75"/>
      <c r="AG609" s="75"/>
      <c r="AH609" s="75"/>
      <c r="AI609" s="75"/>
      <c r="AJ609" s="75"/>
      <c r="AK609" s="75"/>
      <c r="AL609" s="75"/>
      <c r="AM609" s="75"/>
    </row>
    <row r="610" spans="1:39" ht="18" customHeight="1" x14ac:dyDescent="0.25">
      <c r="A610" s="109"/>
      <c r="B610" s="110"/>
      <c r="C610" s="111"/>
      <c r="D610" s="102">
        <v>71400135503</v>
      </c>
      <c r="E610" s="117" t="s">
        <v>1909</v>
      </c>
      <c r="F610" s="104" t="s">
        <v>1757</v>
      </c>
      <c r="G610" s="105">
        <v>2</v>
      </c>
      <c r="H610" s="106">
        <v>30</v>
      </c>
      <c r="I610" s="106">
        <v>30</v>
      </c>
      <c r="J610" s="107" t="s">
        <v>2857</v>
      </c>
      <c r="K610" s="148">
        <f t="shared" si="11"/>
        <v>1.3</v>
      </c>
      <c r="L610" s="148">
        <f t="shared" si="12"/>
        <v>1.2</v>
      </c>
      <c r="M610" s="149">
        <f t="shared" si="13"/>
        <v>66</v>
      </c>
      <c r="N610" s="180"/>
      <c r="O610" s="180"/>
      <c r="P610" s="207"/>
      <c r="Q610" s="180"/>
      <c r="R610" s="180"/>
      <c r="S610" s="180"/>
      <c r="T610" s="180"/>
      <c r="U610" s="180"/>
      <c r="V610" s="180"/>
      <c r="W610" s="180"/>
      <c r="X610" s="180"/>
      <c r="Y610" s="207"/>
      <c r="Z610" s="207"/>
      <c r="AA610" s="207"/>
      <c r="AB610" s="180"/>
      <c r="AC610" s="207"/>
      <c r="AD610" s="75"/>
      <c r="AE610" s="75"/>
      <c r="AF610" s="75"/>
      <c r="AG610" s="75"/>
      <c r="AH610" s="75"/>
      <c r="AI610" s="75"/>
      <c r="AJ610" s="75"/>
      <c r="AK610" s="75"/>
      <c r="AL610" s="75"/>
      <c r="AM610" s="75"/>
    </row>
    <row r="611" spans="1:39" ht="18" customHeight="1" x14ac:dyDescent="0.25">
      <c r="A611" s="109"/>
      <c r="B611" s="110"/>
      <c r="C611" s="111"/>
      <c r="D611" s="102">
        <v>71400135602</v>
      </c>
      <c r="E611" s="117" t="s">
        <v>1900</v>
      </c>
      <c r="F611" s="104" t="s">
        <v>1613</v>
      </c>
      <c r="G611" s="105">
        <v>2</v>
      </c>
      <c r="H611" s="106">
        <v>30</v>
      </c>
      <c r="I611" s="106">
        <v>60</v>
      </c>
      <c r="J611" s="107" t="s">
        <v>2858</v>
      </c>
      <c r="K611" s="148">
        <f t="shared" si="11"/>
        <v>1.3</v>
      </c>
      <c r="L611" s="148">
        <f t="shared" si="12"/>
        <v>1.2</v>
      </c>
      <c r="M611" s="149">
        <f t="shared" si="13"/>
        <v>93</v>
      </c>
      <c r="N611" s="180"/>
      <c r="O611" s="180"/>
      <c r="P611" s="207"/>
      <c r="Q611" s="180"/>
      <c r="R611" s="180"/>
      <c r="S611" s="180"/>
      <c r="T611" s="180"/>
      <c r="U611" s="180"/>
      <c r="V611" s="180"/>
      <c r="W611" s="180"/>
      <c r="X611" s="180"/>
      <c r="Y611" s="207"/>
      <c r="Z611" s="207"/>
      <c r="AA611" s="207"/>
      <c r="AB611" s="180"/>
      <c r="AC611" s="207"/>
      <c r="AD611" s="75"/>
      <c r="AE611" s="75"/>
      <c r="AF611" s="75"/>
      <c r="AG611" s="75"/>
      <c r="AH611" s="75"/>
      <c r="AI611" s="75"/>
      <c r="AJ611" s="75"/>
      <c r="AK611" s="75"/>
      <c r="AL611" s="75"/>
      <c r="AM611" s="75"/>
    </row>
    <row r="612" spans="1:39" ht="18" hidden="1" customHeight="1" x14ac:dyDescent="0.25">
      <c r="A612" s="109"/>
      <c r="B612" s="110"/>
      <c r="C612" s="111"/>
      <c r="D612" s="102"/>
      <c r="E612" s="117"/>
      <c r="F612" s="104"/>
      <c r="G612" s="105"/>
      <c r="H612" s="106"/>
      <c r="I612" s="106"/>
      <c r="J612" s="107"/>
      <c r="K612" s="148">
        <f t="shared" si="11"/>
        <v>0</v>
      </c>
      <c r="L612" s="148">
        <f t="shared" si="12"/>
        <v>0</v>
      </c>
      <c r="M612" s="149">
        <f t="shared" si="13"/>
        <v>0</v>
      </c>
      <c r="N612" s="180"/>
      <c r="O612" s="180"/>
      <c r="P612" s="207"/>
      <c r="Q612" s="180"/>
      <c r="R612" s="180"/>
      <c r="S612" s="180"/>
      <c r="T612" s="180"/>
      <c r="U612" s="180"/>
      <c r="V612" s="180"/>
      <c r="W612" s="180"/>
      <c r="X612" s="180"/>
      <c r="Y612" s="207"/>
      <c r="Z612" s="207"/>
      <c r="AA612" s="207"/>
      <c r="AB612" s="180"/>
      <c r="AC612" s="207"/>
      <c r="AD612" s="75"/>
      <c r="AE612" s="75"/>
      <c r="AF612" s="75"/>
      <c r="AG612" s="75"/>
      <c r="AH612" s="75"/>
      <c r="AI612" s="75"/>
      <c r="AJ612" s="75"/>
      <c r="AK612" s="75"/>
      <c r="AL612" s="75"/>
      <c r="AM612" s="75"/>
    </row>
    <row r="613" spans="1:39" ht="18" hidden="1" customHeight="1" x14ac:dyDescent="0.25">
      <c r="A613" s="109"/>
      <c r="B613" s="110"/>
      <c r="C613" s="111"/>
      <c r="D613" s="102"/>
      <c r="E613" s="117"/>
      <c r="F613" s="104"/>
      <c r="G613" s="105"/>
      <c r="H613" s="106"/>
      <c r="I613" s="106"/>
      <c r="J613" s="107"/>
      <c r="K613" s="148">
        <f t="shared" si="11"/>
        <v>0</v>
      </c>
      <c r="L613" s="148">
        <f t="shared" si="12"/>
        <v>0</v>
      </c>
      <c r="M613" s="149">
        <f t="shared" si="13"/>
        <v>0</v>
      </c>
      <c r="N613" s="180"/>
      <c r="O613" s="180"/>
      <c r="P613" s="207"/>
      <c r="Q613" s="180"/>
      <c r="R613" s="180"/>
      <c r="S613" s="180"/>
      <c r="T613" s="180"/>
      <c r="U613" s="180"/>
      <c r="V613" s="180"/>
      <c r="W613" s="180"/>
      <c r="X613" s="180"/>
      <c r="Y613" s="207"/>
      <c r="Z613" s="207"/>
      <c r="AA613" s="207"/>
      <c r="AB613" s="180"/>
      <c r="AC613" s="207"/>
      <c r="AD613" s="75"/>
      <c r="AE613" s="75"/>
      <c r="AF613" s="75"/>
      <c r="AG613" s="75"/>
      <c r="AH613" s="75"/>
      <c r="AI613" s="75"/>
      <c r="AJ613" s="75"/>
      <c r="AK613" s="75"/>
      <c r="AL613" s="75"/>
      <c r="AM613" s="75"/>
    </row>
    <row r="614" spans="1:39" ht="18" hidden="1" customHeight="1" x14ac:dyDescent="0.25">
      <c r="A614" s="109"/>
      <c r="B614" s="110"/>
      <c r="C614" s="111"/>
      <c r="D614" s="102"/>
      <c r="E614" s="117"/>
      <c r="F614" s="104"/>
      <c r="G614" s="105"/>
      <c r="H614" s="106"/>
      <c r="I614" s="106"/>
      <c r="J614" s="107"/>
      <c r="K614" s="148">
        <f t="shared" si="11"/>
        <v>0</v>
      </c>
      <c r="L614" s="148">
        <f t="shared" si="12"/>
        <v>0</v>
      </c>
      <c r="M614" s="149">
        <f t="shared" si="13"/>
        <v>0</v>
      </c>
      <c r="N614" s="180"/>
      <c r="O614" s="180"/>
      <c r="P614" s="207"/>
      <c r="Q614" s="180"/>
      <c r="R614" s="180"/>
      <c r="S614" s="180"/>
      <c r="T614" s="180"/>
      <c r="U614" s="180"/>
      <c r="V614" s="180"/>
      <c r="W614" s="180"/>
      <c r="X614" s="180"/>
      <c r="Y614" s="207"/>
      <c r="Z614" s="207"/>
      <c r="AA614" s="207"/>
      <c r="AB614" s="180"/>
      <c r="AC614" s="207"/>
      <c r="AD614" s="75"/>
      <c r="AE614" s="75"/>
      <c r="AF614" s="75"/>
      <c r="AG614" s="75"/>
      <c r="AH614" s="75"/>
      <c r="AI614" s="75"/>
      <c r="AJ614" s="75"/>
      <c r="AK614" s="75"/>
      <c r="AL614" s="75"/>
      <c r="AM614" s="75"/>
    </row>
    <row r="615" spans="1:39" ht="18" hidden="1" customHeight="1" x14ac:dyDescent="0.25">
      <c r="A615" s="109"/>
      <c r="B615" s="110"/>
      <c r="C615" s="111"/>
      <c r="D615" s="102"/>
      <c r="E615" s="117"/>
      <c r="F615" s="104"/>
      <c r="G615" s="105"/>
      <c r="H615" s="106"/>
      <c r="I615" s="106"/>
      <c r="J615" s="107"/>
      <c r="K615" s="148">
        <f t="shared" si="11"/>
        <v>0</v>
      </c>
      <c r="L615" s="148">
        <f t="shared" si="12"/>
        <v>0</v>
      </c>
      <c r="M615" s="149">
        <f t="shared" si="13"/>
        <v>0</v>
      </c>
      <c r="N615" s="180"/>
      <c r="O615" s="180"/>
      <c r="P615" s="207"/>
      <c r="Q615" s="180"/>
      <c r="R615" s="180"/>
      <c r="S615" s="180"/>
      <c r="T615" s="180"/>
      <c r="U615" s="180"/>
      <c r="V615" s="180"/>
      <c r="W615" s="180"/>
      <c r="X615" s="180"/>
      <c r="Y615" s="207"/>
      <c r="Z615" s="207"/>
      <c r="AA615" s="207"/>
      <c r="AB615" s="180"/>
      <c r="AC615" s="207"/>
      <c r="AD615" s="75"/>
      <c r="AE615" s="75"/>
      <c r="AF615" s="75"/>
      <c r="AG615" s="75"/>
      <c r="AH615" s="75"/>
      <c r="AI615" s="75"/>
      <c r="AJ615" s="75"/>
      <c r="AK615" s="75"/>
      <c r="AL615" s="75"/>
      <c r="AM615" s="75"/>
    </row>
    <row r="616" spans="1:39" ht="18" hidden="1" customHeight="1" x14ac:dyDescent="0.25">
      <c r="A616" s="109"/>
      <c r="B616" s="110"/>
      <c r="C616" s="111"/>
      <c r="D616" s="102"/>
      <c r="E616" s="117"/>
      <c r="F616" s="104"/>
      <c r="G616" s="105"/>
      <c r="H616" s="106"/>
      <c r="I616" s="106"/>
      <c r="J616" s="107"/>
      <c r="K616" s="148">
        <f t="shared" si="11"/>
        <v>0</v>
      </c>
      <c r="L616" s="148">
        <f t="shared" si="12"/>
        <v>0</v>
      </c>
      <c r="M616" s="149">
        <f t="shared" si="13"/>
        <v>0</v>
      </c>
      <c r="N616" s="180"/>
      <c r="O616" s="180"/>
      <c r="P616" s="207"/>
      <c r="Q616" s="180"/>
      <c r="R616" s="180"/>
      <c r="S616" s="180"/>
      <c r="T616" s="180"/>
      <c r="U616" s="180"/>
      <c r="V616" s="180"/>
      <c r="W616" s="180"/>
      <c r="X616" s="180"/>
      <c r="Y616" s="207"/>
      <c r="Z616" s="207"/>
      <c r="AA616" s="207"/>
      <c r="AB616" s="180"/>
      <c r="AC616" s="207"/>
      <c r="AD616" s="75"/>
      <c r="AE616" s="75"/>
      <c r="AF616" s="75"/>
      <c r="AG616" s="75"/>
      <c r="AH616" s="75"/>
      <c r="AI616" s="75"/>
      <c r="AJ616" s="75"/>
      <c r="AK616" s="75"/>
      <c r="AL616" s="75"/>
      <c r="AM616" s="75"/>
    </row>
    <row r="617" spans="1:39" ht="18" hidden="1" customHeight="1" x14ac:dyDescent="0.25">
      <c r="A617" s="109"/>
      <c r="B617" s="110"/>
      <c r="C617" s="111"/>
      <c r="D617" s="102"/>
      <c r="E617" s="117"/>
      <c r="F617" s="104"/>
      <c r="G617" s="105"/>
      <c r="H617" s="106"/>
      <c r="I617" s="106"/>
      <c r="J617" s="107"/>
      <c r="K617" s="148">
        <f t="shared" si="11"/>
        <v>0</v>
      </c>
      <c r="L617" s="148">
        <f t="shared" si="12"/>
        <v>0</v>
      </c>
      <c r="M617" s="149">
        <f t="shared" si="13"/>
        <v>0</v>
      </c>
      <c r="N617" s="180"/>
      <c r="O617" s="180"/>
      <c r="P617" s="207"/>
      <c r="Q617" s="180"/>
      <c r="R617" s="180"/>
      <c r="S617" s="180"/>
      <c r="T617" s="180"/>
      <c r="U617" s="180"/>
      <c r="V617" s="180"/>
      <c r="W617" s="180"/>
      <c r="X617" s="180"/>
      <c r="Y617" s="207"/>
      <c r="Z617" s="207"/>
      <c r="AA617" s="207"/>
      <c r="AB617" s="180"/>
      <c r="AC617" s="207"/>
      <c r="AD617" s="75"/>
      <c r="AE617" s="75"/>
      <c r="AF617" s="75"/>
      <c r="AG617" s="75"/>
      <c r="AH617" s="75"/>
      <c r="AI617" s="75"/>
      <c r="AJ617" s="75"/>
      <c r="AK617" s="75"/>
      <c r="AL617" s="75"/>
      <c r="AM617" s="75"/>
    </row>
    <row r="618" spans="1:39" ht="18" hidden="1" customHeight="1" x14ac:dyDescent="0.25">
      <c r="A618" s="109"/>
      <c r="B618" s="110"/>
      <c r="C618" s="111"/>
      <c r="D618" s="102"/>
      <c r="E618" s="117"/>
      <c r="F618" s="104"/>
      <c r="G618" s="105"/>
      <c r="H618" s="106"/>
      <c r="I618" s="106"/>
      <c r="J618" s="107"/>
      <c r="K618" s="148">
        <f t="shared" si="11"/>
        <v>0</v>
      </c>
      <c r="L618" s="148">
        <f t="shared" si="12"/>
        <v>0</v>
      </c>
      <c r="M618" s="149">
        <f t="shared" si="13"/>
        <v>0</v>
      </c>
      <c r="N618" s="180"/>
      <c r="O618" s="180"/>
      <c r="P618" s="207"/>
      <c r="Q618" s="180"/>
      <c r="R618" s="180"/>
      <c r="S618" s="180"/>
      <c r="T618" s="180"/>
      <c r="U618" s="180"/>
      <c r="V618" s="180"/>
      <c r="W618" s="180"/>
      <c r="X618" s="180"/>
      <c r="Y618" s="207"/>
      <c r="Z618" s="207"/>
      <c r="AA618" s="207"/>
      <c r="AB618" s="180"/>
      <c r="AC618" s="207"/>
      <c r="AD618" s="75"/>
      <c r="AE618" s="75"/>
      <c r="AF618" s="75"/>
      <c r="AG618" s="75"/>
      <c r="AH618" s="75"/>
      <c r="AI618" s="75"/>
      <c r="AJ618" s="75"/>
      <c r="AK618" s="75"/>
      <c r="AL618" s="75"/>
      <c r="AM618" s="75"/>
    </row>
    <row r="619" spans="1:39" ht="18" hidden="1" customHeight="1" x14ac:dyDescent="0.25">
      <c r="A619" s="109"/>
      <c r="B619" s="110"/>
      <c r="C619" s="111"/>
      <c r="D619" s="102"/>
      <c r="E619" s="117"/>
      <c r="F619" s="104"/>
      <c r="G619" s="105"/>
      <c r="H619" s="106"/>
      <c r="I619" s="106"/>
      <c r="J619" s="107"/>
      <c r="K619" s="148">
        <f t="shared" si="11"/>
        <v>0</v>
      </c>
      <c r="L619" s="148">
        <f t="shared" si="12"/>
        <v>0</v>
      </c>
      <c r="M619" s="149">
        <f t="shared" si="13"/>
        <v>0</v>
      </c>
      <c r="N619" s="180"/>
      <c r="O619" s="180"/>
      <c r="P619" s="207"/>
      <c r="Q619" s="180"/>
      <c r="R619" s="180"/>
      <c r="S619" s="180"/>
      <c r="T619" s="180"/>
      <c r="U619" s="180"/>
      <c r="V619" s="180"/>
      <c r="W619" s="180"/>
      <c r="X619" s="180"/>
      <c r="Y619" s="207"/>
      <c r="Z619" s="207"/>
      <c r="AA619" s="207"/>
      <c r="AB619" s="180"/>
      <c r="AC619" s="207"/>
      <c r="AD619" s="75"/>
      <c r="AE619" s="75"/>
      <c r="AF619" s="75"/>
      <c r="AG619" s="75"/>
      <c r="AH619" s="75"/>
      <c r="AI619" s="75"/>
      <c r="AJ619" s="75"/>
      <c r="AK619" s="75"/>
      <c r="AL619" s="75"/>
      <c r="AM619" s="75"/>
    </row>
    <row r="620" spans="1:39" ht="18" hidden="1" customHeight="1" x14ac:dyDescent="0.25">
      <c r="A620" s="109"/>
      <c r="B620" s="110"/>
      <c r="C620" s="111"/>
      <c r="D620" s="102"/>
      <c r="E620" s="117"/>
      <c r="F620" s="104"/>
      <c r="G620" s="105"/>
      <c r="H620" s="106"/>
      <c r="I620" s="106"/>
      <c r="J620" s="107"/>
      <c r="K620" s="148">
        <f t="shared" si="11"/>
        <v>0</v>
      </c>
      <c r="L620" s="148">
        <f t="shared" si="12"/>
        <v>0</v>
      </c>
      <c r="M620" s="149">
        <f t="shared" si="13"/>
        <v>0</v>
      </c>
      <c r="N620" s="180"/>
      <c r="O620" s="180"/>
      <c r="P620" s="207"/>
      <c r="Q620" s="180"/>
      <c r="R620" s="180"/>
      <c r="S620" s="180"/>
      <c r="T620" s="180"/>
      <c r="U620" s="180"/>
      <c r="V620" s="180"/>
      <c r="W620" s="180"/>
      <c r="X620" s="180"/>
      <c r="Y620" s="207"/>
      <c r="Z620" s="207"/>
      <c r="AA620" s="207"/>
      <c r="AB620" s="180"/>
      <c r="AC620" s="207"/>
      <c r="AD620" s="75"/>
      <c r="AE620" s="75"/>
      <c r="AF620" s="75"/>
      <c r="AG620" s="75"/>
      <c r="AH620" s="75"/>
      <c r="AI620" s="75"/>
      <c r="AJ620" s="75"/>
      <c r="AK620" s="75"/>
      <c r="AL620" s="75"/>
      <c r="AM620" s="75"/>
    </row>
    <row r="621" spans="1:39" ht="18" hidden="1" customHeight="1" x14ac:dyDescent="0.25">
      <c r="A621" s="109"/>
      <c r="B621" s="110"/>
      <c r="C621" s="111"/>
      <c r="D621" s="102"/>
      <c r="E621" s="117"/>
      <c r="F621" s="104"/>
      <c r="G621" s="105"/>
      <c r="H621" s="106"/>
      <c r="I621" s="106"/>
      <c r="J621" s="107"/>
      <c r="K621" s="148">
        <f t="shared" si="11"/>
        <v>0</v>
      </c>
      <c r="L621" s="148">
        <f t="shared" si="12"/>
        <v>0</v>
      </c>
      <c r="M621" s="149">
        <f t="shared" si="13"/>
        <v>0</v>
      </c>
      <c r="N621" s="180"/>
      <c r="O621" s="180"/>
      <c r="P621" s="207"/>
      <c r="Q621" s="180"/>
      <c r="R621" s="180"/>
      <c r="S621" s="180"/>
      <c r="T621" s="180"/>
      <c r="U621" s="180"/>
      <c r="V621" s="180"/>
      <c r="W621" s="180"/>
      <c r="X621" s="180"/>
      <c r="Y621" s="207"/>
      <c r="Z621" s="207"/>
      <c r="AA621" s="207"/>
      <c r="AB621" s="180"/>
      <c r="AC621" s="207"/>
      <c r="AD621" s="75"/>
      <c r="AE621" s="75"/>
      <c r="AF621" s="75"/>
      <c r="AG621" s="75"/>
      <c r="AH621" s="75"/>
      <c r="AI621" s="75"/>
      <c r="AJ621" s="75"/>
      <c r="AK621" s="75"/>
      <c r="AL621" s="75"/>
      <c r="AM621" s="75"/>
    </row>
    <row r="622" spans="1:39" ht="18" hidden="1" customHeight="1" x14ac:dyDescent="0.25">
      <c r="A622" s="109"/>
      <c r="B622" s="110"/>
      <c r="C622" s="111"/>
      <c r="D622" s="102"/>
      <c r="E622" s="117"/>
      <c r="F622" s="104"/>
      <c r="G622" s="105"/>
      <c r="H622" s="106"/>
      <c r="I622" s="106"/>
      <c r="J622" s="107"/>
      <c r="K622" s="148">
        <f t="shared" si="11"/>
        <v>0</v>
      </c>
      <c r="L622" s="148">
        <f t="shared" si="12"/>
        <v>0</v>
      </c>
      <c r="M622" s="149">
        <f t="shared" si="13"/>
        <v>0</v>
      </c>
      <c r="N622" s="180"/>
      <c r="O622" s="180"/>
      <c r="P622" s="207"/>
      <c r="Q622" s="180"/>
      <c r="R622" s="180"/>
      <c r="S622" s="180"/>
      <c r="T622" s="180"/>
      <c r="U622" s="180"/>
      <c r="V622" s="180"/>
      <c r="W622" s="180"/>
      <c r="X622" s="180"/>
      <c r="Y622" s="207"/>
      <c r="Z622" s="207"/>
      <c r="AA622" s="207"/>
      <c r="AB622" s="180"/>
      <c r="AC622" s="207"/>
      <c r="AD622" s="75"/>
      <c r="AE622" s="75"/>
      <c r="AF622" s="75"/>
      <c r="AG622" s="75"/>
      <c r="AH622" s="75"/>
      <c r="AI622" s="75"/>
      <c r="AJ622" s="75"/>
      <c r="AK622" s="75"/>
      <c r="AL622" s="75"/>
      <c r="AM622" s="75"/>
    </row>
    <row r="623" spans="1:39" ht="18" hidden="1" customHeight="1" x14ac:dyDescent="0.25">
      <c r="A623" s="109"/>
      <c r="B623" s="110"/>
      <c r="C623" s="111"/>
      <c r="D623" s="102"/>
      <c r="E623" s="117"/>
      <c r="F623" s="104"/>
      <c r="G623" s="105"/>
      <c r="H623" s="106"/>
      <c r="I623" s="106"/>
      <c r="J623" s="107"/>
      <c r="K623" s="148">
        <f t="shared" si="11"/>
        <v>0</v>
      </c>
      <c r="L623" s="148">
        <f t="shared" si="12"/>
        <v>0</v>
      </c>
      <c r="M623" s="149">
        <f t="shared" si="13"/>
        <v>0</v>
      </c>
      <c r="N623" s="180"/>
      <c r="O623" s="180"/>
      <c r="P623" s="207"/>
      <c r="Q623" s="180"/>
      <c r="R623" s="180"/>
      <c r="S623" s="180"/>
      <c r="T623" s="180"/>
      <c r="U623" s="180"/>
      <c r="V623" s="180"/>
      <c r="W623" s="180"/>
      <c r="X623" s="180"/>
      <c r="Y623" s="207"/>
      <c r="Z623" s="207"/>
      <c r="AA623" s="207"/>
      <c r="AB623" s="180"/>
      <c r="AC623" s="207"/>
      <c r="AD623" s="75"/>
      <c r="AE623" s="75"/>
      <c r="AF623" s="75"/>
      <c r="AG623" s="75"/>
      <c r="AH623" s="75"/>
      <c r="AI623" s="75"/>
      <c r="AJ623" s="75"/>
      <c r="AK623" s="75"/>
      <c r="AL623" s="75"/>
      <c r="AM623" s="75"/>
    </row>
    <row r="624" spans="1:39" ht="18" hidden="1" customHeight="1" x14ac:dyDescent="0.25">
      <c r="A624" s="109"/>
      <c r="B624" s="110"/>
      <c r="C624" s="111"/>
      <c r="D624" s="102"/>
      <c r="E624" s="117"/>
      <c r="F624" s="104"/>
      <c r="G624" s="105"/>
      <c r="H624" s="106"/>
      <c r="I624" s="106"/>
      <c r="J624" s="107"/>
      <c r="K624" s="148">
        <f t="shared" si="11"/>
        <v>0</v>
      </c>
      <c r="L624" s="148">
        <f t="shared" si="12"/>
        <v>0</v>
      </c>
      <c r="M624" s="149">
        <f t="shared" si="13"/>
        <v>0</v>
      </c>
      <c r="N624" s="180"/>
      <c r="O624" s="180"/>
      <c r="P624" s="207"/>
      <c r="Q624" s="180"/>
      <c r="R624" s="180"/>
      <c r="S624" s="180"/>
      <c r="T624" s="180"/>
      <c r="U624" s="180"/>
      <c r="V624" s="180"/>
      <c r="W624" s="180"/>
      <c r="X624" s="180"/>
      <c r="Y624" s="207"/>
      <c r="Z624" s="207"/>
      <c r="AA624" s="207"/>
      <c r="AB624" s="180"/>
      <c r="AC624" s="207"/>
      <c r="AD624" s="75"/>
      <c r="AE624" s="75"/>
      <c r="AF624" s="75"/>
      <c r="AG624" s="75"/>
      <c r="AH624" s="75"/>
      <c r="AI624" s="75"/>
      <c r="AJ624" s="75"/>
      <c r="AK624" s="75"/>
      <c r="AL624" s="75"/>
      <c r="AM624" s="75"/>
    </row>
    <row r="625" spans="1:39" ht="18" hidden="1" customHeight="1" x14ac:dyDescent="0.25">
      <c r="A625" s="118"/>
      <c r="B625" s="122"/>
      <c r="C625" s="123"/>
      <c r="D625" s="102"/>
      <c r="E625" s="117"/>
      <c r="F625" s="104"/>
      <c r="G625" s="105"/>
      <c r="H625" s="106"/>
      <c r="I625" s="106"/>
      <c r="J625" s="107"/>
      <c r="K625" s="148">
        <f t="shared" si="11"/>
        <v>0</v>
      </c>
      <c r="L625" s="148">
        <f t="shared" si="12"/>
        <v>0</v>
      </c>
      <c r="M625" s="149">
        <f t="shared" si="13"/>
        <v>0</v>
      </c>
      <c r="N625" s="181"/>
      <c r="O625" s="181"/>
      <c r="P625" s="208"/>
      <c r="Q625" s="181"/>
      <c r="R625" s="181"/>
      <c r="S625" s="181"/>
      <c r="T625" s="181"/>
      <c r="U625" s="181"/>
      <c r="V625" s="181"/>
      <c r="W625" s="181"/>
      <c r="X625" s="181"/>
      <c r="Y625" s="208"/>
      <c r="Z625" s="208"/>
      <c r="AA625" s="208"/>
      <c r="AB625" s="181"/>
      <c r="AC625" s="208"/>
      <c r="AD625" s="75"/>
      <c r="AE625" s="75"/>
      <c r="AF625" s="75"/>
      <c r="AG625" s="75"/>
      <c r="AH625" s="75"/>
      <c r="AI625" s="75"/>
      <c r="AJ625" s="75"/>
      <c r="AK625" s="75"/>
      <c r="AL625" s="75"/>
      <c r="AM625" s="75"/>
    </row>
    <row r="626" spans="1:39" ht="18" customHeight="1" x14ac:dyDescent="0.25">
      <c r="A626" s="73">
        <v>22</v>
      </c>
      <c r="B626" s="76" t="s">
        <v>2859</v>
      </c>
      <c r="C626" s="101" t="s">
        <v>2860</v>
      </c>
      <c r="D626" s="102">
        <v>20200010601</v>
      </c>
      <c r="E626" s="117" t="s">
        <v>1064</v>
      </c>
      <c r="F626" s="104" t="s">
        <v>1065</v>
      </c>
      <c r="G626" s="105">
        <v>1</v>
      </c>
      <c r="H626" s="106">
        <v>30</v>
      </c>
      <c r="I626" s="106">
        <v>30</v>
      </c>
      <c r="J626" s="107">
        <v>46</v>
      </c>
      <c r="K626" s="148">
        <f t="shared" si="11"/>
        <v>1.2</v>
      </c>
      <c r="L626" s="148">
        <f t="shared" si="12"/>
        <v>1.2</v>
      </c>
      <c r="M626" s="149">
        <f t="shared" si="13"/>
        <v>63</v>
      </c>
      <c r="N626" s="214">
        <v>67.5</v>
      </c>
      <c r="O626" s="214">
        <v>0</v>
      </c>
      <c r="P626" s="206">
        <f>SUM(M626:M655)+N626+O626</f>
        <v>992.4</v>
      </c>
      <c r="Q626" s="215"/>
      <c r="R626" s="213">
        <v>56</v>
      </c>
      <c r="S626" s="209">
        <v>450</v>
      </c>
      <c r="T626" s="210">
        <v>450</v>
      </c>
      <c r="U626" s="209">
        <v>112</v>
      </c>
      <c r="V626" s="210">
        <v>112</v>
      </c>
      <c r="W626" s="209">
        <v>56</v>
      </c>
      <c r="X626" s="210">
        <v>56</v>
      </c>
      <c r="Y626" s="206">
        <f>ROUND((P626-T626),1)</f>
        <v>542.4</v>
      </c>
      <c r="Z626" s="211">
        <f>IF(OR(SUM(V626:V655)="",SUM(Q626:Q655)=""),0,IF(OR(SUM(U626:U655)=320,SUM(V626:V655)&gt;0),ROUND((SUM(Q626:Q655)-SUM(V626:V655)),1),0))</f>
        <v>-112</v>
      </c>
      <c r="AA626" s="211">
        <f>IF(OR(SUM(X626:X655)="",SUM(R626:R655)=""),0,IF(OR(SUM(W626:W655)=160,SUM(X626:X655)&gt;0),ROUND((SUM(R626:R655)-SUM(X626:X655)),1),0))</f>
        <v>0</v>
      </c>
      <c r="AB626" s="210"/>
      <c r="AC626" s="212">
        <f>SUM(Y626:AA655)</f>
        <v>430.4</v>
      </c>
      <c r="AD626" s="75"/>
      <c r="AE626" s="75"/>
      <c r="AF626" s="75"/>
      <c r="AG626" s="75"/>
      <c r="AH626" s="75"/>
      <c r="AI626" s="75"/>
      <c r="AJ626" s="75"/>
      <c r="AK626" s="75"/>
      <c r="AL626" s="75"/>
      <c r="AM626" s="75"/>
    </row>
    <row r="627" spans="1:39" ht="18" customHeight="1" x14ac:dyDescent="0.25">
      <c r="A627" s="109"/>
      <c r="B627" s="110"/>
      <c r="C627" s="111"/>
      <c r="D627" s="102">
        <v>50600078401</v>
      </c>
      <c r="E627" s="117" t="s">
        <v>275</v>
      </c>
      <c r="F627" s="104" t="s">
        <v>264</v>
      </c>
      <c r="G627" s="105">
        <v>1</v>
      </c>
      <c r="H627" s="106">
        <v>33</v>
      </c>
      <c r="I627" s="106">
        <v>42</v>
      </c>
      <c r="J627" s="107">
        <v>57</v>
      </c>
      <c r="K627" s="148">
        <f t="shared" si="11"/>
        <v>1.2</v>
      </c>
      <c r="L627" s="148">
        <f t="shared" si="12"/>
        <v>1.2</v>
      </c>
      <c r="M627" s="149">
        <f t="shared" si="13"/>
        <v>77.400000000000006</v>
      </c>
      <c r="N627" s="180"/>
      <c r="O627" s="180"/>
      <c r="P627" s="207"/>
      <c r="Q627" s="180"/>
      <c r="R627" s="180"/>
      <c r="S627" s="180"/>
      <c r="T627" s="180"/>
      <c r="U627" s="180"/>
      <c r="V627" s="180"/>
      <c r="W627" s="180"/>
      <c r="X627" s="180"/>
      <c r="Y627" s="207"/>
      <c r="Z627" s="207"/>
      <c r="AA627" s="207"/>
      <c r="AB627" s="180"/>
      <c r="AC627" s="207"/>
      <c r="AD627" s="75"/>
      <c r="AE627" s="75"/>
      <c r="AF627" s="75"/>
      <c r="AG627" s="75"/>
      <c r="AH627" s="75"/>
      <c r="AI627" s="75"/>
      <c r="AJ627" s="75"/>
      <c r="AK627" s="75"/>
      <c r="AL627" s="75"/>
      <c r="AM627" s="75"/>
    </row>
    <row r="628" spans="1:39" ht="18" customHeight="1" x14ac:dyDescent="0.25">
      <c r="A628" s="109"/>
      <c r="B628" s="110"/>
      <c r="C628" s="111"/>
      <c r="D628" s="102">
        <v>21100012203</v>
      </c>
      <c r="E628" s="117" t="s">
        <v>1909</v>
      </c>
      <c r="F628" s="104" t="s">
        <v>1936</v>
      </c>
      <c r="G628" s="105">
        <v>1</v>
      </c>
      <c r="H628" s="106">
        <v>30</v>
      </c>
      <c r="I628" s="106">
        <v>30</v>
      </c>
      <c r="J628" s="107">
        <v>26</v>
      </c>
      <c r="K628" s="148">
        <f t="shared" si="11"/>
        <v>1</v>
      </c>
      <c r="L628" s="148">
        <f t="shared" si="12"/>
        <v>1</v>
      </c>
      <c r="M628" s="149">
        <f t="shared" si="13"/>
        <v>52.5</v>
      </c>
      <c r="N628" s="180"/>
      <c r="O628" s="180"/>
      <c r="P628" s="207"/>
      <c r="Q628" s="180"/>
      <c r="R628" s="180"/>
      <c r="S628" s="180"/>
      <c r="T628" s="180"/>
      <c r="U628" s="180"/>
      <c r="V628" s="180"/>
      <c r="W628" s="180"/>
      <c r="X628" s="180"/>
      <c r="Y628" s="207"/>
      <c r="Z628" s="207"/>
      <c r="AA628" s="207"/>
      <c r="AB628" s="180"/>
      <c r="AC628" s="207"/>
      <c r="AD628" s="75"/>
      <c r="AE628" s="75"/>
      <c r="AF628" s="75"/>
      <c r="AG628" s="75"/>
      <c r="AH628" s="75"/>
      <c r="AI628" s="75"/>
      <c r="AJ628" s="75"/>
      <c r="AK628" s="75"/>
      <c r="AL628" s="75"/>
      <c r="AM628" s="75"/>
    </row>
    <row r="629" spans="1:39" ht="18" customHeight="1" x14ac:dyDescent="0.25">
      <c r="A629" s="109"/>
      <c r="B629" s="110"/>
      <c r="C629" s="111"/>
      <c r="D629" s="102">
        <v>21100119907</v>
      </c>
      <c r="E629" s="117" t="s">
        <v>2470</v>
      </c>
      <c r="F629" s="104" t="s">
        <v>2073</v>
      </c>
      <c r="G629" s="105">
        <v>1</v>
      </c>
      <c r="H629" s="106">
        <v>30</v>
      </c>
      <c r="I629" s="106">
        <v>60</v>
      </c>
      <c r="J629" s="107">
        <v>48</v>
      </c>
      <c r="K629" s="148">
        <f t="shared" si="11"/>
        <v>1.2</v>
      </c>
      <c r="L629" s="148">
        <f t="shared" si="12"/>
        <v>1.2</v>
      </c>
      <c r="M629" s="149">
        <f t="shared" si="13"/>
        <v>90</v>
      </c>
      <c r="N629" s="180"/>
      <c r="O629" s="180"/>
      <c r="P629" s="207"/>
      <c r="Q629" s="180"/>
      <c r="R629" s="180"/>
      <c r="S629" s="180"/>
      <c r="T629" s="180"/>
      <c r="U629" s="180"/>
      <c r="V629" s="180"/>
      <c r="W629" s="180"/>
      <c r="X629" s="180"/>
      <c r="Y629" s="207"/>
      <c r="Z629" s="207"/>
      <c r="AA629" s="207"/>
      <c r="AB629" s="180"/>
      <c r="AC629" s="207"/>
      <c r="AD629" s="75"/>
      <c r="AE629" s="75"/>
      <c r="AF629" s="75"/>
      <c r="AG629" s="75"/>
      <c r="AH629" s="75"/>
      <c r="AI629" s="75"/>
      <c r="AJ629" s="75"/>
      <c r="AK629" s="75"/>
      <c r="AL629" s="75"/>
      <c r="AM629" s="75"/>
    </row>
    <row r="630" spans="1:39" ht="18" customHeight="1" x14ac:dyDescent="0.25">
      <c r="A630" s="109"/>
      <c r="B630" s="110"/>
      <c r="C630" s="111"/>
      <c r="D630" s="102">
        <v>21100119923</v>
      </c>
      <c r="E630" s="117" t="s">
        <v>2470</v>
      </c>
      <c r="F630" s="104" t="s">
        <v>2028</v>
      </c>
      <c r="G630" s="105">
        <v>1</v>
      </c>
      <c r="H630" s="106">
        <v>30</v>
      </c>
      <c r="I630" s="106">
        <v>60</v>
      </c>
      <c r="J630" s="107">
        <v>45</v>
      </c>
      <c r="K630" s="148">
        <f t="shared" si="11"/>
        <v>1.2</v>
      </c>
      <c r="L630" s="148">
        <f t="shared" si="12"/>
        <v>1.2</v>
      </c>
      <c r="M630" s="149">
        <f t="shared" si="13"/>
        <v>90</v>
      </c>
      <c r="N630" s="180"/>
      <c r="O630" s="180"/>
      <c r="P630" s="207"/>
      <c r="Q630" s="180"/>
      <c r="R630" s="180"/>
      <c r="S630" s="180"/>
      <c r="T630" s="180"/>
      <c r="U630" s="180"/>
      <c r="V630" s="180"/>
      <c r="W630" s="180"/>
      <c r="X630" s="180"/>
      <c r="Y630" s="207"/>
      <c r="Z630" s="207"/>
      <c r="AA630" s="207"/>
      <c r="AB630" s="180"/>
      <c r="AC630" s="207"/>
      <c r="AD630" s="75"/>
      <c r="AE630" s="75"/>
      <c r="AF630" s="75"/>
      <c r="AG630" s="75"/>
      <c r="AH630" s="75"/>
      <c r="AI630" s="75"/>
      <c r="AJ630" s="75"/>
      <c r="AK630" s="75"/>
      <c r="AL630" s="75"/>
      <c r="AM630" s="75"/>
    </row>
    <row r="631" spans="1:39" ht="18" customHeight="1" x14ac:dyDescent="0.25">
      <c r="A631" s="109"/>
      <c r="B631" s="110"/>
      <c r="C631" s="111"/>
      <c r="D631" s="102">
        <v>21100012201</v>
      </c>
      <c r="E631" s="117" t="s">
        <v>1909</v>
      </c>
      <c r="F631" s="104" t="s">
        <v>1904</v>
      </c>
      <c r="G631" s="105">
        <v>1</v>
      </c>
      <c r="H631" s="106">
        <v>30</v>
      </c>
      <c r="I631" s="106"/>
      <c r="J631" s="107">
        <v>58</v>
      </c>
      <c r="K631" s="148">
        <f t="shared" si="11"/>
        <v>1.2</v>
      </c>
      <c r="L631" s="148">
        <f t="shared" si="12"/>
        <v>0</v>
      </c>
      <c r="M631" s="149">
        <f t="shared" si="13"/>
        <v>36</v>
      </c>
      <c r="N631" s="180"/>
      <c r="O631" s="180"/>
      <c r="P631" s="207"/>
      <c r="Q631" s="180"/>
      <c r="R631" s="180"/>
      <c r="S631" s="180"/>
      <c r="T631" s="180"/>
      <c r="U631" s="180"/>
      <c r="V631" s="180"/>
      <c r="W631" s="180"/>
      <c r="X631" s="180"/>
      <c r="Y631" s="207"/>
      <c r="Z631" s="207"/>
      <c r="AA631" s="207"/>
      <c r="AB631" s="180"/>
      <c r="AC631" s="207"/>
      <c r="AD631" s="75"/>
      <c r="AE631" s="75"/>
      <c r="AF631" s="75"/>
      <c r="AG631" s="75"/>
      <c r="AH631" s="75"/>
      <c r="AI631" s="75"/>
      <c r="AJ631" s="75"/>
      <c r="AK631" s="75"/>
      <c r="AL631" s="75"/>
      <c r="AM631" s="75"/>
    </row>
    <row r="632" spans="1:39" ht="18" customHeight="1" x14ac:dyDescent="0.25">
      <c r="A632" s="109"/>
      <c r="B632" s="110"/>
      <c r="C632" s="111"/>
      <c r="D632" s="102">
        <v>21100012201</v>
      </c>
      <c r="E632" s="117" t="s">
        <v>1909</v>
      </c>
      <c r="F632" s="104" t="s">
        <v>1904</v>
      </c>
      <c r="G632" s="105">
        <v>1</v>
      </c>
      <c r="H632" s="106"/>
      <c r="I632" s="106">
        <v>30</v>
      </c>
      <c r="J632" s="107">
        <v>29</v>
      </c>
      <c r="K632" s="148">
        <f t="shared" si="11"/>
        <v>0</v>
      </c>
      <c r="L632" s="148">
        <f t="shared" si="12"/>
        <v>1</v>
      </c>
      <c r="M632" s="149">
        <f t="shared" si="13"/>
        <v>22.5</v>
      </c>
      <c r="N632" s="180"/>
      <c r="O632" s="180"/>
      <c r="P632" s="207"/>
      <c r="Q632" s="180"/>
      <c r="R632" s="180"/>
      <c r="S632" s="180"/>
      <c r="T632" s="180"/>
      <c r="U632" s="180"/>
      <c r="V632" s="180"/>
      <c r="W632" s="180"/>
      <c r="X632" s="180"/>
      <c r="Y632" s="207"/>
      <c r="Z632" s="207"/>
      <c r="AA632" s="207"/>
      <c r="AB632" s="180"/>
      <c r="AC632" s="207"/>
      <c r="AD632" s="75"/>
      <c r="AE632" s="75"/>
      <c r="AF632" s="75"/>
      <c r="AG632" s="75"/>
      <c r="AH632" s="75"/>
      <c r="AI632" s="75"/>
      <c r="AJ632" s="75"/>
      <c r="AK632" s="75"/>
      <c r="AL632" s="75"/>
      <c r="AM632" s="75"/>
    </row>
    <row r="633" spans="1:39" ht="18" customHeight="1" x14ac:dyDescent="0.25">
      <c r="A633" s="109"/>
      <c r="B633" s="110"/>
      <c r="C633" s="111"/>
      <c r="D633" s="102">
        <v>21100012201</v>
      </c>
      <c r="E633" s="117" t="s">
        <v>1909</v>
      </c>
      <c r="F633" s="104" t="s">
        <v>1904</v>
      </c>
      <c r="G633" s="105">
        <v>1</v>
      </c>
      <c r="H633" s="106"/>
      <c r="I633" s="106">
        <v>30</v>
      </c>
      <c r="J633" s="107">
        <v>29</v>
      </c>
      <c r="K633" s="148">
        <f t="shared" si="11"/>
        <v>0</v>
      </c>
      <c r="L633" s="148">
        <f t="shared" si="12"/>
        <v>1</v>
      </c>
      <c r="M633" s="149">
        <f t="shared" si="13"/>
        <v>22.5</v>
      </c>
      <c r="N633" s="180"/>
      <c r="O633" s="180"/>
      <c r="P633" s="207"/>
      <c r="Q633" s="180"/>
      <c r="R633" s="180"/>
      <c r="S633" s="180"/>
      <c r="T633" s="180"/>
      <c r="U633" s="180"/>
      <c r="V633" s="180"/>
      <c r="W633" s="180"/>
      <c r="X633" s="180"/>
      <c r="Y633" s="207"/>
      <c r="Z633" s="207"/>
      <c r="AA633" s="207"/>
      <c r="AB633" s="180"/>
      <c r="AC633" s="207"/>
      <c r="AD633" s="75"/>
      <c r="AE633" s="75"/>
      <c r="AF633" s="75"/>
      <c r="AG633" s="75"/>
      <c r="AH633" s="75"/>
      <c r="AI633" s="75"/>
      <c r="AJ633" s="75"/>
      <c r="AK633" s="75"/>
      <c r="AL633" s="75"/>
      <c r="AM633" s="75"/>
    </row>
    <row r="634" spans="1:39" ht="18" customHeight="1" x14ac:dyDescent="0.25">
      <c r="A634" s="109"/>
      <c r="B634" s="110"/>
      <c r="C634" s="111"/>
      <c r="D634" s="102">
        <v>20400138701</v>
      </c>
      <c r="E634" s="117" t="s">
        <v>2624</v>
      </c>
      <c r="F634" s="104" t="s">
        <v>2618</v>
      </c>
      <c r="G634" s="105">
        <v>1</v>
      </c>
      <c r="H634" s="106">
        <v>15</v>
      </c>
      <c r="I634" s="106">
        <v>30</v>
      </c>
      <c r="J634" s="107">
        <v>12</v>
      </c>
      <c r="K634" s="148">
        <f t="shared" si="11"/>
        <v>1</v>
      </c>
      <c r="L634" s="148">
        <f t="shared" si="12"/>
        <v>1</v>
      </c>
      <c r="M634" s="149">
        <f t="shared" si="13"/>
        <v>37.5</v>
      </c>
      <c r="N634" s="180"/>
      <c r="O634" s="180"/>
      <c r="P634" s="207"/>
      <c r="Q634" s="180"/>
      <c r="R634" s="180"/>
      <c r="S634" s="180"/>
      <c r="T634" s="180"/>
      <c r="U634" s="180"/>
      <c r="V634" s="180"/>
      <c r="W634" s="180"/>
      <c r="X634" s="180"/>
      <c r="Y634" s="207"/>
      <c r="Z634" s="207"/>
      <c r="AA634" s="207"/>
      <c r="AB634" s="180"/>
      <c r="AC634" s="207"/>
      <c r="AD634" s="75"/>
      <c r="AE634" s="75"/>
      <c r="AF634" s="75"/>
      <c r="AG634" s="75"/>
      <c r="AH634" s="75"/>
      <c r="AI634" s="75"/>
      <c r="AJ634" s="75"/>
      <c r="AK634" s="75"/>
      <c r="AL634" s="75"/>
      <c r="AM634" s="75"/>
    </row>
    <row r="635" spans="1:39" ht="18" customHeight="1" x14ac:dyDescent="0.25">
      <c r="A635" s="109"/>
      <c r="B635" s="110"/>
      <c r="C635" s="111"/>
      <c r="D635" s="102">
        <v>41000085301</v>
      </c>
      <c r="E635" s="117" t="s">
        <v>1909</v>
      </c>
      <c r="F635" s="104" t="s">
        <v>413</v>
      </c>
      <c r="G635" s="105">
        <v>2</v>
      </c>
      <c r="H635" s="106">
        <v>45</v>
      </c>
      <c r="I635" s="106">
        <v>30</v>
      </c>
      <c r="J635" s="107">
        <v>27</v>
      </c>
      <c r="K635" s="148">
        <f t="shared" si="11"/>
        <v>1</v>
      </c>
      <c r="L635" s="148">
        <f t="shared" si="12"/>
        <v>1</v>
      </c>
      <c r="M635" s="149">
        <f t="shared" si="13"/>
        <v>67.5</v>
      </c>
      <c r="N635" s="180"/>
      <c r="O635" s="180"/>
      <c r="P635" s="207"/>
      <c r="Q635" s="180"/>
      <c r="R635" s="180"/>
      <c r="S635" s="180"/>
      <c r="T635" s="180"/>
      <c r="U635" s="180"/>
      <c r="V635" s="180"/>
      <c r="W635" s="180"/>
      <c r="X635" s="180"/>
      <c r="Y635" s="207"/>
      <c r="Z635" s="207"/>
      <c r="AA635" s="207"/>
      <c r="AB635" s="180"/>
      <c r="AC635" s="207"/>
      <c r="AD635" s="75"/>
      <c r="AE635" s="75"/>
      <c r="AF635" s="75"/>
      <c r="AG635" s="75"/>
      <c r="AH635" s="75"/>
      <c r="AI635" s="75"/>
      <c r="AJ635" s="75"/>
      <c r="AK635" s="75"/>
      <c r="AL635" s="75"/>
      <c r="AM635" s="75"/>
    </row>
    <row r="636" spans="1:39" ht="18" customHeight="1" x14ac:dyDescent="0.25">
      <c r="A636" s="109"/>
      <c r="B636" s="110"/>
      <c r="C636" s="111"/>
      <c r="D636" s="102">
        <v>21100134001</v>
      </c>
      <c r="E636" s="117" t="s">
        <v>2861</v>
      </c>
      <c r="F636" s="104" t="s">
        <v>1904</v>
      </c>
      <c r="G636" s="105">
        <v>2</v>
      </c>
      <c r="H636" s="106">
        <v>30</v>
      </c>
      <c r="I636" s="106">
        <v>30</v>
      </c>
      <c r="J636" s="107" t="s">
        <v>2862</v>
      </c>
      <c r="K636" s="148">
        <f t="shared" si="11"/>
        <v>1.3</v>
      </c>
      <c r="L636" s="148">
        <f t="shared" si="12"/>
        <v>1.2</v>
      </c>
      <c r="M636" s="149">
        <f t="shared" si="13"/>
        <v>66</v>
      </c>
      <c r="N636" s="180"/>
      <c r="O636" s="180"/>
      <c r="P636" s="207"/>
      <c r="Q636" s="180"/>
      <c r="R636" s="180"/>
      <c r="S636" s="180"/>
      <c r="T636" s="180"/>
      <c r="U636" s="180"/>
      <c r="V636" s="180"/>
      <c r="W636" s="180"/>
      <c r="X636" s="180"/>
      <c r="Y636" s="207"/>
      <c r="Z636" s="207"/>
      <c r="AA636" s="207"/>
      <c r="AB636" s="180"/>
      <c r="AC636" s="207"/>
      <c r="AD636" s="75"/>
      <c r="AE636" s="75"/>
      <c r="AF636" s="75"/>
      <c r="AG636" s="75"/>
      <c r="AH636" s="75"/>
      <c r="AI636" s="75"/>
      <c r="AJ636" s="75"/>
      <c r="AK636" s="75"/>
      <c r="AL636" s="75"/>
      <c r="AM636" s="75"/>
    </row>
    <row r="637" spans="1:39" ht="18" customHeight="1" x14ac:dyDescent="0.25">
      <c r="A637" s="109"/>
      <c r="B637" s="110"/>
      <c r="C637" s="111"/>
      <c r="D637" s="102">
        <v>21100134002</v>
      </c>
      <c r="E637" s="117" t="s">
        <v>2861</v>
      </c>
      <c r="F637" s="104" t="s">
        <v>1912</v>
      </c>
      <c r="G637" s="105">
        <v>2</v>
      </c>
      <c r="H637" s="106">
        <v>30</v>
      </c>
      <c r="I637" s="106">
        <v>30</v>
      </c>
      <c r="J637" s="107" t="s">
        <v>2863</v>
      </c>
      <c r="K637" s="148">
        <f t="shared" si="11"/>
        <v>1.3</v>
      </c>
      <c r="L637" s="148">
        <f t="shared" si="12"/>
        <v>1.2</v>
      </c>
      <c r="M637" s="149">
        <f t="shared" si="13"/>
        <v>66</v>
      </c>
      <c r="N637" s="180"/>
      <c r="O637" s="180"/>
      <c r="P637" s="207"/>
      <c r="Q637" s="180"/>
      <c r="R637" s="180"/>
      <c r="S637" s="180"/>
      <c r="T637" s="180"/>
      <c r="U637" s="180"/>
      <c r="V637" s="180"/>
      <c r="W637" s="180"/>
      <c r="X637" s="180"/>
      <c r="Y637" s="207"/>
      <c r="Z637" s="207"/>
      <c r="AA637" s="207"/>
      <c r="AB637" s="180"/>
      <c r="AC637" s="207"/>
      <c r="AD637" s="75"/>
      <c r="AE637" s="75"/>
      <c r="AF637" s="75"/>
      <c r="AG637" s="75"/>
      <c r="AH637" s="75"/>
      <c r="AI637" s="75"/>
      <c r="AJ637" s="75"/>
      <c r="AK637" s="75"/>
      <c r="AL637" s="75"/>
      <c r="AM637" s="75"/>
    </row>
    <row r="638" spans="1:39" ht="18" customHeight="1" x14ac:dyDescent="0.25">
      <c r="A638" s="109"/>
      <c r="B638" s="110"/>
      <c r="C638" s="111"/>
      <c r="D638" s="102">
        <v>21100119916</v>
      </c>
      <c r="E638" s="117" t="s">
        <v>2470</v>
      </c>
      <c r="F638" s="104" t="s">
        <v>2220</v>
      </c>
      <c r="G638" s="105">
        <v>2</v>
      </c>
      <c r="H638" s="106">
        <v>30</v>
      </c>
      <c r="I638" s="106">
        <v>60</v>
      </c>
      <c r="J638" s="107" t="s">
        <v>2864</v>
      </c>
      <c r="K638" s="148">
        <f t="shared" si="11"/>
        <v>1.3</v>
      </c>
      <c r="L638" s="148">
        <f t="shared" si="12"/>
        <v>1.2</v>
      </c>
      <c r="M638" s="149">
        <f t="shared" si="13"/>
        <v>93</v>
      </c>
      <c r="N638" s="180"/>
      <c r="O638" s="180"/>
      <c r="P638" s="207"/>
      <c r="Q638" s="180"/>
      <c r="R638" s="180"/>
      <c r="S638" s="180"/>
      <c r="T638" s="180"/>
      <c r="U638" s="180"/>
      <c r="V638" s="180"/>
      <c r="W638" s="180"/>
      <c r="X638" s="180"/>
      <c r="Y638" s="207"/>
      <c r="Z638" s="207"/>
      <c r="AA638" s="207"/>
      <c r="AB638" s="180"/>
      <c r="AC638" s="207"/>
      <c r="AD638" s="75"/>
      <c r="AE638" s="75"/>
      <c r="AF638" s="75"/>
      <c r="AG638" s="75"/>
      <c r="AH638" s="75"/>
      <c r="AI638" s="75"/>
      <c r="AJ638" s="75"/>
      <c r="AK638" s="75"/>
      <c r="AL638" s="75"/>
      <c r="AM638" s="75"/>
    </row>
    <row r="639" spans="1:39" ht="18" customHeight="1" x14ac:dyDescent="0.25">
      <c r="A639" s="109"/>
      <c r="B639" s="110"/>
      <c r="C639" s="111"/>
      <c r="D639" s="102">
        <v>71300136701</v>
      </c>
      <c r="E639" s="117" t="s">
        <v>1909</v>
      </c>
      <c r="F639" s="104" t="s">
        <v>1859</v>
      </c>
      <c r="G639" s="105">
        <v>2</v>
      </c>
      <c r="H639" s="106">
        <v>30</v>
      </c>
      <c r="I639" s="106">
        <v>30</v>
      </c>
      <c r="J639" s="107" t="s">
        <v>2865</v>
      </c>
      <c r="K639" s="148">
        <f t="shared" si="11"/>
        <v>1.3</v>
      </c>
      <c r="L639" s="148">
        <f t="shared" si="12"/>
        <v>1.2</v>
      </c>
      <c r="M639" s="149">
        <f t="shared" si="13"/>
        <v>66</v>
      </c>
      <c r="N639" s="180"/>
      <c r="O639" s="180"/>
      <c r="P639" s="207"/>
      <c r="Q639" s="180"/>
      <c r="R639" s="180"/>
      <c r="S639" s="180"/>
      <c r="T639" s="180"/>
      <c r="U639" s="180"/>
      <c r="V639" s="180"/>
      <c r="W639" s="180"/>
      <c r="X639" s="180"/>
      <c r="Y639" s="207"/>
      <c r="Z639" s="207"/>
      <c r="AA639" s="207"/>
      <c r="AB639" s="180"/>
      <c r="AC639" s="207"/>
      <c r="AD639" s="75"/>
      <c r="AE639" s="75"/>
      <c r="AF639" s="75"/>
      <c r="AG639" s="75"/>
      <c r="AH639" s="75"/>
      <c r="AI639" s="75"/>
      <c r="AJ639" s="75"/>
      <c r="AK639" s="75"/>
      <c r="AL639" s="75"/>
      <c r="AM639" s="75"/>
    </row>
    <row r="640" spans="1:39" ht="18" customHeight="1" x14ac:dyDescent="0.25">
      <c r="A640" s="109"/>
      <c r="B640" s="110"/>
      <c r="C640" s="111"/>
      <c r="D640" s="102">
        <v>71400135501</v>
      </c>
      <c r="E640" s="117" t="s">
        <v>1909</v>
      </c>
      <c r="F640" s="104" t="s">
        <v>1623</v>
      </c>
      <c r="G640" s="105">
        <v>2</v>
      </c>
      <c r="H640" s="106">
        <v>30</v>
      </c>
      <c r="I640" s="106"/>
      <c r="J640" s="107">
        <v>34</v>
      </c>
      <c r="K640" s="148">
        <f t="shared" si="11"/>
        <v>1</v>
      </c>
      <c r="L640" s="148">
        <f t="shared" si="12"/>
        <v>0</v>
      </c>
      <c r="M640" s="149">
        <f t="shared" si="13"/>
        <v>30</v>
      </c>
      <c r="N640" s="180"/>
      <c r="O640" s="180"/>
      <c r="P640" s="207"/>
      <c r="Q640" s="180"/>
      <c r="R640" s="180"/>
      <c r="S640" s="180"/>
      <c r="T640" s="180"/>
      <c r="U640" s="180"/>
      <c r="V640" s="180"/>
      <c r="W640" s="180"/>
      <c r="X640" s="180"/>
      <c r="Y640" s="207"/>
      <c r="Z640" s="207"/>
      <c r="AA640" s="207"/>
      <c r="AB640" s="180"/>
      <c r="AC640" s="207"/>
      <c r="AD640" s="75"/>
      <c r="AE640" s="75"/>
      <c r="AF640" s="75"/>
      <c r="AG640" s="75"/>
      <c r="AH640" s="75"/>
      <c r="AI640" s="75"/>
      <c r="AJ640" s="75"/>
      <c r="AK640" s="75"/>
      <c r="AL640" s="75"/>
      <c r="AM640" s="75"/>
    </row>
    <row r="641" spans="1:39" ht="18" customHeight="1" x14ac:dyDescent="0.25">
      <c r="A641" s="109"/>
      <c r="B641" s="110"/>
      <c r="C641" s="111"/>
      <c r="D641" s="102">
        <v>71400135501</v>
      </c>
      <c r="E641" s="117" t="s">
        <v>1909</v>
      </c>
      <c r="F641" s="104" t="s">
        <v>1623</v>
      </c>
      <c r="G641" s="105">
        <v>2</v>
      </c>
      <c r="H641" s="106"/>
      <c r="I641" s="106">
        <v>30</v>
      </c>
      <c r="J641" s="107">
        <v>17</v>
      </c>
      <c r="K641" s="148">
        <f t="shared" si="11"/>
        <v>0</v>
      </c>
      <c r="L641" s="148">
        <f t="shared" si="12"/>
        <v>1</v>
      </c>
      <c r="M641" s="149">
        <f t="shared" si="13"/>
        <v>22.5</v>
      </c>
      <c r="N641" s="180"/>
      <c r="O641" s="180"/>
      <c r="P641" s="207"/>
      <c r="Q641" s="180"/>
      <c r="R641" s="180"/>
      <c r="S641" s="180"/>
      <c r="T641" s="180"/>
      <c r="U641" s="180"/>
      <c r="V641" s="180"/>
      <c r="W641" s="180"/>
      <c r="X641" s="180"/>
      <c r="Y641" s="207"/>
      <c r="Z641" s="207"/>
      <c r="AA641" s="207"/>
      <c r="AB641" s="180"/>
      <c r="AC641" s="207"/>
      <c r="AD641" s="75"/>
      <c r="AE641" s="75"/>
      <c r="AF641" s="75"/>
      <c r="AG641" s="75"/>
      <c r="AH641" s="75"/>
      <c r="AI641" s="75"/>
      <c r="AJ641" s="75"/>
      <c r="AK641" s="75"/>
      <c r="AL641" s="75"/>
      <c r="AM641" s="75"/>
    </row>
    <row r="642" spans="1:39" ht="18" customHeight="1" x14ac:dyDescent="0.25">
      <c r="A642" s="109"/>
      <c r="B642" s="110"/>
      <c r="C642" s="111"/>
      <c r="D642" s="102">
        <v>71400135501</v>
      </c>
      <c r="E642" s="117" t="s">
        <v>1909</v>
      </c>
      <c r="F642" s="104" t="s">
        <v>1623</v>
      </c>
      <c r="G642" s="105">
        <v>2</v>
      </c>
      <c r="H642" s="106"/>
      <c r="I642" s="106">
        <v>30</v>
      </c>
      <c r="J642" s="107">
        <v>17</v>
      </c>
      <c r="K642" s="148">
        <f t="shared" si="11"/>
        <v>0</v>
      </c>
      <c r="L642" s="148">
        <f t="shared" si="12"/>
        <v>1</v>
      </c>
      <c r="M642" s="149">
        <f t="shared" si="13"/>
        <v>22.5</v>
      </c>
      <c r="N642" s="180"/>
      <c r="O642" s="180"/>
      <c r="P642" s="207"/>
      <c r="Q642" s="180"/>
      <c r="R642" s="180"/>
      <c r="S642" s="180"/>
      <c r="T642" s="180"/>
      <c r="U642" s="180"/>
      <c r="V642" s="180"/>
      <c r="W642" s="180"/>
      <c r="X642" s="180"/>
      <c r="Y642" s="207"/>
      <c r="Z642" s="207"/>
      <c r="AA642" s="207"/>
      <c r="AB642" s="180"/>
      <c r="AC642" s="207"/>
      <c r="AD642" s="75"/>
      <c r="AE642" s="75"/>
      <c r="AF642" s="75"/>
      <c r="AG642" s="75"/>
      <c r="AH642" s="75"/>
      <c r="AI642" s="75"/>
      <c r="AJ642" s="75"/>
      <c r="AK642" s="75"/>
      <c r="AL642" s="75"/>
      <c r="AM642" s="75"/>
    </row>
    <row r="643" spans="1:39" ht="18" hidden="1" customHeight="1" x14ac:dyDescent="0.25">
      <c r="A643" s="109"/>
      <c r="B643" s="110"/>
      <c r="C643" s="111"/>
      <c r="D643" s="102"/>
      <c r="E643" s="117"/>
      <c r="F643" s="104"/>
      <c r="G643" s="105"/>
      <c r="H643" s="106"/>
      <c r="I643" s="106"/>
      <c r="J643" s="107"/>
      <c r="K643" s="148">
        <f t="shared" si="11"/>
        <v>0</v>
      </c>
      <c r="L643" s="148">
        <f t="shared" si="12"/>
        <v>0</v>
      </c>
      <c r="M643" s="149">
        <f t="shared" si="13"/>
        <v>0</v>
      </c>
      <c r="N643" s="180"/>
      <c r="O643" s="180"/>
      <c r="P643" s="207"/>
      <c r="Q643" s="180"/>
      <c r="R643" s="180"/>
      <c r="S643" s="180"/>
      <c r="T643" s="180"/>
      <c r="U643" s="180"/>
      <c r="V643" s="180"/>
      <c r="W643" s="180"/>
      <c r="X643" s="180"/>
      <c r="Y643" s="207"/>
      <c r="Z643" s="207"/>
      <c r="AA643" s="207"/>
      <c r="AB643" s="180"/>
      <c r="AC643" s="207"/>
      <c r="AD643" s="75"/>
      <c r="AE643" s="75"/>
      <c r="AF643" s="75"/>
      <c r="AG643" s="75"/>
      <c r="AH643" s="75"/>
      <c r="AI643" s="75"/>
      <c r="AJ643" s="75"/>
      <c r="AK643" s="75"/>
      <c r="AL643" s="75"/>
      <c r="AM643" s="75"/>
    </row>
    <row r="644" spans="1:39" ht="18" hidden="1" customHeight="1" x14ac:dyDescent="0.25">
      <c r="A644" s="109"/>
      <c r="B644" s="110"/>
      <c r="C644" s="111"/>
      <c r="D644" s="102"/>
      <c r="E644" s="117"/>
      <c r="F644" s="104"/>
      <c r="G644" s="105"/>
      <c r="H644" s="106"/>
      <c r="I644" s="106"/>
      <c r="J644" s="107"/>
      <c r="K644" s="148">
        <f t="shared" si="11"/>
        <v>0</v>
      </c>
      <c r="L644" s="148">
        <f t="shared" si="12"/>
        <v>0</v>
      </c>
      <c r="M644" s="149">
        <f t="shared" si="13"/>
        <v>0</v>
      </c>
      <c r="N644" s="180"/>
      <c r="O644" s="180"/>
      <c r="P644" s="207"/>
      <c r="Q644" s="180"/>
      <c r="R644" s="180"/>
      <c r="S644" s="180"/>
      <c r="T644" s="180"/>
      <c r="U644" s="180"/>
      <c r="V644" s="180"/>
      <c r="W644" s="180"/>
      <c r="X644" s="180"/>
      <c r="Y644" s="207"/>
      <c r="Z644" s="207"/>
      <c r="AA644" s="207"/>
      <c r="AB644" s="180"/>
      <c r="AC644" s="207"/>
      <c r="AD644" s="75"/>
      <c r="AE644" s="75"/>
      <c r="AF644" s="75"/>
      <c r="AG644" s="75"/>
      <c r="AH644" s="75"/>
      <c r="AI644" s="75"/>
      <c r="AJ644" s="75"/>
      <c r="AK644" s="75"/>
      <c r="AL644" s="75"/>
      <c r="AM644" s="75"/>
    </row>
    <row r="645" spans="1:39" ht="18" hidden="1" customHeight="1" x14ac:dyDescent="0.25">
      <c r="A645" s="109"/>
      <c r="B645" s="110"/>
      <c r="C645" s="111"/>
      <c r="D645" s="102"/>
      <c r="E645" s="117"/>
      <c r="F645" s="104"/>
      <c r="G645" s="105"/>
      <c r="H645" s="106"/>
      <c r="I645" s="106"/>
      <c r="J645" s="107"/>
      <c r="K645" s="148">
        <f t="shared" si="11"/>
        <v>0</v>
      </c>
      <c r="L645" s="148">
        <f t="shared" si="12"/>
        <v>0</v>
      </c>
      <c r="M645" s="149">
        <f t="shared" si="13"/>
        <v>0</v>
      </c>
      <c r="N645" s="180"/>
      <c r="O645" s="180"/>
      <c r="P645" s="207"/>
      <c r="Q645" s="180"/>
      <c r="R645" s="180"/>
      <c r="S645" s="180"/>
      <c r="T645" s="180"/>
      <c r="U645" s="180"/>
      <c r="V645" s="180"/>
      <c r="W645" s="180"/>
      <c r="X645" s="180"/>
      <c r="Y645" s="207"/>
      <c r="Z645" s="207"/>
      <c r="AA645" s="207"/>
      <c r="AB645" s="180"/>
      <c r="AC645" s="207"/>
      <c r="AD645" s="75"/>
      <c r="AE645" s="75"/>
      <c r="AF645" s="75"/>
      <c r="AG645" s="75"/>
      <c r="AH645" s="75"/>
      <c r="AI645" s="75"/>
      <c r="AJ645" s="75"/>
      <c r="AK645" s="75"/>
      <c r="AL645" s="75"/>
      <c r="AM645" s="75"/>
    </row>
    <row r="646" spans="1:39" ht="18" hidden="1" customHeight="1" x14ac:dyDescent="0.25">
      <c r="A646" s="109"/>
      <c r="B646" s="110"/>
      <c r="C646" s="111"/>
      <c r="D646" s="102"/>
      <c r="E646" s="117"/>
      <c r="F646" s="104"/>
      <c r="G646" s="105"/>
      <c r="H646" s="106"/>
      <c r="I646" s="106"/>
      <c r="J646" s="107"/>
      <c r="K646" s="148">
        <f t="shared" si="11"/>
        <v>0</v>
      </c>
      <c r="L646" s="148">
        <f t="shared" si="12"/>
        <v>0</v>
      </c>
      <c r="M646" s="149">
        <f t="shared" si="13"/>
        <v>0</v>
      </c>
      <c r="N646" s="180"/>
      <c r="O646" s="180"/>
      <c r="P646" s="207"/>
      <c r="Q646" s="180"/>
      <c r="R646" s="180"/>
      <c r="S646" s="180"/>
      <c r="T646" s="180"/>
      <c r="U646" s="180"/>
      <c r="V646" s="180"/>
      <c r="W646" s="180"/>
      <c r="X646" s="180"/>
      <c r="Y646" s="207"/>
      <c r="Z646" s="207"/>
      <c r="AA646" s="207"/>
      <c r="AB646" s="180"/>
      <c r="AC646" s="207"/>
      <c r="AD646" s="75"/>
      <c r="AE646" s="75"/>
      <c r="AF646" s="75"/>
      <c r="AG646" s="75"/>
      <c r="AH646" s="75"/>
      <c r="AI646" s="75"/>
      <c r="AJ646" s="75"/>
      <c r="AK646" s="75"/>
      <c r="AL646" s="75"/>
      <c r="AM646" s="75"/>
    </row>
    <row r="647" spans="1:39" ht="18" hidden="1" customHeight="1" x14ac:dyDescent="0.25">
      <c r="A647" s="109"/>
      <c r="B647" s="110"/>
      <c r="C647" s="111"/>
      <c r="D647" s="102"/>
      <c r="E647" s="117"/>
      <c r="F647" s="104"/>
      <c r="G647" s="105"/>
      <c r="H647" s="106"/>
      <c r="I647" s="106"/>
      <c r="J647" s="107"/>
      <c r="K647" s="148">
        <f t="shared" si="11"/>
        <v>0</v>
      </c>
      <c r="L647" s="148">
        <f t="shared" si="12"/>
        <v>0</v>
      </c>
      <c r="M647" s="149">
        <f t="shared" si="13"/>
        <v>0</v>
      </c>
      <c r="N647" s="180"/>
      <c r="O647" s="180"/>
      <c r="P647" s="207"/>
      <c r="Q647" s="180"/>
      <c r="R647" s="180"/>
      <c r="S647" s="180"/>
      <c r="T647" s="180"/>
      <c r="U647" s="180"/>
      <c r="V647" s="180"/>
      <c r="W647" s="180"/>
      <c r="X647" s="180"/>
      <c r="Y647" s="207"/>
      <c r="Z647" s="207"/>
      <c r="AA647" s="207"/>
      <c r="AB647" s="180"/>
      <c r="AC647" s="207"/>
      <c r="AD647" s="75"/>
      <c r="AE647" s="75"/>
      <c r="AF647" s="75"/>
      <c r="AG647" s="75"/>
      <c r="AH647" s="75"/>
      <c r="AI647" s="75"/>
      <c r="AJ647" s="75"/>
      <c r="AK647" s="75"/>
      <c r="AL647" s="75"/>
      <c r="AM647" s="75"/>
    </row>
    <row r="648" spans="1:39" ht="18" hidden="1" customHeight="1" x14ac:dyDescent="0.25">
      <c r="A648" s="109"/>
      <c r="B648" s="110"/>
      <c r="C648" s="111"/>
      <c r="D648" s="102"/>
      <c r="E648" s="117"/>
      <c r="F648" s="104"/>
      <c r="G648" s="105"/>
      <c r="H648" s="106"/>
      <c r="I648" s="106"/>
      <c r="J648" s="107"/>
      <c r="K648" s="148">
        <f t="shared" si="11"/>
        <v>0</v>
      </c>
      <c r="L648" s="148">
        <f t="shared" si="12"/>
        <v>0</v>
      </c>
      <c r="M648" s="149">
        <f t="shared" si="13"/>
        <v>0</v>
      </c>
      <c r="N648" s="180"/>
      <c r="O648" s="180"/>
      <c r="P648" s="207"/>
      <c r="Q648" s="180"/>
      <c r="R648" s="180"/>
      <c r="S648" s="180"/>
      <c r="T648" s="180"/>
      <c r="U648" s="180"/>
      <c r="V648" s="180"/>
      <c r="W648" s="180"/>
      <c r="X648" s="180"/>
      <c r="Y648" s="207"/>
      <c r="Z648" s="207"/>
      <c r="AA648" s="207"/>
      <c r="AB648" s="180"/>
      <c r="AC648" s="207"/>
      <c r="AD648" s="75"/>
      <c r="AE648" s="75"/>
      <c r="AF648" s="75"/>
      <c r="AG648" s="75"/>
      <c r="AH648" s="75"/>
      <c r="AI648" s="75"/>
      <c r="AJ648" s="75"/>
      <c r="AK648" s="75"/>
      <c r="AL648" s="75"/>
      <c r="AM648" s="75"/>
    </row>
    <row r="649" spans="1:39" ht="18" hidden="1" customHeight="1" x14ac:dyDescent="0.25">
      <c r="A649" s="109"/>
      <c r="B649" s="110"/>
      <c r="C649" s="111"/>
      <c r="D649" s="102"/>
      <c r="E649" s="117"/>
      <c r="F649" s="104"/>
      <c r="G649" s="105"/>
      <c r="H649" s="106"/>
      <c r="I649" s="106"/>
      <c r="J649" s="107"/>
      <c r="K649" s="148">
        <f t="shared" si="11"/>
        <v>0</v>
      </c>
      <c r="L649" s="148">
        <f t="shared" si="12"/>
        <v>0</v>
      </c>
      <c r="M649" s="149">
        <f t="shared" si="13"/>
        <v>0</v>
      </c>
      <c r="N649" s="180"/>
      <c r="O649" s="180"/>
      <c r="P649" s="207"/>
      <c r="Q649" s="180"/>
      <c r="R649" s="180"/>
      <c r="S649" s="180"/>
      <c r="T649" s="180"/>
      <c r="U649" s="180"/>
      <c r="V649" s="180"/>
      <c r="W649" s="180"/>
      <c r="X649" s="180"/>
      <c r="Y649" s="207"/>
      <c r="Z649" s="207"/>
      <c r="AA649" s="207"/>
      <c r="AB649" s="180"/>
      <c r="AC649" s="207"/>
      <c r="AD649" s="75"/>
      <c r="AE649" s="75"/>
      <c r="AF649" s="75"/>
      <c r="AG649" s="75"/>
      <c r="AH649" s="75"/>
      <c r="AI649" s="75"/>
      <c r="AJ649" s="75"/>
      <c r="AK649" s="75"/>
      <c r="AL649" s="75"/>
      <c r="AM649" s="75"/>
    </row>
    <row r="650" spans="1:39" ht="18" hidden="1" customHeight="1" x14ac:dyDescent="0.25">
      <c r="A650" s="109"/>
      <c r="B650" s="110"/>
      <c r="C650" s="111"/>
      <c r="D650" s="102"/>
      <c r="E650" s="117"/>
      <c r="F650" s="104"/>
      <c r="G650" s="105"/>
      <c r="H650" s="106"/>
      <c r="I650" s="106"/>
      <c r="J650" s="107"/>
      <c r="K650" s="148">
        <f t="shared" si="11"/>
        <v>0</v>
      </c>
      <c r="L650" s="148">
        <f t="shared" si="12"/>
        <v>0</v>
      </c>
      <c r="M650" s="149">
        <f t="shared" si="13"/>
        <v>0</v>
      </c>
      <c r="N650" s="180"/>
      <c r="O650" s="180"/>
      <c r="P650" s="207"/>
      <c r="Q650" s="180"/>
      <c r="R650" s="180"/>
      <c r="S650" s="180"/>
      <c r="T650" s="180"/>
      <c r="U650" s="180"/>
      <c r="V650" s="180"/>
      <c r="W650" s="180"/>
      <c r="X650" s="180"/>
      <c r="Y650" s="207"/>
      <c r="Z650" s="207"/>
      <c r="AA650" s="207"/>
      <c r="AB650" s="180"/>
      <c r="AC650" s="207"/>
      <c r="AD650" s="75"/>
      <c r="AE650" s="75"/>
      <c r="AF650" s="75"/>
      <c r="AG650" s="75"/>
      <c r="AH650" s="75"/>
      <c r="AI650" s="75"/>
      <c r="AJ650" s="75"/>
      <c r="AK650" s="75"/>
      <c r="AL650" s="75"/>
      <c r="AM650" s="75"/>
    </row>
    <row r="651" spans="1:39" ht="18" hidden="1" customHeight="1" x14ac:dyDescent="0.25">
      <c r="A651" s="109"/>
      <c r="B651" s="110"/>
      <c r="C651" s="111"/>
      <c r="D651" s="102"/>
      <c r="E651" s="117"/>
      <c r="F651" s="104"/>
      <c r="G651" s="105"/>
      <c r="H651" s="106"/>
      <c r="I651" s="106"/>
      <c r="J651" s="107"/>
      <c r="K651" s="148">
        <f t="shared" si="11"/>
        <v>0</v>
      </c>
      <c r="L651" s="148">
        <f t="shared" si="12"/>
        <v>0</v>
      </c>
      <c r="M651" s="149">
        <f t="shared" si="13"/>
        <v>0</v>
      </c>
      <c r="N651" s="180"/>
      <c r="O651" s="180"/>
      <c r="P651" s="207"/>
      <c r="Q651" s="180"/>
      <c r="R651" s="180"/>
      <c r="S651" s="180"/>
      <c r="T651" s="180"/>
      <c r="U651" s="180"/>
      <c r="V651" s="180"/>
      <c r="W651" s="180"/>
      <c r="X651" s="180"/>
      <c r="Y651" s="207"/>
      <c r="Z651" s="207"/>
      <c r="AA651" s="207"/>
      <c r="AB651" s="180"/>
      <c r="AC651" s="207"/>
      <c r="AD651" s="75"/>
      <c r="AE651" s="75"/>
      <c r="AF651" s="75"/>
      <c r="AG651" s="75"/>
      <c r="AH651" s="75"/>
      <c r="AI651" s="75"/>
      <c r="AJ651" s="75"/>
      <c r="AK651" s="75"/>
      <c r="AL651" s="75"/>
      <c r="AM651" s="75"/>
    </row>
    <row r="652" spans="1:39" ht="18" hidden="1" customHeight="1" x14ac:dyDescent="0.25">
      <c r="A652" s="109"/>
      <c r="B652" s="110"/>
      <c r="C652" s="111"/>
      <c r="D652" s="102"/>
      <c r="E652" s="117"/>
      <c r="F652" s="104"/>
      <c r="G652" s="105"/>
      <c r="H652" s="106"/>
      <c r="I652" s="106"/>
      <c r="J652" s="107"/>
      <c r="K652" s="148">
        <f t="shared" si="11"/>
        <v>0</v>
      </c>
      <c r="L652" s="148">
        <f t="shared" si="12"/>
        <v>0</v>
      </c>
      <c r="M652" s="149">
        <f t="shared" si="13"/>
        <v>0</v>
      </c>
      <c r="N652" s="180"/>
      <c r="O652" s="180"/>
      <c r="P652" s="207"/>
      <c r="Q652" s="180"/>
      <c r="R652" s="180"/>
      <c r="S652" s="180"/>
      <c r="T652" s="180"/>
      <c r="U652" s="180"/>
      <c r="V652" s="180"/>
      <c r="W652" s="180"/>
      <c r="X652" s="180"/>
      <c r="Y652" s="207"/>
      <c r="Z652" s="207"/>
      <c r="AA652" s="207"/>
      <c r="AB652" s="180"/>
      <c r="AC652" s="207"/>
      <c r="AD652" s="75"/>
      <c r="AE652" s="75"/>
      <c r="AF652" s="75"/>
      <c r="AG652" s="75"/>
      <c r="AH652" s="75"/>
      <c r="AI652" s="75"/>
      <c r="AJ652" s="75"/>
      <c r="AK652" s="75"/>
      <c r="AL652" s="75"/>
      <c r="AM652" s="75"/>
    </row>
    <row r="653" spans="1:39" ht="18" hidden="1" customHeight="1" x14ac:dyDescent="0.25">
      <c r="A653" s="109"/>
      <c r="B653" s="110"/>
      <c r="C653" s="111"/>
      <c r="D653" s="102"/>
      <c r="E653" s="117"/>
      <c r="F653" s="104"/>
      <c r="G653" s="105"/>
      <c r="H653" s="106"/>
      <c r="I653" s="106"/>
      <c r="J653" s="107"/>
      <c r="K653" s="148">
        <f t="shared" si="11"/>
        <v>0</v>
      </c>
      <c r="L653" s="148">
        <f t="shared" si="12"/>
        <v>0</v>
      </c>
      <c r="M653" s="149">
        <f t="shared" si="13"/>
        <v>0</v>
      </c>
      <c r="N653" s="180"/>
      <c r="O653" s="180"/>
      <c r="P653" s="207"/>
      <c r="Q653" s="180"/>
      <c r="R653" s="180"/>
      <c r="S653" s="180"/>
      <c r="T653" s="180"/>
      <c r="U653" s="180"/>
      <c r="V653" s="180"/>
      <c r="W653" s="180"/>
      <c r="X653" s="180"/>
      <c r="Y653" s="207"/>
      <c r="Z653" s="207"/>
      <c r="AA653" s="207"/>
      <c r="AB653" s="180"/>
      <c r="AC653" s="207"/>
      <c r="AD653" s="75"/>
      <c r="AE653" s="75"/>
      <c r="AF653" s="75"/>
      <c r="AG653" s="75"/>
      <c r="AH653" s="75"/>
      <c r="AI653" s="75"/>
      <c r="AJ653" s="75"/>
      <c r="AK653" s="75"/>
      <c r="AL653" s="75"/>
      <c r="AM653" s="75"/>
    </row>
    <row r="654" spans="1:39" ht="18" hidden="1" customHeight="1" x14ac:dyDescent="0.25">
      <c r="A654" s="109"/>
      <c r="B654" s="110"/>
      <c r="C654" s="111"/>
      <c r="D654" s="102"/>
      <c r="E654" s="117"/>
      <c r="F654" s="104"/>
      <c r="G654" s="105"/>
      <c r="H654" s="106"/>
      <c r="I654" s="106"/>
      <c r="J654" s="107"/>
      <c r="K654" s="148">
        <f t="shared" si="11"/>
        <v>0</v>
      </c>
      <c r="L654" s="148">
        <f t="shared" si="12"/>
        <v>0</v>
      </c>
      <c r="M654" s="149">
        <f t="shared" si="13"/>
        <v>0</v>
      </c>
      <c r="N654" s="180"/>
      <c r="O654" s="180"/>
      <c r="P654" s="207"/>
      <c r="Q654" s="180"/>
      <c r="R654" s="180"/>
      <c r="S654" s="180"/>
      <c r="T654" s="180"/>
      <c r="U654" s="180"/>
      <c r="V654" s="180"/>
      <c r="W654" s="180"/>
      <c r="X654" s="180"/>
      <c r="Y654" s="207"/>
      <c r="Z654" s="207"/>
      <c r="AA654" s="207"/>
      <c r="AB654" s="180"/>
      <c r="AC654" s="207"/>
      <c r="AD654" s="75"/>
      <c r="AE654" s="75"/>
      <c r="AF654" s="75"/>
      <c r="AG654" s="75"/>
      <c r="AH654" s="75"/>
      <c r="AI654" s="75"/>
      <c r="AJ654" s="75"/>
      <c r="AK654" s="75"/>
      <c r="AL654" s="75"/>
      <c r="AM654" s="75"/>
    </row>
    <row r="655" spans="1:39" ht="18" hidden="1" customHeight="1" x14ac:dyDescent="0.25">
      <c r="A655" s="118"/>
      <c r="B655" s="122"/>
      <c r="C655" s="123"/>
      <c r="D655" s="102"/>
      <c r="E655" s="117"/>
      <c r="F655" s="104"/>
      <c r="G655" s="105"/>
      <c r="H655" s="106"/>
      <c r="I655" s="106"/>
      <c r="J655" s="107"/>
      <c r="K655" s="148">
        <f t="shared" si="11"/>
        <v>0</v>
      </c>
      <c r="L655" s="148">
        <f t="shared" si="12"/>
        <v>0</v>
      </c>
      <c r="M655" s="149">
        <f t="shared" si="13"/>
        <v>0</v>
      </c>
      <c r="N655" s="181"/>
      <c r="O655" s="181"/>
      <c r="P655" s="208"/>
      <c r="Q655" s="181"/>
      <c r="R655" s="181"/>
      <c r="S655" s="181"/>
      <c r="T655" s="181"/>
      <c r="U655" s="181"/>
      <c r="V655" s="181"/>
      <c r="W655" s="181"/>
      <c r="X655" s="181"/>
      <c r="Y655" s="208"/>
      <c r="Z655" s="208"/>
      <c r="AA655" s="208"/>
      <c r="AB655" s="181"/>
      <c r="AC655" s="208"/>
      <c r="AD655" s="75"/>
      <c r="AE655" s="75"/>
      <c r="AF655" s="75"/>
      <c r="AG655" s="75"/>
      <c r="AH655" s="75"/>
      <c r="AI655" s="75"/>
      <c r="AJ655" s="75"/>
      <c r="AK655" s="75"/>
      <c r="AL655" s="75"/>
      <c r="AM655" s="75"/>
    </row>
    <row r="656" spans="1:39" ht="18" customHeight="1" x14ac:dyDescent="0.25">
      <c r="A656" s="73">
        <v>23</v>
      </c>
      <c r="B656" s="227" t="s">
        <v>2866</v>
      </c>
      <c r="C656" s="228" t="s">
        <v>2867</v>
      </c>
      <c r="D656" s="229">
        <v>41000092801</v>
      </c>
      <c r="E656" s="230" t="s">
        <v>2835</v>
      </c>
      <c r="F656" s="231" t="s">
        <v>12</v>
      </c>
      <c r="G656" s="232">
        <v>1</v>
      </c>
      <c r="H656" s="136">
        <v>15</v>
      </c>
      <c r="I656" s="136">
        <v>30</v>
      </c>
      <c r="J656" s="134">
        <v>13</v>
      </c>
      <c r="K656" s="233">
        <f t="shared" si="11"/>
        <v>1</v>
      </c>
      <c r="L656" s="233">
        <f t="shared" si="12"/>
        <v>1</v>
      </c>
      <c r="M656" s="234">
        <f t="shared" si="13"/>
        <v>37.5</v>
      </c>
      <c r="N656" s="214">
        <v>67.5</v>
      </c>
      <c r="O656" s="214">
        <v>0</v>
      </c>
      <c r="P656" s="206">
        <f>SUM(M656:M685)+N656+O656</f>
        <v>762.19999999999993</v>
      </c>
      <c r="Q656" s="210">
        <v>0</v>
      </c>
      <c r="R656" s="213">
        <v>56</v>
      </c>
      <c r="S656" s="209">
        <v>450</v>
      </c>
      <c r="T656" s="210">
        <v>450</v>
      </c>
      <c r="U656" s="209">
        <v>112</v>
      </c>
      <c r="V656" s="210">
        <v>112</v>
      </c>
      <c r="W656" s="209">
        <v>56</v>
      </c>
      <c r="X656" s="210">
        <v>56</v>
      </c>
      <c r="Y656" s="206">
        <f>ROUND((P656-T656),1)</f>
        <v>312.2</v>
      </c>
      <c r="Z656" s="211">
        <f>IF(OR(SUM(V656:V685)="",SUM(Q656:Q685)=""),0,IF(OR(SUM(U656:U685)=320,SUM(V656:V685)&gt;0),ROUND((SUM(Q656:Q685)-SUM(V656:V685)),1),0))</f>
        <v>-112</v>
      </c>
      <c r="AA656" s="211">
        <f>IF(OR(SUM(X656:X685)="",SUM(R656:R685)=""),0,IF(OR(SUM(W656:W685)=160,SUM(X656:X685)&gt;0),ROUND((SUM(R656:R685)-SUM(X656:X685)),1),0))</f>
        <v>0</v>
      </c>
      <c r="AB656" s="210"/>
      <c r="AC656" s="212">
        <f>SUM(Y656:AA685)</f>
        <v>200.2</v>
      </c>
      <c r="AD656" s="75"/>
      <c r="AE656" s="75"/>
      <c r="AF656" s="75"/>
      <c r="AG656" s="75"/>
      <c r="AH656" s="75"/>
      <c r="AI656" s="75"/>
      <c r="AJ656" s="75"/>
      <c r="AK656" s="75"/>
      <c r="AL656" s="75"/>
      <c r="AM656" s="75"/>
    </row>
    <row r="657" spans="1:39" ht="18" customHeight="1" x14ac:dyDescent="0.25">
      <c r="A657" s="109"/>
      <c r="B657" s="110"/>
      <c r="C657" s="111"/>
      <c r="D657" s="102">
        <v>41000092901</v>
      </c>
      <c r="E657" s="117" t="s">
        <v>36</v>
      </c>
      <c r="F657" s="104" t="s">
        <v>12</v>
      </c>
      <c r="G657" s="105">
        <v>1</v>
      </c>
      <c r="H657" s="106">
        <v>45</v>
      </c>
      <c r="I657" s="106">
        <v>30</v>
      </c>
      <c r="J657" s="107">
        <v>13</v>
      </c>
      <c r="K657" s="148">
        <f t="shared" si="11"/>
        <v>1</v>
      </c>
      <c r="L657" s="148">
        <f t="shared" si="12"/>
        <v>1</v>
      </c>
      <c r="M657" s="149">
        <f t="shared" si="13"/>
        <v>67.5</v>
      </c>
      <c r="N657" s="180"/>
      <c r="O657" s="180"/>
      <c r="P657" s="207"/>
      <c r="Q657" s="180"/>
      <c r="R657" s="180"/>
      <c r="S657" s="180"/>
      <c r="T657" s="180"/>
      <c r="U657" s="180"/>
      <c r="V657" s="180"/>
      <c r="W657" s="180"/>
      <c r="X657" s="180"/>
      <c r="Y657" s="207"/>
      <c r="Z657" s="207"/>
      <c r="AA657" s="207"/>
      <c r="AB657" s="180"/>
      <c r="AC657" s="207"/>
      <c r="AD657" s="75"/>
      <c r="AE657" s="75"/>
      <c r="AF657" s="75"/>
      <c r="AG657" s="75"/>
      <c r="AH657" s="75"/>
      <c r="AI657" s="75"/>
      <c r="AJ657" s="75"/>
      <c r="AK657" s="75"/>
      <c r="AL657" s="75"/>
      <c r="AM657" s="75"/>
    </row>
    <row r="658" spans="1:39" ht="18" customHeight="1" x14ac:dyDescent="0.25">
      <c r="A658" s="109"/>
      <c r="B658" s="110"/>
      <c r="C658" s="111"/>
      <c r="D658" s="102">
        <v>20200010602</v>
      </c>
      <c r="E658" s="117" t="s">
        <v>1064</v>
      </c>
      <c r="F658" s="104" t="s">
        <v>1226</v>
      </c>
      <c r="G658" s="105">
        <v>1</v>
      </c>
      <c r="H658" s="106">
        <v>30</v>
      </c>
      <c r="I658" s="106">
        <v>30</v>
      </c>
      <c r="J658" s="107">
        <v>45</v>
      </c>
      <c r="K658" s="148">
        <f t="shared" si="11"/>
        <v>1.2</v>
      </c>
      <c r="L658" s="148">
        <f t="shared" si="12"/>
        <v>1.2</v>
      </c>
      <c r="M658" s="149">
        <f t="shared" si="13"/>
        <v>63</v>
      </c>
      <c r="N658" s="180"/>
      <c r="O658" s="180"/>
      <c r="P658" s="207"/>
      <c r="Q658" s="180"/>
      <c r="R658" s="180"/>
      <c r="S658" s="180"/>
      <c r="T658" s="180"/>
      <c r="U658" s="180"/>
      <c r="V658" s="180"/>
      <c r="W658" s="180"/>
      <c r="X658" s="180"/>
      <c r="Y658" s="207"/>
      <c r="Z658" s="207"/>
      <c r="AA658" s="207"/>
      <c r="AB658" s="180"/>
      <c r="AC658" s="207"/>
      <c r="AD658" s="75"/>
      <c r="AE658" s="75"/>
      <c r="AF658" s="75"/>
      <c r="AG658" s="75"/>
      <c r="AH658" s="75"/>
      <c r="AI658" s="75"/>
      <c r="AJ658" s="75"/>
      <c r="AK658" s="75"/>
      <c r="AL658" s="75"/>
      <c r="AM658" s="75"/>
    </row>
    <row r="659" spans="1:39" ht="18" customHeight="1" x14ac:dyDescent="0.25">
      <c r="A659" s="109"/>
      <c r="B659" s="110"/>
      <c r="C659" s="111"/>
      <c r="D659" s="102">
        <v>40800028301</v>
      </c>
      <c r="E659" s="117" t="s">
        <v>36</v>
      </c>
      <c r="F659" s="104" t="s">
        <v>473</v>
      </c>
      <c r="G659" s="105">
        <v>1</v>
      </c>
      <c r="H659" s="106">
        <v>45</v>
      </c>
      <c r="I659" s="106">
        <v>60</v>
      </c>
      <c r="J659" s="107">
        <v>25</v>
      </c>
      <c r="K659" s="148">
        <f t="shared" si="11"/>
        <v>1</v>
      </c>
      <c r="L659" s="148">
        <f t="shared" si="12"/>
        <v>1</v>
      </c>
      <c r="M659" s="149">
        <f t="shared" si="13"/>
        <v>90</v>
      </c>
      <c r="N659" s="180"/>
      <c r="O659" s="180"/>
      <c r="P659" s="207"/>
      <c r="Q659" s="180"/>
      <c r="R659" s="180"/>
      <c r="S659" s="180"/>
      <c r="T659" s="180"/>
      <c r="U659" s="180"/>
      <c r="V659" s="180"/>
      <c r="W659" s="180"/>
      <c r="X659" s="180"/>
      <c r="Y659" s="207"/>
      <c r="Z659" s="207"/>
      <c r="AA659" s="207"/>
      <c r="AB659" s="180"/>
      <c r="AC659" s="207"/>
      <c r="AD659" s="75"/>
      <c r="AE659" s="75"/>
      <c r="AF659" s="75"/>
      <c r="AG659" s="75"/>
      <c r="AH659" s="75"/>
      <c r="AI659" s="75"/>
      <c r="AJ659" s="75"/>
      <c r="AK659" s="75"/>
      <c r="AL659" s="75"/>
      <c r="AM659" s="75"/>
    </row>
    <row r="660" spans="1:39" ht="18" customHeight="1" x14ac:dyDescent="0.25">
      <c r="A660" s="109"/>
      <c r="B660" s="110"/>
      <c r="C660" s="111"/>
      <c r="D660" s="155">
        <v>21100119939</v>
      </c>
      <c r="E660" s="156" t="s">
        <v>2470</v>
      </c>
      <c r="F660" s="157" t="s">
        <v>2050</v>
      </c>
      <c r="G660" s="158"/>
      <c r="H660" s="159"/>
      <c r="I660" s="159"/>
      <c r="J660" s="107">
        <v>47</v>
      </c>
      <c r="K660" s="148">
        <f t="shared" si="11"/>
        <v>0</v>
      </c>
      <c r="L660" s="148">
        <f t="shared" si="12"/>
        <v>0</v>
      </c>
      <c r="M660" s="149">
        <f t="shared" si="13"/>
        <v>0</v>
      </c>
      <c r="N660" s="180"/>
      <c r="O660" s="180"/>
      <c r="P660" s="207"/>
      <c r="Q660" s="180"/>
      <c r="R660" s="180"/>
      <c r="S660" s="180"/>
      <c r="T660" s="180"/>
      <c r="U660" s="180"/>
      <c r="V660" s="180"/>
      <c r="W660" s="180"/>
      <c r="X660" s="180"/>
      <c r="Y660" s="207"/>
      <c r="Z660" s="207"/>
      <c r="AA660" s="207"/>
      <c r="AB660" s="180"/>
      <c r="AC660" s="207"/>
      <c r="AD660" s="75"/>
      <c r="AE660" s="75"/>
      <c r="AF660" s="75"/>
      <c r="AG660" s="75"/>
      <c r="AH660" s="75"/>
      <c r="AI660" s="75"/>
      <c r="AJ660" s="75"/>
      <c r="AK660" s="75"/>
      <c r="AL660" s="75"/>
      <c r="AM660" s="75"/>
    </row>
    <row r="661" spans="1:39" ht="18" customHeight="1" x14ac:dyDescent="0.25">
      <c r="A661" s="109"/>
      <c r="B661" s="110"/>
      <c r="C661" s="111"/>
      <c r="D661" s="155">
        <v>21100119942</v>
      </c>
      <c r="E661" s="156" t="s">
        <v>2470</v>
      </c>
      <c r="F661" s="157" t="s">
        <v>2355</v>
      </c>
      <c r="G661" s="158"/>
      <c r="H661" s="159"/>
      <c r="I661" s="159"/>
      <c r="J661" s="107">
        <v>56</v>
      </c>
      <c r="K661" s="148">
        <f t="shared" si="11"/>
        <v>0</v>
      </c>
      <c r="L661" s="148">
        <f t="shared" si="12"/>
        <v>0</v>
      </c>
      <c r="M661" s="149">
        <f t="shared" si="13"/>
        <v>0</v>
      </c>
      <c r="N661" s="180"/>
      <c r="O661" s="180"/>
      <c r="P661" s="207"/>
      <c r="Q661" s="180"/>
      <c r="R661" s="180"/>
      <c r="S661" s="180"/>
      <c r="T661" s="180"/>
      <c r="U661" s="180"/>
      <c r="V661" s="180"/>
      <c r="W661" s="180"/>
      <c r="X661" s="180"/>
      <c r="Y661" s="207"/>
      <c r="Z661" s="207"/>
      <c r="AA661" s="207"/>
      <c r="AB661" s="180"/>
      <c r="AC661" s="207"/>
      <c r="AD661" s="75"/>
      <c r="AE661" s="75"/>
      <c r="AF661" s="75"/>
      <c r="AG661" s="75"/>
      <c r="AH661" s="75"/>
      <c r="AI661" s="75"/>
      <c r="AJ661" s="75"/>
      <c r="AK661" s="75"/>
      <c r="AL661" s="75"/>
      <c r="AM661" s="75"/>
    </row>
    <row r="662" spans="1:39" ht="18" customHeight="1" x14ac:dyDescent="0.25">
      <c r="A662" s="109"/>
      <c r="B662" s="110"/>
      <c r="C662" s="111"/>
      <c r="D662" s="171"/>
      <c r="E662" s="172" t="s">
        <v>381</v>
      </c>
      <c r="F662" s="173" t="s">
        <v>1944</v>
      </c>
      <c r="G662" s="174">
        <v>1</v>
      </c>
      <c r="H662" s="175"/>
      <c r="I662" s="175"/>
      <c r="J662" s="176"/>
      <c r="K662" s="177">
        <f t="shared" si="11"/>
        <v>0</v>
      </c>
      <c r="L662" s="177">
        <f t="shared" si="12"/>
        <v>0</v>
      </c>
      <c r="M662" s="178">
        <f t="shared" si="13"/>
        <v>0</v>
      </c>
      <c r="N662" s="180"/>
      <c r="O662" s="180"/>
      <c r="P662" s="207"/>
      <c r="Q662" s="180"/>
      <c r="R662" s="180"/>
      <c r="S662" s="180"/>
      <c r="T662" s="180"/>
      <c r="U662" s="180"/>
      <c r="V662" s="180"/>
      <c r="W662" s="180"/>
      <c r="X662" s="180"/>
      <c r="Y662" s="207"/>
      <c r="Z662" s="207"/>
      <c r="AA662" s="207"/>
      <c r="AB662" s="180"/>
      <c r="AC662" s="207"/>
      <c r="AD662" s="75"/>
      <c r="AE662" s="75"/>
      <c r="AF662" s="75"/>
      <c r="AG662" s="75"/>
      <c r="AH662" s="75"/>
      <c r="AI662" s="75"/>
      <c r="AJ662" s="75"/>
      <c r="AK662" s="75"/>
      <c r="AL662" s="75"/>
      <c r="AM662" s="75"/>
    </row>
    <row r="663" spans="1:39" ht="18" customHeight="1" x14ac:dyDescent="0.25">
      <c r="A663" s="109"/>
      <c r="B663" s="110"/>
      <c r="C663" s="111"/>
      <c r="D663" s="102">
        <v>21100094601</v>
      </c>
      <c r="E663" s="117" t="s">
        <v>1892</v>
      </c>
      <c r="F663" s="104" t="s">
        <v>1886</v>
      </c>
      <c r="G663" s="105">
        <v>1</v>
      </c>
      <c r="H663" s="106">
        <v>15</v>
      </c>
      <c r="I663" s="106">
        <v>30</v>
      </c>
      <c r="J663" s="107">
        <v>39</v>
      </c>
      <c r="K663" s="148">
        <f t="shared" si="11"/>
        <v>1.2</v>
      </c>
      <c r="L663" s="148">
        <f t="shared" si="12"/>
        <v>1.2</v>
      </c>
      <c r="M663" s="149">
        <f t="shared" si="13"/>
        <v>45</v>
      </c>
      <c r="N663" s="180"/>
      <c r="O663" s="180"/>
      <c r="P663" s="207"/>
      <c r="Q663" s="180"/>
      <c r="R663" s="180"/>
      <c r="S663" s="180"/>
      <c r="T663" s="180"/>
      <c r="U663" s="180"/>
      <c r="V663" s="180"/>
      <c r="W663" s="180"/>
      <c r="X663" s="180"/>
      <c r="Y663" s="207"/>
      <c r="Z663" s="207"/>
      <c r="AA663" s="207"/>
      <c r="AB663" s="180"/>
      <c r="AC663" s="207"/>
      <c r="AD663" s="75"/>
      <c r="AE663" s="75"/>
      <c r="AF663" s="75"/>
      <c r="AG663" s="75"/>
      <c r="AH663" s="75"/>
      <c r="AI663" s="75"/>
      <c r="AJ663" s="75"/>
      <c r="AK663" s="75"/>
      <c r="AL663" s="75"/>
      <c r="AM663" s="75"/>
    </row>
    <row r="664" spans="1:39" ht="18" customHeight="1" x14ac:dyDescent="0.25">
      <c r="A664" s="109"/>
      <c r="B664" s="110"/>
      <c r="C664" s="111"/>
      <c r="D664" s="102">
        <v>71300119301</v>
      </c>
      <c r="E664" s="117" t="s">
        <v>1866</v>
      </c>
      <c r="F664" s="104" t="s">
        <v>1859</v>
      </c>
      <c r="G664" s="105">
        <v>1</v>
      </c>
      <c r="H664" s="106">
        <v>15</v>
      </c>
      <c r="I664" s="106">
        <v>30</v>
      </c>
      <c r="J664" s="107">
        <v>45</v>
      </c>
      <c r="K664" s="148">
        <f t="shared" si="11"/>
        <v>1.2</v>
      </c>
      <c r="L664" s="148">
        <f t="shared" si="12"/>
        <v>1.2</v>
      </c>
      <c r="M664" s="149">
        <f t="shared" si="13"/>
        <v>45</v>
      </c>
      <c r="N664" s="180"/>
      <c r="O664" s="180"/>
      <c r="P664" s="207"/>
      <c r="Q664" s="180"/>
      <c r="R664" s="180"/>
      <c r="S664" s="180"/>
      <c r="T664" s="180"/>
      <c r="U664" s="180"/>
      <c r="V664" s="180"/>
      <c r="W664" s="180"/>
      <c r="X664" s="180"/>
      <c r="Y664" s="207"/>
      <c r="Z664" s="207"/>
      <c r="AA664" s="207"/>
      <c r="AB664" s="180"/>
      <c r="AC664" s="207"/>
      <c r="AD664" s="75"/>
      <c r="AE664" s="75"/>
      <c r="AF664" s="75"/>
      <c r="AG664" s="75"/>
      <c r="AH664" s="75"/>
      <c r="AI664" s="75"/>
      <c r="AJ664" s="75"/>
      <c r="AK664" s="75"/>
      <c r="AL664" s="75"/>
      <c r="AM664" s="75"/>
    </row>
    <row r="665" spans="1:39" ht="18" customHeight="1" x14ac:dyDescent="0.25">
      <c r="A665" s="109"/>
      <c r="B665" s="110"/>
      <c r="C665" s="111">
        <v>1</v>
      </c>
      <c r="D665" s="102">
        <v>50600129201</v>
      </c>
      <c r="E665" s="117" t="s">
        <v>2868</v>
      </c>
      <c r="F665" s="104" t="s">
        <v>326</v>
      </c>
      <c r="G665" s="105">
        <v>2</v>
      </c>
      <c r="H665" s="106">
        <v>33</v>
      </c>
      <c r="I665" s="106"/>
      <c r="J665" s="107">
        <v>64</v>
      </c>
      <c r="K665" s="148">
        <f t="shared" si="11"/>
        <v>1.3</v>
      </c>
      <c r="L665" s="148">
        <f t="shared" si="12"/>
        <v>0</v>
      </c>
      <c r="M665" s="149">
        <f t="shared" si="13"/>
        <v>42.9</v>
      </c>
      <c r="N665" s="180"/>
      <c r="O665" s="180"/>
      <c r="P665" s="207"/>
      <c r="Q665" s="180"/>
      <c r="R665" s="180"/>
      <c r="S665" s="180"/>
      <c r="T665" s="180"/>
      <c r="U665" s="180"/>
      <c r="V665" s="180"/>
      <c r="W665" s="180"/>
      <c r="X665" s="180"/>
      <c r="Y665" s="207"/>
      <c r="Z665" s="207"/>
      <c r="AA665" s="207"/>
      <c r="AB665" s="180"/>
      <c r="AC665" s="207"/>
      <c r="AD665" s="75"/>
      <c r="AE665" s="75"/>
      <c r="AF665" s="75"/>
      <c r="AG665" s="75"/>
      <c r="AH665" s="75"/>
      <c r="AI665" s="75"/>
      <c r="AJ665" s="75"/>
      <c r="AK665" s="75"/>
      <c r="AL665" s="75"/>
      <c r="AM665" s="75"/>
    </row>
    <row r="666" spans="1:39" ht="18" customHeight="1" x14ac:dyDescent="0.25">
      <c r="A666" s="109"/>
      <c r="B666" s="110"/>
      <c r="C666" s="111"/>
      <c r="D666" s="102">
        <v>50600129201</v>
      </c>
      <c r="E666" s="117" t="s">
        <v>2868</v>
      </c>
      <c r="F666" s="104" t="s">
        <v>326</v>
      </c>
      <c r="G666" s="105">
        <v>2</v>
      </c>
      <c r="H666" s="106"/>
      <c r="I666" s="106">
        <v>27</v>
      </c>
      <c r="J666" s="107">
        <v>32</v>
      </c>
      <c r="K666" s="148">
        <f t="shared" si="11"/>
        <v>0</v>
      </c>
      <c r="L666" s="148">
        <f t="shared" si="12"/>
        <v>1.1000000000000001</v>
      </c>
      <c r="M666" s="149">
        <f t="shared" si="13"/>
        <v>22.3</v>
      </c>
      <c r="N666" s="180"/>
      <c r="O666" s="180"/>
      <c r="P666" s="207"/>
      <c r="Q666" s="180"/>
      <c r="R666" s="180"/>
      <c r="S666" s="180"/>
      <c r="T666" s="180"/>
      <c r="U666" s="180"/>
      <c r="V666" s="180"/>
      <c r="W666" s="180"/>
      <c r="X666" s="180"/>
      <c r="Y666" s="207"/>
      <c r="Z666" s="207"/>
      <c r="AA666" s="207"/>
      <c r="AB666" s="180"/>
      <c r="AC666" s="207"/>
      <c r="AD666" s="75"/>
      <c r="AE666" s="75"/>
      <c r="AF666" s="75"/>
      <c r="AG666" s="75"/>
      <c r="AH666" s="75"/>
      <c r="AI666" s="75"/>
      <c r="AJ666" s="75"/>
      <c r="AK666" s="75"/>
      <c r="AL666" s="75"/>
      <c r="AM666" s="75"/>
    </row>
    <row r="667" spans="1:39" ht="18" customHeight="1" x14ac:dyDescent="0.25">
      <c r="A667" s="109"/>
      <c r="B667" s="110"/>
      <c r="C667" s="111"/>
      <c r="D667" s="102">
        <v>50600129201</v>
      </c>
      <c r="E667" s="117" t="s">
        <v>2868</v>
      </c>
      <c r="F667" s="104" t="s">
        <v>326</v>
      </c>
      <c r="G667" s="105">
        <v>2</v>
      </c>
      <c r="H667" s="106"/>
      <c r="I667" s="106">
        <v>27</v>
      </c>
      <c r="J667" s="107">
        <v>32</v>
      </c>
      <c r="K667" s="148">
        <f t="shared" si="11"/>
        <v>0</v>
      </c>
      <c r="L667" s="148">
        <f t="shared" si="12"/>
        <v>1.1000000000000001</v>
      </c>
      <c r="M667" s="149">
        <f t="shared" si="13"/>
        <v>22.3</v>
      </c>
      <c r="N667" s="180"/>
      <c r="O667" s="180"/>
      <c r="P667" s="207"/>
      <c r="Q667" s="180"/>
      <c r="R667" s="180"/>
      <c r="S667" s="180"/>
      <c r="T667" s="180"/>
      <c r="U667" s="180"/>
      <c r="V667" s="180"/>
      <c r="W667" s="180"/>
      <c r="X667" s="180"/>
      <c r="Y667" s="207"/>
      <c r="Z667" s="207"/>
      <c r="AA667" s="207"/>
      <c r="AB667" s="180"/>
      <c r="AC667" s="207"/>
      <c r="AD667" s="75"/>
      <c r="AE667" s="75"/>
      <c r="AF667" s="75"/>
      <c r="AG667" s="75"/>
      <c r="AH667" s="75"/>
      <c r="AI667" s="75"/>
      <c r="AJ667" s="75"/>
      <c r="AK667" s="75"/>
      <c r="AL667" s="75"/>
      <c r="AM667" s="75"/>
    </row>
    <row r="668" spans="1:39" ht="18" customHeight="1" x14ac:dyDescent="0.25">
      <c r="A668" s="109"/>
      <c r="B668" s="110"/>
      <c r="C668" s="111">
        <v>1</v>
      </c>
      <c r="D668" s="102">
        <v>41000126501</v>
      </c>
      <c r="E668" s="117" t="s">
        <v>2837</v>
      </c>
      <c r="F668" s="104" t="s">
        <v>12</v>
      </c>
      <c r="G668" s="105">
        <v>2</v>
      </c>
      <c r="H668" s="106">
        <v>15</v>
      </c>
      <c r="I668" s="106">
        <v>30</v>
      </c>
      <c r="J668" s="107">
        <v>13</v>
      </c>
      <c r="K668" s="148">
        <f t="shared" si="11"/>
        <v>1</v>
      </c>
      <c r="L668" s="148">
        <f t="shared" si="12"/>
        <v>1</v>
      </c>
      <c r="M668" s="149">
        <f t="shared" si="13"/>
        <v>37.5</v>
      </c>
      <c r="N668" s="180"/>
      <c r="O668" s="180"/>
      <c r="P668" s="207"/>
      <c r="Q668" s="180"/>
      <c r="R668" s="180"/>
      <c r="S668" s="180"/>
      <c r="T668" s="180"/>
      <c r="U668" s="180"/>
      <c r="V668" s="180"/>
      <c r="W668" s="180"/>
      <c r="X668" s="180"/>
      <c r="Y668" s="207"/>
      <c r="Z668" s="207"/>
      <c r="AA668" s="207"/>
      <c r="AB668" s="180"/>
      <c r="AC668" s="207"/>
      <c r="AD668" s="75"/>
      <c r="AE668" s="75"/>
      <c r="AF668" s="75"/>
      <c r="AG668" s="75"/>
      <c r="AH668" s="75"/>
      <c r="AI668" s="75"/>
      <c r="AJ668" s="75"/>
      <c r="AK668" s="75"/>
      <c r="AL668" s="75"/>
      <c r="AM668" s="75"/>
    </row>
    <row r="669" spans="1:39" ht="18" customHeight="1" x14ac:dyDescent="0.25">
      <c r="A669" s="109"/>
      <c r="B669" s="110"/>
      <c r="C669" s="235">
        <v>1</v>
      </c>
      <c r="D669" s="155">
        <v>20200015301</v>
      </c>
      <c r="E669" s="156" t="s">
        <v>1866</v>
      </c>
      <c r="F669" s="157" t="s">
        <v>1226</v>
      </c>
      <c r="G669" s="158"/>
      <c r="H669" s="159"/>
      <c r="I669" s="159"/>
      <c r="J669" s="107">
        <v>47</v>
      </c>
      <c r="K669" s="148">
        <f t="shared" si="11"/>
        <v>0</v>
      </c>
      <c r="L669" s="148">
        <f t="shared" si="12"/>
        <v>0</v>
      </c>
      <c r="M669" s="149">
        <f t="shared" si="13"/>
        <v>0</v>
      </c>
      <c r="N669" s="180"/>
      <c r="O669" s="180"/>
      <c r="P669" s="207"/>
      <c r="Q669" s="180"/>
      <c r="R669" s="180"/>
      <c r="S669" s="180"/>
      <c r="T669" s="180"/>
      <c r="U669" s="180"/>
      <c r="V669" s="180"/>
      <c r="W669" s="180"/>
      <c r="X669" s="180"/>
      <c r="Y669" s="207"/>
      <c r="Z669" s="207"/>
      <c r="AA669" s="207"/>
      <c r="AB669" s="180"/>
      <c r="AC669" s="207"/>
      <c r="AD669" s="75"/>
      <c r="AE669" s="75"/>
      <c r="AF669" s="75"/>
      <c r="AG669" s="75"/>
      <c r="AH669" s="75"/>
      <c r="AI669" s="75"/>
      <c r="AJ669" s="75"/>
      <c r="AK669" s="75"/>
      <c r="AL669" s="75"/>
      <c r="AM669" s="75"/>
    </row>
    <row r="670" spans="1:39" ht="18" customHeight="1" x14ac:dyDescent="0.25">
      <c r="A670" s="109"/>
      <c r="B670" s="110"/>
      <c r="C670" s="235">
        <v>1</v>
      </c>
      <c r="D670" s="155">
        <v>20200015302</v>
      </c>
      <c r="E670" s="156" t="s">
        <v>1866</v>
      </c>
      <c r="F670" s="157" t="s">
        <v>1234</v>
      </c>
      <c r="G670" s="158"/>
      <c r="H670" s="159"/>
      <c r="I670" s="159"/>
      <c r="J670" s="107">
        <v>41</v>
      </c>
      <c r="K670" s="148">
        <f t="shared" si="11"/>
        <v>0</v>
      </c>
      <c r="L670" s="148">
        <f t="shared" si="12"/>
        <v>0</v>
      </c>
      <c r="M670" s="149">
        <f t="shared" si="13"/>
        <v>0</v>
      </c>
      <c r="N670" s="180"/>
      <c r="O670" s="180"/>
      <c r="P670" s="207"/>
      <c r="Q670" s="180"/>
      <c r="R670" s="180"/>
      <c r="S670" s="180"/>
      <c r="T670" s="180"/>
      <c r="U670" s="180"/>
      <c r="V670" s="180"/>
      <c r="W670" s="180"/>
      <c r="X670" s="180"/>
      <c r="Y670" s="207"/>
      <c r="Z670" s="207"/>
      <c r="AA670" s="207"/>
      <c r="AB670" s="180"/>
      <c r="AC670" s="207"/>
      <c r="AD670" s="75"/>
      <c r="AE670" s="75"/>
      <c r="AF670" s="75"/>
      <c r="AG670" s="75"/>
      <c r="AH670" s="75"/>
      <c r="AI670" s="75"/>
      <c r="AJ670" s="75"/>
      <c r="AK670" s="75"/>
      <c r="AL670" s="75"/>
      <c r="AM670" s="75"/>
    </row>
    <row r="671" spans="1:39" ht="18" customHeight="1" x14ac:dyDescent="0.25">
      <c r="A671" s="109"/>
      <c r="B671" s="110"/>
      <c r="C671" s="111">
        <v>1</v>
      </c>
      <c r="D671" s="102">
        <v>40800000101</v>
      </c>
      <c r="E671" s="117" t="s">
        <v>2837</v>
      </c>
      <c r="F671" s="104" t="s">
        <v>473</v>
      </c>
      <c r="G671" s="105">
        <v>2</v>
      </c>
      <c r="H671" s="106">
        <v>30</v>
      </c>
      <c r="I671" s="106">
        <v>30</v>
      </c>
      <c r="J671" s="107">
        <v>25</v>
      </c>
      <c r="K671" s="148">
        <f t="shared" si="11"/>
        <v>1</v>
      </c>
      <c r="L671" s="148">
        <f t="shared" si="12"/>
        <v>1</v>
      </c>
      <c r="M671" s="149">
        <f t="shared" si="13"/>
        <v>52.5</v>
      </c>
      <c r="N671" s="180"/>
      <c r="O671" s="180"/>
      <c r="P671" s="207"/>
      <c r="Q671" s="180"/>
      <c r="R671" s="180"/>
      <c r="S671" s="180"/>
      <c r="T671" s="180"/>
      <c r="U671" s="180"/>
      <c r="V671" s="180"/>
      <c r="W671" s="180"/>
      <c r="X671" s="180"/>
      <c r="Y671" s="207"/>
      <c r="Z671" s="207"/>
      <c r="AA671" s="207"/>
      <c r="AB671" s="180"/>
      <c r="AC671" s="207"/>
      <c r="AD671" s="75"/>
      <c r="AE671" s="75"/>
      <c r="AF671" s="75"/>
      <c r="AG671" s="75"/>
      <c r="AH671" s="75"/>
      <c r="AI671" s="75"/>
      <c r="AJ671" s="75"/>
      <c r="AK671" s="75"/>
      <c r="AL671" s="75"/>
      <c r="AM671" s="75"/>
    </row>
    <row r="672" spans="1:39" ht="18" customHeight="1" x14ac:dyDescent="0.25">
      <c r="A672" s="109"/>
      <c r="B672" s="110"/>
      <c r="C672" s="235">
        <v>1</v>
      </c>
      <c r="D672" s="155">
        <v>21100119915</v>
      </c>
      <c r="E672" s="156" t="s">
        <v>2470</v>
      </c>
      <c r="F672" s="157" t="s">
        <v>2869</v>
      </c>
      <c r="G672" s="158"/>
      <c r="H672" s="159"/>
      <c r="I672" s="159"/>
      <c r="J672" s="107">
        <v>41</v>
      </c>
      <c r="K672" s="148">
        <f t="shared" si="11"/>
        <v>0</v>
      </c>
      <c r="L672" s="148">
        <f t="shared" si="12"/>
        <v>0</v>
      </c>
      <c r="M672" s="149">
        <f t="shared" si="13"/>
        <v>0</v>
      </c>
      <c r="N672" s="180"/>
      <c r="O672" s="180"/>
      <c r="P672" s="207"/>
      <c r="Q672" s="180"/>
      <c r="R672" s="180"/>
      <c r="S672" s="180"/>
      <c r="T672" s="180"/>
      <c r="U672" s="180"/>
      <c r="V672" s="180"/>
      <c r="W672" s="180"/>
      <c r="X672" s="180"/>
      <c r="Y672" s="207"/>
      <c r="Z672" s="207"/>
      <c r="AA672" s="207"/>
      <c r="AB672" s="180"/>
      <c r="AC672" s="207"/>
      <c r="AD672" s="75"/>
      <c r="AE672" s="75"/>
      <c r="AF672" s="75"/>
      <c r="AG672" s="75"/>
      <c r="AH672" s="75"/>
      <c r="AI672" s="75"/>
      <c r="AJ672" s="75"/>
      <c r="AK672" s="75"/>
      <c r="AL672" s="75"/>
      <c r="AM672" s="75"/>
    </row>
    <row r="673" spans="1:39" ht="18" customHeight="1" x14ac:dyDescent="0.25">
      <c r="A673" s="109"/>
      <c r="B673" s="110"/>
      <c r="C673" s="235">
        <v>1</v>
      </c>
      <c r="D673" s="155">
        <v>21100119935</v>
      </c>
      <c r="E673" s="156" t="s">
        <v>2470</v>
      </c>
      <c r="F673" s="157" t="s">
        <v>2870</v>
      </c>
      <c r="G673" s="158"/>
      <c r="H673" s="159"/>
      <c r="I673" s="159"/>
      <c r="J673" s="107">
        <v>48</v>
      </c>
      <c r="K673" s="148">
        <f t="shared" si="11"/>
        <v>0</v>
      </c>
      <c r="L673" s="148">
        <f t="shared" si="12"/>
        <v>0</v>
      </c>
      <c r="M673" s="149">
        <f t="shared" si="13"/>
        <v>0</v>
      </c>
      <c r="N673" s="180"/>
      <c r="O673" s="180"/>
      <c r="P673" s="207"/>
      <c r="Q673" s="180"/>
      <c r="R673" s="180"/>
      <c r="S673" s="180"/>
      <c r="T673" s="180"/>
      <c r="U673" s="180"/>
      <c r="V673" s="180"/>
      <c r="W673" s="180"/>
      <c r="X673" s="180"/>
      <c r="Y673" s="207"/>
      <c r="Z673" s="207"/>
      <c r="AA673" s="207"/>
      <c r="AB673" s="180"/>
      <c r="AC673" s="207"/>
      <c r="AD673" s="75"/>
      <c r="AE673" s="75"/>
      <c r="AF673" s="75"/>
      <c r="AG673" s="75"/>
      <c r="AH673" s="75"/>
      <c r="AI673" s="75"/>
      <c r="AJ673" s="75"/>
      <c r="AK673" s="75"/>
      <c r="AL673" s="75"/>
      <c r="AM673" s="75"/>
    </row>
    <row r="674" spans="1:39" ht="18" customHeight="1" x14ac:dyDescent="0.25">
      <c r="A674" s="109"/>
      <c r="B674" s="110"/>
      <c r="C674" s="111">
        <v>1</v>
      </c>
      <c r="D674" s="102">
        <v>21100134301</v>
      </c>
      <c r="E674" s="117" t="s">
        <v>2839</v>
      </c>
      <c r="F674" s="104" t="s">
        <v>1944</v>
      </c>
      <c r="G674" s="105">
        <v>2</v>
      </c>
      <c r="H674" s="106">
        <v>15</v>
      </c>
      <c r="I674" s="106"/>
      <c r="J674" s="107">
        <v>69</v>
      </c>
      <c r="K674" s="148">
        <f t="shared" si="11"/>
        <v>1.3</v>
      </c>
      <c r="L674" s="148">
        <f t="shared" si="12"/>
        <v>0</v>
      </c>
      <c r="M674" s="149">
        <f t="shared" si="13"/>
        <v>19.5</v>
      </c>
      <c r="N674" s="180"/>
      <c r="O674" s="180"/>
      <c r="P674" s="207"/>
      <c r="Q674" s="180"/>
      <c r="R674" s="180"/>
      <c r="S674" s="180"/>
      <c r="T674" s="180"/>
      <c r="U674" s="180"/>
      <c r="V674" s="180"/>
      <c r="W674" s="180"/>
      <c r="X674" s="180"/>
      <c r="Y674" s="207"/>
      <c r="Z674" s="207"/>
      <c r="AA674" s="207"/>
      <c r="AB674" s="180"/>
      <c r="AC674" s="207"/>
      <c r="AD674" s="75"/>
      <c r="AE674" s="75"/>
      <c r="AF674" s="75"/>
      <c r="AG674" s="75"/>
      <c r="AH674" s="75"/>
      <c r="AI674" s="75"/>
      <c r="AJ674" s="75"/>
      <c r="AK674" s="75"/>
      <c r="AL674" s="75"/>
      <c r="AM674" s="75"/>
    </row>
    <row r="675" spans="1:39" ht="18" customHeight="1" x14ac:dyDescent="0.25">
      <c r="A675" s="109"/>
      <c r="B675" s="110"/>
      <c r="C675" s="111"/>
      <c r="D675" s="102">
        <v>21100134301</v>
      </c>
      <c r="E675" s="117" t="s">
        <v>2839</v>
      </c>
      <c r="F675" s="104" t="s">
        <v>1944</v>
      </c>
      <c r="G675" s="105">
        <v>2</v>
      </c>
      <c r="H675" s="106"/>
      <c r="I675" s="106">
        <v>30</v>
      </c>
      <c r="J675" s="107">
        <v>34</v>
      </c>
      <c r="K675" s="148">
        <f t="shared" si="11"/>
        <v>0</v>
      </c>
      <c r="L675" s="148">
        <f t="shared" si="12"/>
        <v>1.1000000000000001</v>
      </c>
      <c r="M675" s="149">
        <f t="shared" si="13"/>
        <v>24.8</v>
      </c>
      <c r="N675" s="180"/>
      <c r="O675" s="180"/>
      <c r="P675" s="207"/>
      <c r="Q675" s="180"/>
      <c r="R675" s="180"/>
      <c r="S675" s="180"/>
      <c r="T675" s="180"/>
      <c r="U675" s="180"/>
      <c r="V675" s="180"/>
      <c r="W675" s="180"/>
      <c r="X675" s="180"/>
      <c r="Y675" s="207"/>
      <c r="Z675" s="207"/>
      <c r="AA675" s="207"/>
      <c r="AB675" s="180"/>
      <c r="AC675" s="207"/>
      <c r="AD675" s="75"/>
      <c r="AE675" s="75"/>
      <c r="AF675" s="75"/>
      <c r="AG675" s="75"/>
      <c r="AH675" s="75"/>
      <c r="AI675" s="75"/>
      <c r="AJ675" s="75"/>
      <c r="AK675" s="75"/>
      <c r="AL675" s="75"/>
      <c r="AM675" s="75"/>
    </row>
    <row r="676" spans="1:39" ht="18" customHeight="1" x14ac:dyDescent="0.25">
      <c r="A676" s="109"/>
      <c r="B676" s="110"/>
      <c r="C676" s="111"/>
      <c r="D676" s="102">
        <v>21100134301</v>
      </c>
      <c r="E676" s="117" t="s">
        <v>2839</v>
      </c>
      <c r="F676" s="104" t="s">
        <v>1944</v>
      </c>
      <c r="G676" s="105">
        <v>2</v>
      </c>
      <c r="H676" s="106"/>
      <c r="I676" s="106">
        <v>30</v>
      </c>
      <c r="J676" s="107">
        <v>35</v>
      </c>
      <c r="K676" s="148">
        <f t="shared" si="11"/>
        <v>0</v>
      </c>
      <c r="L676" s="148">
        <f t="shared" si="12"/>
        <v>1.1000000000000001</v>
      </c>
      <c r="M676" s="149">
        <f t="shared" si="13"/>
        <v>24.8</v>
      </c>
      <c r="N676" s="180"/>
      <c r="O676" s="180"/>
      <c r="P676" s="207"/>
      <c r="Q676" s="180"/>
      <c r="R676" s="180"/>
      <c r="S676" s="180"/>
      <c r="T676" s="180"/>
      <c r="U676" s="180"/>
      <c r="V676" s="180"/>
      <c r="W676" s="180"/>
      <c r="X676" s="180"/>
      <c r="Y676" s="207"/>
      <c r="Z676" s="207"/>
      <c r="AA676" s="207"/>
      <c r="AB676" s="180"/>
      <c r="AC676" s="207"/>
      <c r="AD676" s="75"/>
      <c r="AE676" s="75"/>
      <c r="AF676" s="75"/>
      <c r="AG676" s="75"/>
      <c r="AH676" s="75"/>
      <c r="AI676" s="75"/>
      <c r="AJ676" s="75"/>
      <c r="AK676" s="75"/>
      <c r="AL676" s="75"/>
      <c r="AM676" s="75"/>
    </row>
    <row r="677" spans="1:39" ht="18" customHeight="1" x14ac:dyDescent="0.25">
      <c r="A677" s="109"/>
      <c r="B677" s="110"/>
      <c r="C677" s="111">
        <v>1</v>
      </c>
      <c r="D677" s="102"/>
      <c r="E677" s="117" t="s">
        <v>2915</v>
      </c>
      <c r="F677" s="104" t="s">
        <v>2916</v>
      </c>
      <c r="G677" s="105">
        <v>2</v>
      </c>
      <c r="H677" s="106">
        <v>30</v>
      </c>
      <c r="I677" s="106">
        <v>30</v>
      </c>
      <c r="J677" s="107">
        <v>41</v>
      </c>
      <c r="K677" s="148">
        <f t="shared" si="11"/>
        <v>1.2</v>
      </c>
      <c r="L677" s="148">
        <f t="shared" si="12"/>
        <v>1.2</v>
      </c>
      <c r="M677" s="149">
        <f t="shared" si="13"/>
        <v>63</v>
      </c>
      <c r="N677" s="180"/>
      <c r="O677" s="180"/>
      <c r="P677" s="207"/>
      <c r="Q677" s="180"/>
      <c r="R677" s="180"/>
      <c r="S677" s="180"/>
      <c r="T677" s="180"/>
      <c r="U677" s="180"/>
      <c r="V677" s="180"/>
      <c r="W677" s="180"/>
      <c r="X677" s="180"/>
      <c r="Y677" s="207"/>
      <c r="Z677" s="207"/>
      <c r="AA677" s="207"/>
      <c r="AB677" s="180"/>
      <c r="AC677" s="207"/>
      <c r="AD677" s="75"/>
      <c r="AE677" s="75"/>
      <c r="AF677" s="75"/>
      <c r="AG677" s="75"/>
      <c r="AH677" s="75"/>
      <c r="AI677" s="75"/>
      <c r="AJ677" s="75"/>
      <c r="AK677" s="75"/>
      <c r="AL677" s="75"/>
      <c r="AM677" s="75"/>
    </row>
    <row r="678" spans="1:39" ht="18" customHeight="1" x14ac:dyDescent="0.25">
      <c r="A678" s="109"/>
      <c r="B678" s="110"/>
      <c r="C678" s="111">
        <v>1</v>
      </c>
      <c r="D678" s="102"/>
      <c r="E678" s="117" t="s">
        <v>2470</v>
      </c>
      <c r="F678" s="104" t="s">
        <v>2383</v>
      </c>
      <c r="G678" s="105"/>
      <c r="H678" s="106"/>
      <c r="I678" s="106"/>
      <c r="J678" s="107">
        <v>41</v>
      </c>
      <c r="K678" s="148">
        <f t="shared" si="11"/>
        <v>0</v>
      </c>
      <c r="L678" s="148">
        <f t="shared" si="12"/>
        <v>0</v>
      </c>
      <c r="M678" s="149">
        <f t="shared" si="13"/>
        <v>0</v>
      </c>
      <c r="N678" s="180"/>
      <c r="O678" s="180"/>
      <c r="P678" s="207"/>
      <c r="Q678" s="180"/>
      <c r="R678" s="180"/>
      <c r="S678" s="180"/>
      <c r="T678" s="180"/>
      <c r="U678" s="180"/>
      <c r="V678" s="180"/>
      <c r="W678" s="180"/>
      <c r="X678" s="180"/>
      <c r="Y678" s="207"/>
      <c r="Z678" s="207"/>
      <c r="AA678" s="207"/>
      <c r="AB678" s="180"/>
      <c r="AC678" s="207"/>
      <c r="AD678" s="75"/>
      <c r="AE678" s="75"/>
      <c r="AF678" s="75"/>
      <c r="AG678" s="75"/>
      <c r="AH678" s="75"/>
      <c r="AI678" s="75"/>
      <c r="AJ678" s="75"/>
      <c r="AK678" s="75"/>
      <c r="AL678" s="75"/>
      <c r="AM678" s="75"/>
    </row>
    <row r="679" spans="1:39" ht="18" customHeight="1" x14ac:dyDescent="0.25">
      <c r="A679" s="109"/>
      <c r="B679" s="110"/>
      <c r="C679" s="235">
        <v>1</v>
      </c>
      <c r="D679" s="155">
        <v>21100119911</v>
      </c>
      <c r="E679" s="156" t="s">
        <v>2470</v>
      </c>
      <c r="F679" s="157" t="s">
        <v>2871</v>
      </c>
      <c r="G679" s="158"/>
      <c r="H679" s="159"/>
      <c r="I679" s="159"/>
      <c r="J679" s="107">
        <v>41</v>
      </c>
      <c r="K679" s="148">
        <f t="shared" si="11"/>
        <v>0</v>
      </c>
      <c r="L679" s="148">
        <f t="shared" si="12"/>
        <v>0</v>
      </c>
      <c r="M679" s="149">
        <f t="shared" si="13"/>
        <v>0</v>
      </c>
      <c r="N679" s="180"/>
      <c r="O679" s="180"/>
      <c r="P679" s="207"/>
      <c r="Q679" s="180"/>
      <c r="R679" s="180"/>
      <c r="S679" s="180"/>
      <c r="T679" s="180"/>
      <c r="U679" s="180"/>
      <c r="V679" s="180"/>
      <c r="W679" s="180"/>
      <c r="X679" s="180"/>
      <c r="Y679" s="207"/>
      <c r="Z679" s="207"/>
      <c r="AA679" s="207"/>
      <c r="AB679" s="180"/>
      <c r="AC679" s="207"/>
      <c r="AD679" s="75"/>
      <c r="AE679" s="75"/>
      <c r="AF679" s="75"/>
      <c r="AG679" s="75"/>
      <c r="AH679" s="75"/>
      <c r="AI679" s="75"/>
      <c r="AJ679" s="75"/>
      <c r="AK679" s="75"/>
      <c r="AL679" s="75"/>
      <c r="AM679" s="75"/>
    </row>
    <row r="680" spans="1:39" ht="18" customHeight="1" x14ac:dyDescent="0.25">
      <c r="A680" s="109"/>
      <c r="B680" s="110"/>
      <c r="C680" s="111"/>
      <c r="D680" s="102"/>
      <c r="E680" s="141"/>
      <c r="F680" s="104"/>
      <c r="G680" s="105"/>
      <c r="H680" s="106"/>
      <c r="I680" s="106"/>
      <c r="J680" s="107">
        <v>32</v>
      </c>
      <c r="K680" s="148">
        <f t="shared" si="11"/>
        <v>0</v>
      </c>
      <c r="L680" s="148">
        <f t="shared" si="12"/>
        <v>0</v>
      </c>
      <c r="M680" s="149">
        <f t="shared" si="13"/>
        <v>0</v>
      </c>
      <c r="N680" s="180"/>
      <c r="O680" s="180"/>
      <c r="P680" s="207"/>
      <c r="Q680" s="180"/>
      <c r="R680" s="180"/>
      <c r="S680" s="180"/>
      <c r="T680" s="180"/>
      <c r="U680" s="180"/>
      <c r="V680" s="180"/>
      <c r="W680" s="180"/>
      <c r="X680" s="180"/>
      <c r="Y680" s="207"/>
      <c r="Z680" s="207"/>
      <c r="AA680" s="207"/>
      <c r="AB680" s="180"/>
      <c r="AC680" s="207"/>
      <c r="AD680" s="75"/>
      <c r="AE680" s="75"/>
      <c r="AF680" s="75"/>
      <c r="AG680" s="75"/>
      <c r="AH680" s="75"/>
      <c r="AI680" s="75"/>
      <c r="AJ680" s="75"/>
      <c r="AK680" s="75"/>
      <c r="AL680" s="75"/>
      <c r="AM680" s="75"/>
    </row>
    <row r="681" spans="1:39" ht="18" customHeight="1" x14ac:dyDescent="0.25">
      <c r="A681" s="109"/>
      <c r="B681" s="110"/>
      <c r="C681" s="235">
        <v>1</v>
      </c>
      <c r="D681" s="155"/>
      <c r="E681" s="236" t="s">
        <v>2843</v>
      </c>
      <c r="F681" s="157" t="s">
        <v>2917</v>
      </c>
      <c r="G681" s="158">
        <v>2</v>
      </c>
      <c r="H681" s="159"/>
      <c r="I681" s="159">
        <v>45</v>
      </c>
      <c r="J681" s="107">
        <v>32</v>
      </c>
      <c r="K681" s="148">
        <f t="shared" si="11"/>
        <v>0</v>
      </c>
      <c r="L681" s="148">
        <f t="shared" si="12"/>
        <v>1.1000000000000001</v>
      </c>
      <c r="M681" s="149">
        <f t="shared" si="13"/>
        <v>37.1</v>
      </c>
      <c r="N681" s="180"/>
      <c r="O681" s="180"/>
      <c r="P681" s="207"/>
      <c r="Q681" s="180"/>
      <c r="R681" s="180"/>
      <c r="S681" s="180"/>
      <c r="T681" s="180"/>
      <c r="U681" s="180"/>
      <c r="V681" s="180"/>
      <c r="W681" s="180"/>
      <c r="X681" s="180"/>
      <c r="Y681" s="207"/>
      <c r="Z681" s="207"/>
      <c r="AA681" s="207"/>
      <c r="AB681" s="180"/>
      <c r="AC681" s="207"/>
      <c r="AD681" s="75"/>
      <c r="AE681" s="75"/>
      <c r="AF681" s="75"/>
      <c r="AG681" s="75"/>
      <c r="AH681" s="75"/>
      <c r="AI681" s="75"/>
      <c r="AJ681" s="75"/>
      <c r="AK681" s="75"/>
      <c r="AL681" s="75"/>
      <c r="AM681" s="75"/>
    </row>
    <row r="682" spans="1:39" ht="18" hidden="1" customHeight="1" x14ac:dyDescent="0.25">
      <c r="A682" s="109"/>
      <c r="B682" s="110"/>
      <c r="C682" s="111"/>
      <c r="D682" s="102"/>
      <c r="E682" s="117"/>
      <c r="F682" s="104"/>
      <c r="G682" s="105"/>
      <c r="H682" s="106"/>
      <c r="I682" s="106"/>
      <c r="J682" s="107"/>
      <c r="K682" s="148">
        <f t="shared" si="11"/>
        <v>0</v>
      </c>
      <c r="L682" s="148">
        <f t="shared" si="12"/>
        <v>0</v>
      </c>
      <c r="M682" s="149">
        <f t="shared" si="13"/>
        <v>0</v>
      </c>
      <c r="N682" s="180"/>
      <c r="O682" s="180"/>
      <c r="P682" s="207"/>
      <c r="Q682" s="180"/>
      <c r="R682" s="180"/>
      <c r="S682" s="180"/>
      <c r="T682" s="180"/>
      <c r="U682" s="180"/>
      <c r="V682" s="180"/>
      <c r="W682" s="180"/>
      <c r="X682" s="180"/>
      <c r="Y682" s="207"/>
      <c r="Z682" s="207"/>
      <c r="AA682" s="207"/>
      <c r="AB682" s="180"/>
      <c r="AC682" s="207"/>
      <c r="AD682" s="75"/>
      <c r="AE682" s="75"/>
      <c r="AF682" s="75"/>
      <c r="AG682" s="75"/>
      <c r="AH682" s="75"/>
      <c r="AI682" s="75"/>
      <c r="AJ682" s="75"/>
      <c r="AK682" s="75"/>
      <c r="AL682" s="75"/>
      <c r="AM682" s="75"/>
    </row>
    <row r="683" spans="1:39" ht="18" hidden="1" customHeight="1" x14ac:dyDescent="0.25">
      <c r="A683" s="109"/>
      <c r="B683" s="110"/>
      <c r="C683" s="111"/>
      <c r="D683" s="102"/>
      <c r="E683" s="117"/>
      <c r="F683" s="104"/>
      <c r="G683" s="105"/>
      <c r="H683" s="106"/>
      <c r="I683" s="106"/>
      <c r="J683" s="107"/>
      <c r="K683" s="148">
        <f t="shared" si="11"/>
        <v>0</v>
      </c>
      <c r="L683" s="148">
        <f t="shared" si="12"/>
        <v>0</v>
      </c>
      <c r="M683" s="149">
        <f t="shared" si="13"/>
        <v>0</v>
      </c>
      <c r="N683" s="180"/>
      <c r="O683" s="180"/>
      <c r="P683" s="207"/>
      <c r="Q683" s="180"/>
      <c r="R683" s="180"/>
      <c r="S683" s="180"/>
      <c r="T683" s="180"/>
      <c r="U683" s="180"/>
      <c r="V683" s="180"/>
      <c r="W683" s="180"/>
      <c r="X683" s="180"/>
      <c r="Y683" s="207"/>
      <c r="Z683" s="207"/>
      <c r="AA683" s="207"/>
      <c r="AB683" s="180"/>
      <c r="AC683" s="207"/>
      <c r="AD683" s="75"/>
      <c r="AE683" s="75"/>
      <c r="AF683" s="75"/>
      <c r="AG683" s="75"/>
      <c r="AH683" s="75"/>
      <c r="AI683" s="75"/>
      <c r="AJ683" s="75"/>
      <c r="AK683" s="75"/>
      <c r="AL683" s="75"/>
      <c r="AM683" s="75"/>
    </row>
    <row r="684" spans="1:39" ht="18" hidden="1" customHeight="1" x14ac:dyDescent="0.25">
      <c r="A684" s="109"/>
      <c r="B684" s="110"/>
      <c r="C684" s="111"/>
      <c r="D684" s="102"/>
      <c r="E684" s="117"/>
      <c r="F684" s="104"/>
      <c r="G684" s="105"/>
      <c r="H684" s="106"/>
      <c r="I684" s="106"/>
      <c r="J684" s="107"/>
      <c r="K684" s="148">
        <f t="shared" si="11"/>
        <v>0</v>
      </c>
      <c r="L684" s="148">
        <f t="shared" si="12"/>
        <v>0</v>
      </c>
      <c r="M684" s="149">
        <f t="shared" si="13"/>
        <v>0</v>
      </c>
      <c r="N684" s="180"/>
      <c r="O684" s="180"/>
      <c r="P684" s="207"/>
      <c r="Q684" s="180"/>
      <c r="R684" s="180"/>
      <c r="S684" s="180"/>
      <c r="T684" s="180"/>
      <c r="U684" s="180"/>
      <c r="V684" s="180"/>
      <c r="W684" s="180"/>
      <c r="X684" s="180"/>
      <c r="Y684" s="207"/>
      <c r="Z684" s="207"/>
      <c r="AA684" s="207"/>
      <c r="AB684" s="180"/>
      <c r="AC684" s="207"/>
      <c r="AD684" s="75"/>
      <c r="AE684" s="75"/>
      <c r="AF684" s="75"/>
      <c r="AG684" s="75"/>
      <c r="AH684" s="75"/>
      <c r="AI684" s="75"/>
      <c r="AJ684" s="75"/>
      <c r="AK684" s="75"/>
      <c r="AL684" s="75"/>
      <c r="AM684" s="75"/>
    </row>
    <row r="685" spans="1:39" ht="18" hidden="1" customHeight="1" x14ac:dyDescent="0.25">
      <c r="A685" s="118"/>
      <c r="B685" s="122"/>
      <c r="C685" s="123"/>
      <c r="D685" s="102"/>
      <c r="E685" s="117"/>
      <c r="F685" s="104"/>
      <c r="G685" s="105"/>
      <c r="H685" s="106"/>
      <c r="I685" s="106"/>
      <c r="J685" s="107"/>
      <c r="K685" s="148">
        <f t="shared" si="11"/>
        <v>0</v>
      </c>
      <c r="L685" s="148">
        <f t="shared" si="12"/>
        <v>0</v>
      </c>
      <c r="M685" s="149">
        <f t="shared" si="13"/>
        <v>0</v>
      </c>
      <c r="N685" s="181"/>
      <c r="O685" s="181"/>
      <c r="P685" s="208"/>
      <c r="Q685" s="181"/>
      <c r="R685" s="181"/>
      <c r="S685" s="181"/>
      <c r="T685" s="181"/>
      <c r="U685" s="181"/>
      <c r="V685" s="181"/>
      <c r="W685" s="181"/>
      <c r="X685" s="181"/>
      <c r="Y685" s="208"/>
      <c r="Z685" s="208"/>
      <c r="AA685" s="208"/>
      <c r="AB685" s="181"/>
      <c r="AC685" s="208"/>
      <c r="AD685" s="75"/>
      <c r="AE685" s="75"/>
      <c r="AF685" s="75"/>
      <c r="AG685" s="75"/>
      <c r="AH685" s="75"/>
      <c r="AI685" s="75"/>
      <c r="AJ685" s="75"/>
      <c r="AK685" s="75"/>
      <c r="AL685" s="75"/>
      <c r="AM685" s="75"/>
    </row>
    <row r="686" spans="1:39" ht="18" customHeight="1" x14ac:dyDescent="0.25">
      <c r="A686" s="73">
        <v>24</v>
      </c>
      <c r="B686" s="76" t="s">
        <v>2872</v>
      </c>
      <c r="C686" s="101" t="s">
        <v>2873</v>
      </c>
      <c r="D686" s="102">
        <v>50600115401</v>
      </c>
      <c r="E686" s="117" t="s">
        <v>652</v>
      </c>
      <c r="F686" s="104" t="s">
        <v>326</v>
      </c>
      <c r="G686" s="105">
        <v>1</v>
      </c>
      <c r="H686" s="106">
        <v>35</v>
      </c>
      <c r="I686" s="106"/>
      <c r="J686" s="107">
        <v>67</v>
      </c>
      <c r="K686" s="148">
        <f t="shared" si="11"/>
        <v>1.3</v>
      </c>
      <c r="L686" s="148">
        <f t="shared" si="12"/>
        <v>0</v>
      </c>
      <c r="M686" s="149">
        <f t="shared" si="13"/>
        <v>45.5</v>
      </c>
      <c r="N686" s="214">
        <v>67.5</v>
      </c>
      <c r="O686" s="214">
        <v>0</v>
      </c>
      <c r="P686" s="206">
        <f>SUM(M686:M715)+N686+O686</f>
        <v>786.39999999999986</v>
      </c>
      <c r="Q686" s="210">
        <v>0</v>
      </c>
      <c r="R686" s="213">
        <v>56</v>
      </c>
      <c r="S686" s="209">
        <v>450</v>
      </c>
      <c r="T686" s="210">
        <v>450</v>
      </c>
      <c r="U686" s="209">
        <v>112</v>
      </c>
      <c r="V686" s="210">
        <v>112</v>
      </c>
      <c r="W686" s="209">
        <v>56</v>
      </c>
      <c r="X686" s="210">
        <v>56</v>
      </c>
      <c r="Y686" s="206">
        <f>ROUND((P686-T686),1)</f>
        <v>336.4</v>
      </c>
      <c r="Z686" s="211">
        <f>IF(OR(SUM(V686:V715)="",SUM(Q686:Q715)=""),0,IF(OR(SUM(U686:U715)=320,SUM(V686:V715)&gt;0),ROUND((SUM(Q686:Q715)-SUM(V686:V715)),1),0))</f>
        <v>-112</v>
      </c>
      <c r="AA686" s="211">
        <f>IF(OR(SUM(X686:X715)="",SUM(R686:R715)=""),0,IF(OR(SUM(W686:W715)=160,SUM(X686:X715)&gt;0),ROUND((SUM(R686:R715)-SUM(X686:X715)),1),0))</f>
        <v>0</v>
      </c>
      <c r="AB686" s="210"/>
      <c r="AC686" s="212">
        <f>SUM(Y686:AA715)</f>
        <v>224.39999999999998</v>
      </c>
      <c r="AD686" s="75"/>
      <c r="AE686" s="75"/>
      <c r="AF686" s="75"/>
      <c r="AG686" s="75"/>
      <c r="AH686" s="75"/>
      <c r="AI686" s="75"/>
      <c r="AJ686" s="75"/>
      <c r="AK686" s="75"/>
      <c r="AL686" s="75"/>
      <c r="AM686" s="75"/>
    </row>
    <row r="687" spans="1:39" ht="18" customHeight="1" x14ac:dyDescent="0.25">
      <c r="A687" s="109"/>
      <c r="B687" s="110"/>
      <c r="C687" s="111"/>
      <c r="D687" s="102">
        <v>50600115401</v>
      </c>
      <c r="E687" s="117" t="s">
        <v>652</v>
      </c>
      <c r="F687" s="104" t="s">
        <v>326</v>
      </c>
      <c r="G687" s="105">
        <v>1</v>
      </c>
      <c r="H687" s="106"/>
      <c r="I687" s="106">
        <v>40</v>
      </c>
      <c r="J687" s="107">
        <v>29</v>
      </c>
      <c r="K687" s="148">
        <f t="shared" si="11"/>
        <v>0</v>
      </c>
      <c r="L687" s="148">
        <f t="shared" si="12"/>
        <v>1</v>
      </c>
      <c r="M687" s="149">
        <f t="shared" si="13"/>
        <v>30</v>
      </c>
      <c r="N687" s="180"/>
      <c r="O687" s="180"/>
      <c r="P687" s="207"/>
      <c r="Q687" s="180"/>
      <c r="R687" s="180"/>
      <c r="S687" s="180"/>
      <c r="T687" s="180"/>
      <c r="U687" s="180"/>
      <c r="V687" s="180"/>
      <c r="W687" s="180"/>
      <c r="X687" s="180"/>
      <c r="Y687" s="207"/>
      <c r="Z687" s="207"/>
      <c r="AA687" s="207"/>
      <c r="AB687" s="180"/>
      <c r="AC687" s="207"/>
      <c r="AD687" s="75"/>
      <c r="AE687" s="75"/>
      <c r="AF687" s="75"/>
      <c r="AG687" s="75"/>
      <c r="AH687" s="75"/>
      <c r="AI687" s="75"/>
      <c r="AJ687" s="75"/>
      <c r="AK687" s="75"/>
      <c r="AL687" s="75"/>
      <c r="AM687" s="75"/>
    </row>
    <row r="688" spans="1:39" ht="18" customHeight="1" x14ac:dyDescent="0.25">
      <c r="A688" s="109"/>
      <c r="B688" s="110"/>
      <c r="C688" s="111"/>
      <c r="D688" s="102">
        <v>50600115401</v>
      </c>
      <c r="E688" s="117" t="s">
        <v>652</v>
      </c>
      <c r="F688" s="104" t="s">
        <v>326</v>
      </c>
      <c r="G688" s="105">
        <v>1</v>
      </c>
      <c r="H688" s="106"/>
      <c r="I688" s="106">
        <v>40</v>
      </c>
      <c r="J688" s="107">
        <v>38</v>
      </c>
      <c r="K688" s="148">
        <f t="shared" si="11"/>
        <v>0</v>
      </c>
      <c r="L688" s="148">
        <f t="shared" si="12"/>
        <v>1.2</v>
      </c>
      <c r="M688" s="149">
        <f t="shared" si="13"/>
        <v>36</v>
      </c>
      <c r="N688" s="180"/>
      <c r="O688" s="180"/>
      <c r="P688" s="207"/>
      <c r="Q688" s="180"/>
      <c r="R688" s="180"/>
      <c r="S688" s="180"/>
      <c r="T688" s="180"/>
      <c r="U688" s="180"/>
      <c r="V688" s="180"/>
      <c r="W688" s="180"/>
      <c r="X688" s="180"/>
      <c r="Y688" s="207"/>
      <c r="Z688" s="207"/>
      <c r="AA688" s="207"/>
      <c r="AB688" s="180"/>
      <c r="AC688" s="207"/>
      <c r="AD688" s="75"/>
      <c r="AE688" s="75"/>
      <c r="AF688" s="75"/>
      <c r="AG688" s="75"/>
      <c r="AH688" s="75"/>
      <c r="AI688" s="75"/>
      <c r="AJ688" s="75"/>
      <c r="AK688" s="75"/>
      <c r="AL688" s="75"/>
      <c r="AM688" s="75"/>
    </row>
    <row r="689" spans="1:39" ht="18" customHeight="1" x14ac:dyDescent="0.25">
      <c r="A689" s="109"/>
      <c r="B689" s="110"/>
      <c r="C689" s="111"/>
      <c r="D689" s="102" t="s">
        <v>644</v>
      </c>
      <c r="E689" s="117" t="s">
        <v>387</v>
      </c>
      <c r="F689" s="104" t="s">
        <v>326</v>
      </c>
      <c r="G689" s="105">
        <v>1</v>
      </c>
      <c r="H689" s="106">
        <v>15</v>
      </c>
      <c r="I689" s="106"/>
      <c r="J689" s="107">
        <v>67</v>
      </c>
      <c r="K689" s="148">
        <f t="shared" si="11"/>
        <v>0</v>
      </c>
      <c r="L689" s="148">
        <f t="shared" si="12"/>
        <v>0</v>
      </c>
      <c r="M689" s="149">
        <f t="shared" si="13"/>
        <v>0</v>
      </c>
      <c r="N689" s="180"/>
      <c r="O689" s="180"/>
      <c r="P689" s="207"/>
      <c r="Q689" s="180"/>
      <c r="R689" s="180"/>
      <c r="S689" s="180"/>
      <c r="T689" s="180"/>
      <c r="U689" s="180"/>
      <c r="V689" s="180"/>
      <c r="W689" s="180"/>
      <c r="X689" s="180"/>
      <c r="Y689" s="207"/>
      <c r="Z689" s="207"/>
      <c r="AA689" s="207"/>
      <c r="AB689" s="180"/>
      <c r="AC689" s="207"/>
      <c r="AD689" s="75"/>
      <c r="AE689" s="75"/>
      <c r="AF689" s="75"/>
      <c r="AG689" s="75"/>
      <c r="AH689" s="75"/>
      <c r="AI689" s="75"/>
      <c r="AJ689" s="75"/>
      <c r="AK689" s="75"/>
      <c r="AL689" s="75"/>
      <c r="AM689" s="75"/>
    </row>
    <row r="690" spans="1:39" ht="18" customHeight="1" x14ac:dyDescent="0.25">
      <c r="A690" s="109"/>
      <c r="B690" s="110"/>
      <c r="C690" s="111"/>
      <c r="D690" s="102">
        <v>50600115302</v>
      </c>
      <c r="E690" s="117" t="s">
        <v>331</v>
      </c>
      <c r="F690" s="104" t="s">
        <v>326</v>
      </c>
      <c r="G690" s="105">
        <v>1</v>
      </c>
      <c r="H690" s="106">
        <v>35</v>
      </c>
      <c r="I690" s="106"/>
      <c r="J690" s="107">
        <v>67</v>
      </c>
      <c r="K690" s="148">
        <f t="shared" si="11"/>
        <v>1.3</v>
      </c>
      <c r="L690" s="148">
        <f t="shared" si="12"/>
        <v>0</v>
      </c>
      <c r="M690" s="149">
        <f t="shared" si="13"/>
        <v>45.5</v>
      </c>
      <c r="N690" s="180"/>
      <c r="O690" s="180"/>
      <c r="P690" s="207"/>
      <c r="Q690" s="180"/>
      <c r="R690" s="180"/>
      <c r="S690" s="180"/>
      <c r="T690" s="180"/>
      <c r="U690" s="180"/>
      <c r="V690" s="180"/>
      <c r="W690" s="180"/>
      <c r="X690" s="180"/>
      <c r="Y690" s="207"/>
      <c r="Z690" s="207"/>
      <c r="AA690" s="207"/>
      <c r="AB690" s="180"/>
      <c r="AC690" s="207"/>
      <c r="AD690" s="75"/>
      <c r="AE690" s="75"/>
      <c r="AF690" s="75"/>
      <c r="AG690" s="75"/>
      <c r="AH690" s="75"/>
      <c r="AI690" s="75"/>
      <c r="AJ690" s="75"/>
      <c r="AK690" s="75"/>
      <c r="AL690" s="75"/>
      <c r="AM690" s="75"/>
    </row>
    <row r="691" spans="1:39" ht="18" customHeight="1" x14ac:dyDescent="0.25">
      <c r="A691" s="109"/>
      <c r="B691" s="110"/>
      <c r="C691" s="111"/>
      <c r="D691" s="102">
        <v>50600115302</v>
      </c>
      <c r="E691" s="117" t="s">
        <v>331</v>
      </c>
      <c r="F691" s="104" t="s">
        <v>326</v>
      </c>
      <c r="G691" s="105">
        <v>1</v>
      </c>
      <c r="H691" s="106"/>
      <c r="I691" s="106">
        <v>55</v>
      </c>
      <c r="J691" s="107">
        <v>29</v>
      </c>
      <c r="K691" s="148">
        <f t="shared" si="11"/>
        <v>0</v>
      </c>
      <c r="L691" s="148">
        <f t="shared" si="12"/>
        <v>1</v>
      </c>
      <c r="M691" s="149">
        <f t="shared" si="13"/>
        <v>41.3</v>
      </c>
      <c r="N691" s="180"/>
      <c r="O691" s="180"/>
      <c r="P691" s="207"/>
      <c r="Q691" s="180"/>
      <c r="R691" s="180"/>
      <c r="S691" s="180"/>
      <c r="T691" s="180"/>
      <c r="U691" s="180"/>
      <c r="V691" s="180"/>
      <c r="W691" s="180"/>
      <c r="X691" s="180"/>
      <c r="Y691" s="207"/>
      <c r="Z691" s="207"/>
      <c r="AA691" s="207"/>
      <c r="AB691" s="180"/>
      <c r="AC691" s="207"/>
      <c r="AD691" s="75"/>
      <c r="AE691" s="75"/>
      <c r="AF691" s="75"/>
      <c r="AG691" s="75"/>
      <c r="AH691" s="75"/>
      <c r="AI691" s="75"/>
      <c r="AJ691" s="75"/>
      <c r="AK691" s="75"/>
      <c r="AL691" s="75"/>
      <c r="AM691" s="75"/>
    </row>
    <row r="692" spans="1:39" ht="18" customHeight="1" x14ac:dyDescent="0.25">
      <c r="A692" s="109"/>
      <c r="B692" s="110"/>
      <c r="C692" s="111"/>
      <c r="D692" s="102">
        <v>50600115302</v>
      </c>
      <c r="E692" s="117" t="s">
        <v>331</v>
      </c>
      <c r="F692" s="104" t="s">
        <v>326</v>
      </c>
      <c r="G692" s="105">
        <v>1</v>
      </c>
      <c r="H692" s="106"/>
      <c r="I692" s="106">
        <v>55</v>
      </c>
      <c r="J692" s="107">
        <v>38</v>
      </c>
      <c r="K692" s="148">
        <f t="shared" si="11"/>
        <v>0</v>
      </c>
      <c r="L692" s="148">
        <f t="shared" si="12"/>
        <v>1.2</v>
      </c>
      <c r="M692" s="149">
        <f t="shared" si="13"/>
        <v>49.5</v>
      </c>
      <c r="N692" s="180"/>
      <c r="O692" s="180"/>
      <c r="P692" s="207"/>
      <c r="Q692" s="180"/>
      <c r="R692" s="180"/>
      <c r="S692" s="180"/>
      <c r="T692" s="180"/>
      <c r="U692" s="180"/>
      <c r="V692" s="180"/>
      <c r="W692" s="180"/>
      <c r="X692" s="180"/>
      <c r="Y692" s="207"/>
      <c r="Z692" s="207"/>
      <c r="AA692" s="207"/>
      <c r="AB692" s="180"/>
      <c r="AC692" s="207"/>
      <c r="AD692" s="75"/>
      <c r="AE692" s="75"/>
      <c r="AF692" s="75"/>
      <c r="AG692" s="75"/>
      <c r="AH692" s="75"/>
      <c r="AI692" s="75"/>
      <c r="AJ692" s="75"/>
      <c r="AK692" s="75"/>
      <c r="AL692" s="75"/>
      <c r="AM692" s="75"/>
    </row>
    <row r="693" spans="1:39" ht="18" customHeight="1" x14ac:dyDescent="0.25">
      <c r="A693" s="109"/>
      <c r="B693" s="110"/>
      <c r="C693" s="111"/>
      <c r="D693" s="102">
        <v>20200010603</v>
      </c>
      <c r="E693" s="117" t="s">
        <v>1064</v>
      </c>
      <c r="F693" s="104" t="s">
        <v>1234</v>
      </c>
      <c r="G693" s="105">
        <v>1</v>
      </c>
      <c r="H693" s="106">
        <v>30</v>
      </c>
      <c r="I693" s="106">
        <v>30</v>
      </c>
      <c r="J693" s="107">
        <v>43</v>
      </c>
      <c r="K693" s="148">
        <f t="shared" si="11"/>
        <v>1.2</v>
      </c>
      <c r="L693" s="148">
        <f t="shared" si="12"/>
        <v>1.2</v>
      </c>
      <c r="M693" s="149">
        <f t="shared" si="13"/>
        <v>63</v>
      </c>
      <c r="N693" s="180"/>
      <c r="O693" s="180"/>
      <c r="P693" s="207"/>
      <c r="Q693" s="180"/>
      <c r="R693" s="180"/>
      <c r="S693" s="180"/>
      <c r="T693" s="180"/>
      <c r="U693" s="180"/>
      <c r="V693" s="180"/>
      <c r="W693" s="180"/>
      <c r="X693" s="180"/>
      <c r="Y693" s="207"/>
      <c r="Z693" s="207"/>
      <c r="AA693" s="207"/>
      <c r="AB693" s="180"/>
      <c r="AC693" s="207"/>
      <c r="AD693" s="75"/>
      <c r="AE693" s="75"/>
      <c r="AF693" s="75"/>
      <c r="AG693" s="75"/>
      <c r="AH693" s="75"/>
      <c r="AI693" s="75"/>
      <c r="AJ693" s="75"/>
      <c r="AK693" s="75"/>
      <c r="AL693" s="75"/>
      <c r="AM693" s="75"/>
    </row>
    <row r="694" spans="1:39" ht="18" customHeight="1" x14ac:dyDescent="0.25">
      <c r="A694" s="109"/>
      <c r="B694" s="110"/>
      <c r="C694" s="111"/>
      <c r="D694" s="102">
        <v>21100119909</v>
      </c>
      <c r="E694" s="117" t="s">
        <v>2470</v>
      </c>
      <c r="F694" s="104" t="s">
        <v>2311</v>
      </c>
      <c r="G694" s="105">
        <v>1</v>
      </c>
      <c r="H694" s="106">
        <v>30</v>
      </c>
      <c r="I694" s="106">
        <v>60</v>
      </c>
      <c r="J694" s="107">
        <v>44</v>
      </c>
      <c r="K694" s="148">
        <f t="shared" si="11"/>
        <v>1.2</v>
      </c>
      <c r="L694" s="148">
        <f t="shared" si="12"/>
        <v>1.2</v>
      </c>
      <c r="M694" s="149">
        <f t="shared" si="13"/>
        <v>90</v>
      </c>
      <c r="N694" s="180"/>
      <c r="O694" s="180"/>
      <c r="P694" s="207"/>
      <c r="Q694" s="180"/>
      <c r="R694" s="180"/>
      <c r="S694" s="180"/>
      <c r="T694" s="180"/>
      <c r="U694" s="180"/>
      <c r="V694" s="180"/>
      <c r="W694" s="180"/>
      <c r="X694" s="180"/>
      <c r="Y694" s="207"/>
      <c r="Z694" s="207"/>
      <c r="AA694" s="207"/>
      <c r="AB694" s="180"/>
      <c r="AC694" s="207"/>
      <c r="AD694" s="75"/>
      <c r="AE694" s="75"/>
      <c r="AF694" s="75"/>
      <c r="AG694" s="75"/>
      <c r="AH694" s="75"/>
      <c r="AI694" s="75"/>
      <c r="AJ694" s="75"/>
      <c r="AK694" s="75"/>
      <c r="AL694" s="75"/>
      <c r="AM694" s="75"/>
    </row>
    <row r="695" spans="1:39" ht="18" customHeight="1" x14ac:dyDescent="0.25">
      <c r="A695" s="109"/>
      <c r="B695" s="110"/>
      <c r="C695" s="111"/>
      <c r="D695" s="102" t="s">
        <v>396</v>
      </c>
      <c r="E695" s="117" t="s">
        <v>387</v>
      </c>
      <c r="F695" s="104" t="s">
        <v>326</v>
      </c>
      <c r="G695" s="105">
        <v>2</v>
      </c>
      <c r="H695" s="106">
        <v>15</v>
      </c>
      <c r="I695" s="106"/>
      <c r="J695" s="107"/>
      <c r="K695" s="148">
        <f t="shared" si="11"/>
        <v>0</v>
      </c>
      <c r="L695" s="148">
        <f t="shared" si="12"/>
        <v>0</v>
      </c>
      <c r="M695" s="149">
        <f t="shared" si="13"/>
        <v>0</v>
      </c>
      <c r="N695" s="180"/>
      <c r="O695" s="180"/>
      <c r="P695" s="207"/>
      <c r="Q695" s="180"/>
      <c r="R695" s="180"/>
      <c r="S695" s="180"/>
      <c r="T695" s="180"/>
      <c r="U695" s="180"/>
      <c r="V695" s="180"/>
      <c r="W695" s="180"/>
      <c r="X695" s="180"/>
      <c r="Y695" s="207"/>
      <c r="Z695" s="207"/>
      <c r="AA695" s="207"/>
      <c r="AB695" s="180"/>
      <c r="AC695" s="207"/>
      <c r="AD695" s="75"/>
      <c r="AE695" s="75"/>
      <c r="AF695" s="75"/>
      <c r="AG695" s="75"/>
      <c r="AH695" s="75"/>
      <c r="AI695" s="75"/>
      <c r="AJ695" s="75"/>
      <c r="AK695" s="75"/>
      <c r="AL695" s="75"/>
      <c r="AM695" s="75"/>
    </row>
    <row r="696" spans="1:39" ht="18" customHeight="1" x14ac:dyDescent="0.25">
      <c r="A696" s="109"/>
      <c r="B696" s="110"/>
      <c r="C696" s="111"/>
      <c r="D696" s="102">
        <v>20200006001</v>
      </c>
      <c r="E696" s="117" t="s">
        <v>30</v>
      </c>
      <c r="F696" s="104" t="s">
        <v>1226</v>
      </c>
      <c r="G696" s="105">
        <v>2</v>
      </c>
      <c r="H696" s="106">
        <v>15</v>
      </c>
      <c r="I696" s="106">
        <v>30</v>
      </c>
      <c r="J696" s="107">
        <v>43</v>
      </c>
      <c r="K696" s="148">
        <f t="shared" si="11"/>
        <v>1.2</v>
      </c>
      <c r="L696" s="148">
        <f t="shared" si="12"/>
        <v>1.2</v>
      </c>
      <c r="M696" s="149">
        <f t="shared" si="13"/>
        <v>45</v>
      </c>
      <c r="N696" s="180"/>
      <c r="O696" s="180"/>
      <c r="P696" s="207"/>
      <c r="Q696" s="180"/>
      <c r="R696" s="180"/>
      <c r="S696" s="180"/>
      <c r="T696" s="180"/>
      <c r="U696" s="180"/>
      <c r="V696" s="180"/>
      <c r="W696" s="180"/>
      <c r="X696" s="180"/>
      <c r="Y696" s="207"/>
      <c r="Z696" s="207"/>
      <c r="AA696" s="207"/>
      <c r="AB696" s="180"/>
      <c r="AC696" s="207"/>
      <c r="AD696" s="75"/>
      <c r="AE696" s="75"/>
      <c r="AF696" s="75"/>
      <c r="AG696" s="75"/>
      <c r="AH696" s="75"/>
      <c r="AI696" s="75"/>
      <c r="AJ696" s="75"/>
      <c r="AK696" s="75"/>
      <c r="AL696" s="75"/>
      <c r="AM696" s="75"/>
    </row>
    <row r="697" spans="1:39" ht="18" customHeight="1" x14ac:dyDescent="0.25">
      <c r="A697" s="109"/>
      <c r="B697" s="110"/>
      <c r="C697" s="111"/>
      <c r="D697" s="102">
        <v>20200006002</v>
      </c>
      <c r="E697" s="117" t="s">
        <v>30</v>
      </c>
      <c r="F697" s="104" t="s">
        <v>1234</v>
      </c>
      <c r="G697" s="105">
        <v>2</v>
      </c>
      <c r="H697" s="106">
        <v>15</v>
      </c>
      <c r="I697" s="106">
        <v>30</v>
      </c>
      <c r="J697" s="107">
        <v>40</v>
      </c>
      <c r="K697" s="148">
        <f t="shared" si="11"/>
        <v>1.2</v>
      </c>
      <c r="L697" s="148">
        <f t="shared" si="12"/>
        <v>1.2</v>
      </c>
      <c r="M697" s="149">
        <f t="shared" si="13"/>
        <v>45</v>
      </c>
      <c r="N697" s="180"/>
      <c r="O697" s="180"/>
      <c r="P697" s="207"/>
      <c r="Q697" s="180"/>
      <c r="R697" s="180"/>
      <c r="S697" s="180"/>
      <c r="T697" s="180"/>
      <c r="U697" s="180"/>
      <c r="V697" s="180"/>
      <c r="W697" s="180"/>
      <c r="X697" s="180"/>
      <c r="Y697" s="207"/>
      <c r="Z697" s="207"/>
      <c r="AA697" s="207"/>
      <c r="AB697" s="180"/>
      <c r="AC697" s="207"/>
      <c r="AD697" s="75"/>
      <c r="AE697" s="75"/>
      <c r="AF697" s="75"/>
      <c r="AG697" s="75"/>
      <c r="AH697" s="75"/>
      <c r="AI697" s="75"/>
      <c r="AJ697" s="75"/>
      <c r="AK697" s="75"/>
      <c r="AL697" s="75"/>
      <c r="AM697" s="75"/>
    </row>
    <row r="698" spans="1:39" ht="18" customHeight="1" x14ac:dyDescent="0.25">
      <c r="A698" s="109"/>
      <c r="B698" s="110"/>
      <c r="C698" s="111"/>
      <c r="D698" s="102">
        <v>21100124301</v>
      </c>
      <c r="E698" s="117" t="s">
        <v>1083</v>
      </c>
      <c r="F698" s="104" t="s">
        <v>1936</v>
      </c>
      <c r="G698" s="105">
        <v>2</v>
      </c>
      <c r="H698" s="106">
        <v>30</v>
      </c>
      <c r="I698" s="106">
        <v>30</v>
      </c>
      <c r="J698" s="107">
        <v>26</v>
      </c>
      <c r="K698" s="148">
        <f t="shared" si="11"/>
        <v>1</v>
      </c>
      <c r="L698" s="148">
        <f t="shared" si="12"/>
        <v>1</v>
      </c>
      <c r="M698" s="149">
        <f t="shared" si="13"/>
        <v>52.5</v>
      </c>
      <c r="N698" s="180"/>
      <c r="O698" s="180"/>
      <c r="P698" s="207"/>
      <c r="Q698" s="180"/>
      <c r="R698" s="180"/>
      <c r="S698" s="180"/>
      <c r="T698" s="180"/>
      <c r="U698" s="180"/>
      <c r="V698" s="180"/>
      <c r="W698" s="180"/>
      <c r="X698" s="180"/>
      <c r="Y698" s="207"/>
      <c r="Z698" s="207"/>
      <c r="AA698" s="207"/>
      <c r="AB698" s="180"/>
      <c r="AC698" s="207"/>
      <c r="AD698" s="75"/>
      <c r="AE698" s="75"/>
      <c r="AF698" s="75"/>
      <c r="AG698" s="75"/>
      <c r="AH698" s="75"/>
      <c r="AI698" s="75"/>
      <c r="AJ698" s="75"/>
      <c r="AK698" s="75"/>
      <c r="AL698" s="75"/>
      <c r="AM698" s="75"/>
    </row>
    <row r="699" spans="1:39" ht="18" customHeight="1" x14ac:dyDescent="0.25">
      <c r="A699" s="109"/>
      <c r="B699" s="110"/>
      <c r="C699" s="111"/>
      <c r="D699" s="102">
        <v>21100015301</v>
      </c>
      <c r="E699" s="117" t="s">
        <v>1866</v>
      </c>
      <c r="F699" s="104" t="s">
        <v>1936</v>
      </c>
      <c r="G699" s="105">
        <v>2</v>
      </c>
      <c r="H699" s="106">
        <v>45</v>
      </c>
      <c r="I699" s="106">
        <v>30</v>
      </c>
      <c r="J699" s="107">
        <v>26</v>
      </c>
      <c r="K699" s="148">
        <f t="shared" si="11"/>
        <v>1</v>
      </c>
      <c r="L699" s="148">
        <f t="shared" si="12"/>
        <v>1</v>
      </c>
      <c r="M699" s="149">
        <f t="shared" si="13"/>
        <v>67.5</v>
      </c>
      <c r="N699" s="180"/>
      <c r="O699" s="180"/>
      <c r="P699" s="207"/>
      <c r="Q699" s="180"/>
      <c r="R699" s="180"/>
      <c r="S699" s="180"/>
      <c r="T699" s="180"/>
      <c r="U699" s="180"/>
      <c r="V699" s="180"/>
      <c r="W699" s="180"/>
      <c r="X699" s="180"/>
      <c r="Y699" s="207"/>
      <c r="Z699" s="207"/>
      <c r="AA699" s="207"/>
      <c r="AB699" s="180"/>
      <c r="AC699" s="207"/>
      <c r="AD699" s="75"/>
      <c r="AE699" s="75"/>
      <c r="AF699" s="75"/>
      <c r="AG699" s="75"/>
      <c r="AH699" s="75"/>
      <c r="AI699" s="75"/>
      <c r="AJ699" s="75"/>
      <c r="AK699" s="75"/>
      <c r="AL699" s="75"/>
      <c r="AM699" s="75"/>
    </row>
    <row r="700" spans="1:39" ht="18" customHeight="1" x14ac:dyDescent="0.25">
      <c r="A700" s="109"/>
      <c r="B700" s="110"/>
      <c r="C700" s="111"/>
      <c r="D700" s="102">
        <v>21100015302</v>
      </c>
      <c r="E700" s="117" t="s">
        <v>1866</v>
      </c>
      <c r="F700" s="104" t="s">
        <v>1944</v>
      </c>
      <c r="G700" s="105">
        <v>2</v>
      </c>
      <c r="H700" s="106">
        <v>45</v>
      </c>
      <c r="I700" s="106"/>
      <c r="J700" s="107">
        <v>68</v>
      </c>
      <c r="K700" s="148">
        <f t="shared" si="11"/>
        <v>1.3</v>
      </c>
      <c r="L700" s="148">
        <f t="shared" si="12"/>
        <v>0</v>
      </c>
      <c r="M700" s="149">
        <f t="shared" si="13"/>
        <v>58.5</v>
      </c>
      <c r="N700" s="180"/>
      <c r="O700" s="180"/>
      <c r="P700" s="207"/>
      <c r="Q700" s="180"/>
      <c r="R700" s="180"/>
      <c r="S700" s="180"/>
      <c r="T700" s="180"/>
      <c r="U700" s="180"/>
      <c r="V700" s="180"/>
      <c r="W700" s="180"/>
      <c r="X700" s="180"/>
      <c r="Y700" s="207"/>
      <c r="Z700" s="207"/>
      <c r="AA700" s="207"/>
      <c r="AB700" s="180"/>
      <c r="AC700" s="207"/>
      <c r="AD700" s="75"/>
      <c r="AE700" s="75"/>
      <c r="AF700" s="75"/>
      <c r="AG700" s="75"/>
      <c r="AH700" s="75"/>
      <c r="AI700" s="75"/>
      <c r="AJ700" s="75"/>
      <c r="AK700" s="75"/>
      <c r="AL700" s="75"/>
      <c r="AM700" s="75"/>
    </row>
    <row r="701" spans="1:39" ht="18" customHeight="1" x14ac:dyDescent="0.25">
      <c r="A701" s="109"/>
      <c r="B701" s="110"/>
      <c r="C701" s="111"/>
      <c r="D701" s="102">
        <v>21100015302</v>
      </c>
      <c r="E701" s="117" t="s">
        <v>1866</v>
      </c>
      <c r="F701" s="104" t="s">
        <v>1944</v>
      </c>
      <c r="G701" s="105">
        <v>2</v>
      </c>
      <c r="H701" s="106"/>
      <c r="I701" s="106">
        <v>30</v>
      </c>
      <c r="J701" s="107">
        <v>34</v>
      </c>
      <c r="K701" s="148">
        <f t="shared" si="11"/>
        <v>0</v>
      </c>
      <c r="L701" s="148">
        <f t="shared" si="12"/>
        <v>1.1000000000000001</v>
      </c>
      <c r="M701" s="149">
        <f t="shared" si="13"/>
        <v>24.8</v>
      </c>
      <c r="N701" s="180"/>
      <c r="O701" s="180"/>
      <c r="P701" s="207"/>
      <c r="Q701" s="180"/>
      <c r="R701" s="180"/>
      <c r="S701" s="180"/>
      <c r="T701" s="180"/>
      <c r="U701" s="180"/>
      <c r="V701" s="180"/>
      <c r="W701" s="180"/>
      <c r="X701" s="180"/>
      <c r="Y701" s="207"/>
      <c r="Z701" s="207"/>
      <c r="AA701" s="207"/>
      <c r="AB701" s="180"/>
      <c r="AC701" s="207"/>
      <c r="AD701" s="75"/>
      <c r="AE701" s="75"/>
      <c r="AF701" s="75"/>
      <c r="AG701" s="75"/>
      <c r="AH701" s="75"/>
      <c r="AI701" s="75"/>
      <c r="AJ701" s="75"/>
      <c r="AK701" s="75"/>
      <c r="AL701" s="75"/>
      <c r="AM701" s="75"/>
    </row>
    <row r="702" spans="1:39" ht="18" customHeight="1" x14ac:dyDescent="0.25">
      <c r="A702" s="109"/>
      <c r="B702" s="110"/>
      <c r="C702" s="111"/>
      <c r="D702" s="102">
        <v>21100015302</v>
      </c>
      <c r="E702" s="117" t="s">
        <v>1866</v>
      </c>
      <c r="F702" s="104" t="s">
        <v>1944</v>
      </c>
      <c r="G702" s="105">
        <v>2</v>
      </c>
      <c r="H702" s="106"/>
      <c r="I702" s="106">
        <v>30</v>
      </c>
      <c r="J702" s="107">
        <v>34</v>
      </c>
      <c r="K702" s="148">
        <f t="shared" si="11"/>
        <v>0</v>
      </c>
      <c r="L702" s="148">
        <f t="shared" si="12"/>
        <v>1.1000000000000001</v>
      </c>
      <c r="M702" s="149">
        <f t="shared" si="13"/>
        <v>24.8</v>
      </c>
      <c r="N702" s="180"/>
      <c r="O702" s="180"/>
      <c r="P702" s="207"/>
      <c r="Q702" s="180"/>
      <c r="R702" s="180"/>
      <c r="S702" s="180"/>
      <c r="T702" s="180"/>
      <c r="U702" s="180"/>
      <c r="V702" s="180"/>
      <c r="W702" s="180"/>
      <c r="X702" s="180"/>
      <c r="Y702" s="207"/>
      <c r="Z702" s="207"/>
      <c r="AA702" s="207"/>
      <c r="AB702" s="180"/>
      <c r="AC702" s="207"/>
      <c r="AD702" s="75"/>
      <c r="AE702" s="75"/>
      <c r="AF702" s="75"/>
      <c r="AG702" s="75"/>
      <c r="AH702" s="75"/>
      <c r="AI702" s="75"/>
      <c r="AJ702" s="75"/>
      <c r="AK702" s="75"/>
      <c r="AL702" s="75"/>
      <c r="AM702" s="75"/>
    </row>
    <row r="703" spans="1:39" ht="18" hidden="1" customHeight="1" x14ac:dyDescent="0.25">
      <c r="A703" s="109"/>
      <c r="B703" s="110"/>
      <c r="C703" s="111"/>
      <c r="D703" s="102"/>
      <c r="E703" s="117"/>
      <c r="F703" s="104"/>
      <c r="G703" s="105"/>
      <c r="H703" s="106"/>
      <c r="I703" s="106"/>
      <c r="J703" s="107"/>
      <c r="K703" s="148">
        <f t="shared" si="11"/>
        <v>0</v>
      </c>
      <c r="L703" s="148">
        <f t="shared" si="12"/>
        <v>0</v>
      </c>
      <c r="M703" s="149">
        <f t="shared" si="13"/>
        <v>0</v>
      </c>
      <c r="N703" s="180"/>
      <c r="O703" s="180"/>
      <c r="P703" s="207"/>
      <c r="Q703" s="180"/>
      <c r="R703" s="180"/>
      <c r="S703" s="180"/>
      <c r="T703" s="180"/>
      <c r="U703" s="180"/>
      <c r="V703" s="180"/>
      <c r="W703" s="180"/>
      <c r="X703" s="180"/>
      <c r="Y703" s="207"/>
      <c r="Z703" s="207"/>
      <c r="AA703" s="207"/>
      <c r="AB703" s="180"/>
      <c r="AC703" s="207"/>
      <c r="AD703" s="75"/>
      <c r="AE703" s="75"/>
      <c r="AF703" s="75"/>
      <c r="AG703" s="75"/>
      <c r="AH703" s="75"/>
      <c r="AI703" s="75"/>
      <c r="AJ703" s="75"/>
      <c r="AK703" s="75"/>
      <c r="AL703" s="75"/>
      <c r="AM703" s="75"/>
    </row>
    <row r="704" spans="1:39" ht="18" hidden="1" customHeight="1" x14ac:dyDescent="0.25">
      <c r="A704" s="109"/>
      <c r="B704" s="110"/>
      <c r="C704" s="111"/>
      <c r="D704" s="102"/>
      <c r="E704" s="117"/>
      <c r="F704" s="104"/>
      <c r="G704" s="105"/>
      <c r="H704" s="106"/>
      <c r="I704" s="106"/>
      <c r="J704" s="107"/>
      <c r="K704" s="148">
        <f t="shared" si="11"/>
        <v>0</v>
      </c>
      <c r="L704" s="148">
        <f t="shared" si="12"/>
        <v>0</v>
      </c>
      <c r="M704" s="149">
        <f t="shared" si="13"/>
        <v>0</v>
      </c>
      <c r="N704" s="180"/>
      <c r="O704" s="180"/>
      <c r="P704" s="207"/>
      <c r="Q704" s="180"/>
      <c r="R704" s="180"/>
      <c r="S704" s="180"/>
      <c r="T704" s="180"/>
      <c r="U704" s="180"/>
      <c r="V704" s="180"/>
      <c r="W704" s="180"/>
      <c r="X704" s="180"/>
      <c r="Y704" s="207"/>
      <c r="Z704" s="207"/>
      <c r="AA704" s="207"/>
      <c r="AB704" s="180"/>
      <c r="AC704" s="207"/>
      <c r="AD704" s="75"/>
      <c r="AE704" s="75"/>
      <c r="AF704" s="75"/>
      <c r="AG704" s="75"/>
      <c r="AH704" s="75"/>
      <c r="AI704" s="75"/>
      <c r="AJ704" s="75"/>
      <c r="AK704" s="75"/>
      <c r="AL704" s="75"/>
      <c r="AM704" s="75"/>
    </row>
    <row r="705" spans="1:39" ht="18" hidden="1" customHeight="1" x14ac:dyDescent="0.25">
      <c r="A705" s="109"/>
      <c r="B705" s="110"/>
      <c r="C705" s="111"/>
      <c r="D705" s="102"/>
      <c r="E705" s="117"/>
      <c r="F705" s="104"/>
      <c r="G705" s="105"/>
      <c r="H705" s="106"/>
      <c r="I705" s="106"/>
      <c r="J705" s="107"/>
      <c r="K705" s="148">
        <f t="shared" si="11"/>
        <v>0</v>
      </c>
      <c r="L705" s="148">
        <f t="shared" si="12"/>
        <v>0</v>
      </c>
      <c r="M705" s="149">
        <f t="shared" si="13"/>
        <v>0</v>
      </c>
      <c r="N705" s="180"/>
      <c r="O705" s="180"/>
      <c r="P705" s="207"/>
      <c r="Q705" s="180"/>
      <c r="R705" s="180"/>
      <c r="S705" s="180"/>
      <c r="T705" s="180"/>
      <c r="U705" s="180"/>
      <c r="V705" s="180"/>
      <c r="W705" s="180"/>
      <c r="X705" s="180"/>
      <c r="Y705" s="207"/>
      <c r="Z705" s="207"/>
      <c r="AA705" s="207"/>
      <c r="AB705" s="180"/>
      <c r="AC705" s="207"/>
      <c r="AD705" s="75"/>
      <c r="AE705" s="75"/>
      <c r="AF705" s="75"/>
      <c r="AG705" s="75"/>
      <c r="AH705" s="75"/>
      <c r="AI705" s="75"/>
      <c r="AJ705" s="75"/>
      <c r="AK705" s="75"/>
      <c r="AL705" s="75"/>
      <c r="AM705" s="75"/>
    </row>
    <row r="706" spans="1:39" ht="18" hidden="1" customHeight="1" x14ac:dyDescent="0.25">
      <c r="A706" s="109"/>
      <c r="B706" s="110"/>
      <c r="C706" s="111"/>
      <c r="D706" s="102"/>
      <c r="E706" s="117"/>
      <c r="F706" s="104"/>
      <c r="G706" s="105"/>
      <c r="H706" s="106"/>
      <c r="I706" s="106"/>
      <c r="J706" s="107"/>
      <c r="K706" s="148">
        <f t="shared" si="11"/>
        <v>0</v>
      </c>
      <c r="L706" s="148">
        <f t="shared" si="12"/>
        <v>0</v>
      </c>
      <c r="M706" s="149">
        <f t="shared" si="13"/>
        <v>0</v>
      </c>
      <c r="N706" s="180"/>
      <c r="O706" s="180"/>
      <c r="P706" s="207"/>
      <c r="Q706" s="180"/>
      <c r="R706" s="180"/>
      <c r="S706" s="180"/>
      <c r="T706" s="180"/>
      <c r="U706" s="180"/>
      <c r="V706" s="180"/>
      <c r="W706" s="180"/>
      <c r="X706" s="180"/>
      <c r="Y706" s="207"/>
      <c r="Z706" s="207"/>
      <c r="AA706" s="207"/>
      <c r="AB706" s="180"/>
      <c r="AC706" s="207"/>
      <c r="AD706" s="75"/>
      <c r="AE706" s="75"/>
      <c r="AF706" s="75"/>
      <c r="AG706" s="75"/>
      <c r="AH706" s="75"/>
      <c r="AI706" s="75"/>
      <c r="AJ706" s="75"/>
      <c r="AK706" s="75"/>
      <c r="AL706" s="75"/>
      <c r="AM706" s="75"/>
    </row>
    <row r="707" spans="1:39" ht="18" hidden="1" customHeight="1" x14ac:dyDescent="0.25">
      <c r="A707" s="109"/>
      <c r="B707" s="110"/>
      <c r="C707" s="111"/>
      <c r="D707" s="102"/>
      <c r="E707" s="117"/>
      <c r="F707" s="104"/>
      <c r="G707" s="105"/>
      <c r="H707" s="106"/>
      <c r="I707" s="106"/>
      <c r="J707" s="107"/>
      <c r="K707" s="148">
        <f t="shared" si="11"/>
        <v>0</v>
      </c>
      <c r="L707" s="148">
        <f t="shared" si="12"/>
        <v>0</v>
      </c>
      <c r="M707" s="149">
        <f t="shared" si="13"/>
        <v>0</v>
      </c>
      <c r="N707" s="180"/>
      <c r="O707" s="180"/>
      <c r="P707" s="207"/>
      <c r="Q707" s="180"/>
      <c r="R707" s="180"/>
      <c r="S707" s="180"/>
      <c r="T707" s="180"/>
      <c r="U707" s="180"/>
      <c r="V707" s="180"/>
      <c r="W707" s="180"/>
      <c r="X707" s="180"/>
      <c r="Y707" s="207"/>
      <c r="Z707" s="207"/>
      <c r="AA707" s="207"/>
      <c r="AB707" s="180"/>
      <c r="AC707" s="207"/>
      <c r="AD707" s="75"/>
      <c r="AE707" s="75"/>
      <c r="AF707" s="75"/>
      <c r="AG707" s="75"/>
      <c r="AH707" s="75"/>
      <c r="AI707" s="75"/>
      <c r="AJ707" s="75"/>
      <c r="AK707" s="75"/>
      <c r="AL707" s="75"/>
      <c r="AM707" s="75"/>
    </row>
    <row r="708" spans="1:39" ht="18" hidden="1" customHeight="1" x14ac:dyDescent="0.25">
      <c r="A708" s="109"/>
      <c r="B708" s="110"/>
      <c r="C708" s="111"/>
      <c r="D708" s="102"/>
      <c r="E708" s="117"/>
      <c r="F708" s="104"/>
      <c r="G708" s="105"/>
      <c r="H708" s="106"/>
      <c r="I708" s="106"/>
      <c r="J708" s="107"/>
      <c r="K708" s="148">
        <f t="shared" si="11"/>
        <v>0</v>
      </c>
      <c r="L708" s="148">
        <f t="shared" si="12"/>
        <v>0</v>
      </c>
      <c r="M708" s="149">
        <f t="shared" si="13"/>
        <v>0</v>
      </c>
      <c r="N708" s="180"/>
      <c r="O708" s="180"/>
      <c r="P708" s="207"/>
      <c r="Q708" s="180"/>
      <c r="R708" s="180"/>
      <c r="S708" s="180"/>
      <c r="T708" s="180"/>
      <c r="U708" s="180"/>
      <c r="V708" s="180"/>
      <c r="W708" s="180"/>
      <c r="X708" s="180"/>
      <c r="Y708" s="207"/>
      <c r="Z708" s="207"/>
      <c r="AA708" s="207"/>
      <c r="AB708" s="180"/>
      <c r="AC708" s="207"/>
      <c r="AD708" s="75"/>
      <c r="AE708" s="75"/>
      <c r="AF708" s="75"/>
      <c r="AG708" s="75"/>
      <c r="AH708" s="75"/>
      <c r="AI708" s="75"/>
      <c r="AJ708" s="75"/>
      <c r="AK708" s="75"/>
      <c r="AL708" s="75"/>
      <c r="AM708" s="75"/>
    </row>
    <row r="709" spans="1:39" ht="18" hidden="1" customHeight="1" x14ac:dyDescent="0.25">
      <c r="A709" s="109"/>
      <c r="B709" s="110"/>
      <c r="C709" s="111"/>
      <c r="D709" s="102"/>
      <c r="E709" s="117"/>
      <c r="F709" s="104"/>
      <c r="G709" s="105"/>
      <c r="H709" s="106"/>
      <c r="I709" s="106"/>
      <c r="J709" s="107"/>
      <c r="K709" s="148">
        <f t="shared" si="11"/>
        <v>0</v>
      </c>
      <c r="L709" s="148">
        <f t="shared" si="12"/>
        <v>0</v>
      </c>
      <c r="M709" s="149">
        <f t="shared" si="13"/>
        <v>0</v>
      </c>
      <c r="N709" s="180"/>
      <c r="O709" s="180"/>
      <c r="P709" s="207"/>
      <c r="Q709" s="180"/>
      <c r="R709" s="180"/>
      <c r="S709" s="180"/>
      <c r="T709" s="180"/>
      <c r="U709" s="180"/>
      <c r="V709" s="180"/>
      <c r="W709" s="180"/>
      <c r="X709" s="180"/>
      <c r="Y709" s="207"/>
      <c r="Z709" s="207"/>
      <c r="AA709" s="207"/>
      <c r="AB709" s="180"/>
      <c r="AC709" s="207"/>
      <c r="AD709" s="75"/>
      <c r="AE709" s="75"/>
      <c r="AF709" s="75"/>
      <c r="AG709" s="75"/>
      <c r="AH709" s="75"/>
      <c r="AI709" s="75"/>
      <c r="AJ709" s="75"/>
      <c r="AK709" s="75"/>
      <c r="AL709" s="75"/>
      <c r="AM709" s="75"/>
    </row>
    <row r="710" spans="1:39" ht="18" hidden="1" customHeight="1" x14ac:dyDescent="0.25">
      <c r="A710" s="109"/>
      <c r="B710" s="110"/>
      <c r="C710" s="111"/>
      <c r="D710" s="102"/>
      <c r="E710" s="117"/>
      <c r="F710" s="104"/>
      <c r="G710" s="105"/>
      <c r="H710" s="106"/>
      <c r="I710" s="106"/>
      <c r="J710" s="107"/>
      <c r="K710" s="148">
        <f t="shared" si="11"/>
        <v>0</v>
      </c>
      <c r="L710" s="148">
        <f t="shared" si="12"/>
        <v>0</v>
      </c>
      <c r="M710" s="149">
        <f t="shared" si="13"/>
        <v>0</v>
      </c>
      <c r="N710" s="180"/>
      <c r="O710" s="180"/>
      <c r="P710" s="207"/>
      <c r="Q710" s="180"/>
      <c r="R710" s="180"/>
      <c r="S710" s="180"/>
      <c r="T710" s="180"/>
      <c r="U710" s="180"/>
      <c r="V710" s="180"/>
      <c r="W710" s="180"/>
      <c r="X710" s="180"/>
      <c r="Y710" s="207"/>
      <c r="Z710" s="207"/>
      <c r="AA710" s="207"/>
      <c r="AB710" s="180"/>
      <c r="AC710" s="207"/>
      <c r="AD710" s="75"/>
      <c r="AE710" s="75"/>
      <c r="AF710" s="75"/>
      <c r="AG710" s="75"/>
      <c r="AH710" s="75"/>
      <c r="AI710" s="75"/>
      <c r="AJ710" s="75"/>
      <c r="AK710" s="75"/>
      <c r="AL710" s="75"/>
      <c r="AM710" s="75"/>
    </row>
    <row r="711" spans="1:39" ht="18" hidden="1" customHeight="1" x14ac:dyDescent="0.25">
      <c r="A711" s="109"/>
      <c r="B711" s="110"/>
      <c r="C711" s="111"/>
      <c r="D711" s="102"/>
      <c r="E711" s="117"/>
      <c r="F711" s="104"/>
      <c r="G711" s="105"/>
      <c r="H711" s="106"/>
      <c r="I711" s="106"/>
      <c r="J711" s="107"/>
      <c r="K711" s="148">
        <f t="shared" si="11"/>
        <v>0</v>
      </c>
      <c r="L711" s="148">
        <f t="shared" si="12"/>
        <v>0</v>
      </c>
      <c r="M711" s="149">
        <f t="shared" si="13"/>
        <v>0</v>
      </c>
      <c r="N711" s="180"/>
      <c r="O711" s="180"/>
      <c r="P711" s="207"/>
      <c r="Q711" s="180"/>
      <c r="R711" s="180"/>
      <c r="S711" s="180"/>
      <c r="T711" s="180"/>
      <c r="U711" s="180"/>
      <c r="V711" s="180"/>
      <c r="W711" s="180"/>
      <c r="X711" s="180"/>
      <c r="Y711" s="207"/>
      <c r="Z711" s="207"/>
      <c r="AA711" s="207"/>
      <c r="AB711" s="180"/>
      <c r="AC711" s="207"/>
      <c r="AD711" s="75"/>
      <c r="AE711" s="75"/>
      <c r="AF711" s="75"/>
      <c r="AG711" s="75"/>
      <c r="AH711" s="75"/>
      <c r="AI711" s="75"/>
      <c r="AJ711" s="75"/>
      <c r="AK711" s="75"/>
      <c r="AL711" s="75"/>
      <c r="AM711" s="75"/>
    </row>
    <row r="712" spans="1:39" ht="18" hidden="1" customHeight="1" x14ac:dyDescent="0.25">
      <c r="A712" s="109"/>
      <c r="B712" s="110"/>
      <c r="C712" s="111"/>
      <c r="D712" s="102"/>
      <c r="E712" s="117"/>
      <c r="F712" s="104"/>
      <c r="G712" s="105"/>
      <c r="H712" s="106"/>
      <c r="I712" s="106"/>
      <c r="J712" s="107"/>
      <c r="K712" s="148">
        <f t="shared" si="11"/>
        <v>0</v>
      </c>
      <c r="L712" s="148">
        <f t="shared" si="12"/>
        <v>0</v>
      </c>
      <c r="M712" s="149">
        <f t="shared" si="13"/>
        <v>0</v>
      </c>
      <c r="N712" s="180"/>
      <c r="O712" s="180"/>
      <c r="P712" s="207"/>
      <c r="Q712" s="180"/>
      <c r="R712" s="180"/>
      <c r="S712" s="180"/>
      <c r="T712" s="180"/>
      <c r="U712" s="180"/>
      <c r="V712" s="180"/>
      <c r="W712" s="180"/>
      <c r="X712" s="180"/>
      <c r="Y712" s="207"/>
      <c r="Z712" s="207"/>
      <c r="AA712" s="207"/>
      <c r="AB712" s="180"/>
      <c r="AC712" s="207"/>
      <c r="AD712" s="75"/>
      <c r="AE712" s="75"/>
      <c r="AF712" s="75"/>
      <c r="AG712" s="75"/>
      <c r="AH712" s="75"/>
      <c r="AI712" s="75"/>
      <c r="AJ712" s="75"/>
      <c r="AK712" s="75"/>
      <c r="AL712" s="75"/>
      <c r="AM712" s="75"/>
    </row>
    <row r="713" spans="1:39" ht="18" hidden="1" customHeight="1" x14ac:dyDescent="0.25">
      <c r="A713" s="109"/>
      <c r="B713" s="110"/>
      <c r="C713" s="111"/>
      <c r="D713" s="102"/>
      <c r="E713" s="117"/>
      <c r="F713" s="104"/>
      <c r="G713" s="105"/>
      <c r="H713" s="106"/>
      <c r="I713" s="106"/>
      <c r="J713" s="107"/>
      <c r="K713" s="148">
        <f t="shared" si="11"/>
        <v>0</v>
      </c>
      <c r="L713" s="148">
        <f t="shared" si="12"/>
        <v>0</v>
      </c>
      <c r="M713" s="149">
        <f t="shared" si="13"/>
        <v>0</v>
      </c>
      <c r="N713" s="180"/>
      <c r="O713" s="180"/>
      <c r="P713" s="207"/>
      <c r="Q713" s="180"/>
      <c r="R713" s="180"/>
      <c r="S713" s="180"/>
      <c r="T713" s="180"/>
      <c r="U713" s="180"/>
      <c r="V713" s="180"/>
      <c r="W713" s="180"/>
      <c r="X713" s="180"/>
      <c r="Y713" s="207"/>
      <c r="Z713" s="207"/>
      <c r="AA713" s="207"/>
      <c r="AB713" s="180"/>
      <c r="AC713" s="207"/>
      <c r="AD713" s="75"/>
      <c r="AE713" s="75"/>
      <c r="AF713" s="75"/>
      <c r="AG713" s="75"/>
      <c r="AH713" s="75"/>
      <c r="AI713" s="75"/>
      <c r="AJ713" s="75"/>
      <c r="AK713" s="75"/>
      <c r="AL713" s="75"/>
      <c r="AM713" s="75"/>
    </row>
    <row r="714" spans="1:39" ht="18" hidden="1" customHeight="1" x14ac:dyDescent="0.25">
      <c r="A714" s="109"/>
      <c r="B714" s="110"/>
      <c r="C714" s="111"/>
      <c r="D714" s="102"/>
      <c r="E714" s="117"/>
      <c r="F714" s="104"/>
      <c r="G714" s="105"/>
      <c r="H714" s="106"/>
      <c r="I714" s="106"/>
      <c r="J714" s="107"/>
      <c r="K714" s="148">
        <f t="shared" si="11"/>
        <v>0</v>
      </c>
      <c r="L714" s="148">
        <f t="shared" si="12"/>
        <v>0</v>
      </c>
      <c r="M714" s="149">
        <f t="shared" si="13"/>
        <v>0</v>
      </c>
      <c r="N714" s="180"/>
      <c r="O714" s="180"/>
      <c r="P714" s="207"/>
      <c r="Q714" s="180"/>
      <c r="R714" s="180"/>
      <c r="S714" s="180"/>
      <c r="T714" s="180"/>
      <c r="U714" s="180"/>
      <c r="V714" s="180"/>
      <c r="W714" s="180"/>
      <c r="X714" s="180"/>
      <c r="Y714" s="207"/>
      <c r="Z714" s="207"/>
      <c r="AA714" s="207"/>
      <c r="AB714" s="180"/>
      <c r="AC714" s="207"/>
      <c r="AD714" s="75"/>
      <c r="AE714" s="75"/>
      <c r="AF714" s="75"/>
      <c r="AG714" s="75"/>
      <c r="AH714" s="75"/>
      <c r="AI714" s="75"/>
      <c r="AJ714" s="75"/>
      <c r="AK714" s="75"/>
      <c r="AL714" s="75"/>
      <c r="AM714" s="75"/>
    </row>
    <row r="715" spans="1:39" ht="18" hidden="1" customHeight="1" x14ac:dyDescent="0.25">
      <c r="A715" s="118"/>
      <c r="B715" s="122"/>
      <c r="C715" s="123"/>
      <c r="D715" s="102"/>
      <c r="E715" s="117"/>
      <c r="F715" s="104"/>
      <c r="G715" s="105"/>
      <c r="H715" s="106"/>
      <c r="I715" s="106"/>
      <c r="J715" s="107"/>
      <c r="K715" s="148">
        <f t="shared" si="11"/>
        <v>0</v>
      </c>
      <c r="L715" s="148">
        <f t="shared" si="12"/>
        <v>0</v>
      </c>
      <c r="M715" s="149">
        <f t="shared" si="13"/>
        <v>0</v>
      </c>
      <c r="N715" s="181"/>
      <c r="O715" s="181"/>
      <c r="P715" s="208"/>
      <c r="Q715" s="181"/>
      <c r="R715" s="181"/>
      <c r="S715" s="181"/>
      <c r="T715" s="181"/>
      <c r="U715" s="181"/>
      <c r="V715" s="181"/>
      <c r="W715" s="181"/>
      <c r="X715" s="181"/>
      <c r="Y715" s="208"/>
      <c r="Z715" s="208"/>
      <c r="AA715" s="208"/>
      <c r="AB715" s="181"/>
      <c r="AC715" s="208"/>
      <c r="AD715" s="75"/>
      <c r="AE715" s="75"/>
      <c r="AF715" s="75"/>
      <c r="AG715" s="75"/>
      <c r="AH715" s="75"/>
      <c r="AI715" s="75"/>
      <c r="AJ715" s="75"/>
      <c r="AK715" s="75"/>
      <c r="AL715" s="75"/>
      <c r="AM715" s="75"/>
    </row>
    <row r="716" spans="1:39" ht="18" customHeight="1" x14ac:dyDescent="0.25">
      <c r="A716" s="73">
        <v>25</v>
      </c>
      <c r="B716" s="76" t="s">
        <v>2874</v>
      </c>
      <c r="C716" s="101" t="s">
        <v>2875</v>
      </c>
      <c r="D716" s="144">
        <v>41000092701</v>
      </c>
      <c r="E716" s="74" t="s">
        <v>30</v>
      </c>
      <c r="F716" s="104" t="s">
        <v>12</v>
      </c>
      <c r="G716" s="114">
        <v>1</v>
      </c>
      <c r="H716" s="106">
        <v>15</v>
      </c>
      <c r="I716" s="106">
        <v>30</v>
      </c>
      <c r="J716" s="107">
        <v>13</v>
      </c>
      <c r="K716" s="148">
        <f t="shared" si="11"/>
        <v>1</v>
      </c>
      <c r="L716" s="148">
        <f t="shared" si="12"/>
        <v>1</v>
      </c>
      <c r="M716" s="149">
        <f t="shared" si="13"/>
        <v>37.5</v>
      </c>
      <c r="N716" s="214">
        <v>67.5</v>
      </c>
      <c r="O716" s="214">
        <v>0</v>
      </c>
      <c r="P716" s="206">
        <f>SUM(M716:M745)+N716+O716</f>
        <v>1148.4999999999998</v>
      </c>
      <c r="Q716" s="210">
        <v>0</v>
      </c>
      <c r="R716" s="213">
        <v>56</v>
      </c>
      <c r="S716" s="209">
        <v>450</v>
      </c>
      <c r="T716" s="210">
        <v>450</v>
      </c>
      <c r="U716" s="209">
        <v>112</v>
      </c>
      <c r="V716" s="210">
        <v>112</v>
      </c>
      <c r="W716" s="209">
        <v>56</v>
      </c>
      <c r="X716" s="210">
        <v>56</v>
      </c>
      <c r="Y716" s="206">
        <f>ROUND((P716-T716),1)</f>
        <v>698.5</v>
      </c>
      <c r="Z716" s="211">
        <f>IF(OR(SUM(V716:V745)="",SUM(Q716:Q745)=""),0,IF(OR(SUM(U716:U745)=320,SUM(V716:V745)&gt;0),ROUND((SUM(Q716:Q745)-SUM(V716:V745)),1),0))</f>
        <v>-112</v>
      </c>
      <c r="AA716" s="211">
        <f>IF(OR(SUM(X716:X745)="",SUM(R716:R745)=""),0,IF(OR(SUM(W716:W745)=160,SUM(X716:X745)&gt;0),ROUND((SUM(R716:R745)-SUM(X716:X745)),1),0))</f>
        <v>0</v>
      </c>
      <c r="AB716" s="210"/>
      <c r="AC716" s="212">
        <f>SUM(Y716:AA745)</f>
        <v>586.5</v>
      </c>
      <c r="AD716" s="75"/>
      <c r="AE716" s="75"/>
      <c r="AF716" s="75"/>
      <c r="AG716" s="75"/>
      <c r="AH716" s="75"/>
      <c r="AI716" s="75"/>
      <c r="AJ716" s="75"/>
      <c r="AK716" s="75"/>
      <c r="AL716" s="75"/>
      <c r="AM716" s="75"/>
    </row>
    <row r="717" spans="1:39" ht="18" customHeight="1" x14ac:dyDescent="0.25">
      <c r="A717" s="109"/>
      <c r="B717" s="110"/>
      <c r="C717" s="111"/>
      <c r="D717" s="144">
        <v>50600069001</v>
      </c>
      <c r="E717" s="74" t="s">
        <v>273</v>
      </c>
      <c r="F717" s="104" t="s">
        <v>264</v>
      </c>
      <c r="G717" s="114">
        <v>1</v>
      </c>
      <c r="H717" s="106">
        <v>34</v>
      </c>
      <c r="I717" s="106">
        <v>11</v>
      </c>
      <c r="J717" s="107">
        <v>51</v>
      </c>
      <c r="K717" s="148">
        <f t="shared" si="11"/>
        <v>1.2</v>
      </c>
      <c r="L717" s="148">
        <f t="shared" si="12"/>
        <v>1.2</v>
      </c>
      <c r="M717" s="149">
        <f t="shared" si="13"/>
        <v>50.7</v>
      </c>
      <c r="N717" s="180"/>
      <c r="O717" s="180"/>
      <c r="P717" s="207"/>
      <c r="Q717" s="180"/>
      <c r="R717" s="180"/>
      <c r="S717" s="180"/>
      <c r="T717" s="180"/>
      <c r="U717" s="180"/>
      <c r="V717" s="180"/>
      <c r="W717" s="180"/>
      <c r="X717" s="180"/>
      <c r="Y717" s="207"/>
      <c r="Z717" s="207"/>
      <c r="AA717" s="207"/>
      <c r="AB717" s="180"/>
      <c r="AC717" s="207"/>
      <c r="AD717" s="75"/>
      <c r="AE717" s="75"/>
      <c r="AF717" s="75"/>
      <c r="AG717" s="75"/>
      <c r="AH717" s="75"/>
      <c r="AI717" s="75"/>
      <c r="AJ717" s="75"/>
      <c r="AK717" s="75"/>
      <c r="AL717" s="75"/>
      <c r="AM717" s="75"/>
    </row>
    <row r="718" spans="1:39" ht="18" customHeight="1" x14ac:dyDescent="0.25">
      <c r="A718" s="109"/>
      <c r="B718" s="110"/>
      <c r="C718" s="111"/>
      <c r="D718" s="144">
        <v>50600069002</v>
      </c>
      <c r="E718" s="74" t="s">
        <v>273</v>
      </c>
      <c r="F718" s="104" t="s">
        <v>278</v>
      </c>
      <c r="G718" s="114">
        <v>1</v>
      </c>
      <c r="H718" s="106">
        <v>34</v>
      </c>
      <c r="I718" s="106">
        <v>11</v>
      </c>
      <c r="J718" s="107">
        <v>43</v>
      </c>
      <c r="K718" s="148">
        <f t="shared" si="11"/>
        <v>1.2</v>
      </c>
      <c r="L718" s="148">
        <f t="shared" si="12"/>
        <v>1.2</v>
      </c>
      <c r="M718" s="149">
        <f t="shared" si="13"/>
        <v>50.7</v>
      </c>
      <c r="N718" s="180"/>
      <c r="O718" s="180"/>
      <c r="P718" s="207"/>
      <c r="Q718" s="180"/>
      <c r="R718" s="180"/>
      <c r="S718" s="180"/>
      <c r="T718" s="180"/>
      <c r="U718" s="180"/>
      <c r="V718" s="180"/>
      <c r="W718" s="180"/>
      <c r="X718" s="180"/>
      <c r="Y718" s="207"/>
      <c r="Z718" s="207"/>
      <c r="AA718" s="207"/>
      <c r="AB718" s="180"/>
      <c r="AC718" s="207"/>
      <c r="AD718" s="75"/>
      <c r="AE718" s="75"/>
      <c r="AF718" s="75"/>
      <c r="AG718" s="75"/>
      <c r="AH718" s="75"/>
      <c r="AI718" s="75"/>
      <c r="AJ718" s="75"/>
      <c r="AK718" s="75"/>
      <c r="AL718" s="75"/>
      <c r="AM718" s="75"/>
    </row>
    <row r="719" spans="1:39" ht="18" customHeight="1" x14ac:dyDescent="0.25">
      <c r="A719" s="109"/>
      <c r="B719" s="110"/>
      <c r="C719" s="111"/>
      <c r="D719" s="144">
        <v>21100119914</v>
      </c>
      <c r="E719" s="74" t="s">
        <v>2470</v>
      </c>
      <c r="F719" s="104" t="s">
        <v>1990</v>
      </c>
      <c r="G719" s="114">
        <v>1</v>
      </c>
      <c r="H719" s="106">
        <v>30</v>
      </c>
      <c r="I719" s="106">
        <v>60</v>
      </c>
      <c r="J719" s="107">
        <v>45</v>
      </c>
      <c r="K719" s="148">
        <f t="shared" si="11"/>
        <v>1.2</v>
      </c>
      <c r="L719" s="148">
        <f t="shared" si="12"/>
        <v>1.2</v>
      </c>
      <c r="M719" s="149">
        <f t="shared" si="13"/>
        <v>90</v>
      </c>
      <c r="N719" s="180"/>
      <c r="O719" s="180"/>
      <c r="P719" s="207"/>
      <c r="Q719" s="180"/>
      <c r="R719" s="180"/>
      <c r="S719" s="180"/>
      <c r="T719" s="180"/>
      <c r="U719" s="180"/>
      <c r="V719" s="180"/>
      <c r="W719" s="180"/>
      <c r="X719" s="180"/>
      <c r="Y719" s="207"/>
      <c r="Z719" s="207"/>
      <c r="AA719" s="207"/>
      <c r="AB719" s="180"/>
      <c r="AC719" s="207"/>
      <c r="AD719" s="75"/>
      <c r="AE719" s="75"/>
      <c r="AF719" s="75"/>
      <c r="AG719" s="75"/>
      <c r="AH719" s="75"/>
      <c r="AI719" s="75"/>
      <c r="AJ719" s="75"/>
      <c r="AK719" s="75"/>
      <c r="AL719" s="75"/>
      <c r="AM719" s="75"/>
    </row>
    <row r="720" spans="1:39" ht="18" customHeight="1" x14ac:dyDescent="0.25">
      <c r="A720" s="109"/>
      <c r="B720" s="110"/>
      <c r="C720" s="111"/>
      <c r="D720" s="144">
        <v>21100119915</v>
      </c>
      <c r="E720" s="74" t="s">
        <v>2470</v>
      </c>
      <c r="F720" s="104" t="s">
        <v>1996</v>
      </c>
      <c r="G720" s="114">
        <v>1</v>
      </c>
      <c r="H720" s="106">
        <v>30</v>
      </c>
      <c r="I720" s="106">
        <v>60</v>
      </c>
      <c r="J720" s="107">
        <v>50</v>
      </c>
      <c r="K720" s="148">
        <f t="shared" si="11"/>
        <v>1.2</v>
      </c>
      <c r="L720" s="148">
        <f t="shared" si="12"/>
        <v>1.2</v>
      </c>
      <c r="M720" s="149">
        <f t="shared" si="13"/>
        <v>90</v>
      </c>
      <c r="N720" s="180"/>
      <c r="O720" s="180"/>
      <c r="P720" s="207"/>
      <c r="Q720" s="180"/>
      <c r="R720" s="180"/>
      <c r="S720" s="180"/>
      <c r="T720" s="180"/>
      <c r="U720" s="180"/>
      <c r="V720" s="180"/>
      <c r="W720" s="180"/>
      <c r="X720" s="180"/>
      <c r="Y720" s="207"/>
      <c r="Z720" s="207"/>
      <c r="AA720" s="207"/>
      <c r="AB720" s="180"/>
      <c r="AC720" s="207"/>
      <c r="AD720" s="75"/>
      <c r="AE720" s="75"/>
      <c r="AF720" s="75"/>
      <c r="AG720" s="75"/>
      <c r="AH720" s="75"/>
      <c r="AI720" s="75"/>
      <c r="AJ720" s="75"/>
      <c r="AK720" s="75"/>
      <c r="AL720" s="75"/>
      <c r="AM720" s="75"/>
    </row>
    <row r="721" spans="1:39" ht="18" customHeight="1" x14ac:dyDescent="0.25">
      <c r="A721" s="109"/>
      <c r="B721" s="110"/>
      <c r="C721" s="111"/>
      <c r="D721" s="144">
        <v>21100119936</v>
      </c>
      <c r="E721" s="74" t="s">
        <v>2470</v>
      </c>
      <c r="F721" s="104" t="s">
        <v>2028</v>
      </c>
      <c r="G721" s="114">
        <v>1</v>
      </c>
      <c r="H721" s="106">
        <v>30</v>
      </c>
      <c r="I721" s="106">
        <v>60</v>
      </c>
      <c r="J721" s="107">
        <v>49</v>
      </c>
      <c r="K721" s="148">
        <f t="shared" si="11"/>
        <v>1.2</v>
      </c>
      <c r="L721" s="148">
        <f t="shared" si="12"/>
        <v>1.2</v>
      </c>
      <c r="M721" s="149">
        <f t="shared" si="13"/>
        <v>90</v>
      </c>
      <c r="N721" s="180"/>
      <c r="O721" s="180"/>
      <c r="P721" s="207"/>
      <c r="Q721" s="180"/>
      <c r="R721" s="180"/>
      <c r="S721" s="180"/>
      <c r="T721" s="180"/>
      <c r="U721" s="180"/>
      <c r="V721" s="180"/>
      <c r="W721" s="180"/>
      <c r="X721" s="180"/>
      <c r="Y721" s="207"/>
      <c r="Z721" s="207"/>
      <c r="AA721" s="207"/>
      <c r="AB721" s="180"/>
      <c r="AC721" s="207"/>
      <c r="AD721" s="75"/>
      <c r="AE721" s="75"/>
      <c r="AF721" s="75"/>
      <c r="AG721" s="75"/>
      <c r="AH721" s="75"/>
      <c r="AI721" s="75"/>
      <c r="AJ721" s="75"/>
      <c r="AK721" s="75"/>
      <c r="AL721" s="75"/>
      <c r="AM721" s="75"/>
    </row>
    <row r="722" spans="1:39" ht="18" customHeight="1" x14ac:dyDescent="0.25">
      <c r="A722" s="109"/>
      <c r="B722" s="110"/>
      <c r="C722" s="111"/>
      <c r="D722" s="144">
        <v>21100010601</v>
      </c>
      <c r="E722" s="74" t="s">
        <v>1064</v>
      </c>
      <c r="F722" s="104" t="s">
        <v>1904</v>
      </c>
      <c r="G722" s="114">
        <v>1</v>
      </c>
      <c r="H722" s="106">
        <v>30</v>
      </c>
      <c r="I722" s="106">
        <v>0</v>
      </c>
      <c r="J722" s="107">
        <v>56</v>
      </c>
      <c r="K722" s="148">
        <f t="shared" si="11"/>
        <v>1.2</v>
      </c>
      <c r="L722" s="148">
        <f t="shared" si="12"/>
        <v>0</v>
      </c>
      <c r="M722" s="149">
        <f t="shared" si="13"/>
        <v>36</v>
      </c>
      <c r="N722" s="180"/>
      <c r="O722" s="180"/>
      <c r="P722" s="207"/>
      <c r="Q722" s="180"/>
      <c r="R722" s="180"/>
      <c r="S722" s="180"/>
      <c r="T722" s="180"/>
      <c r="U722" s="180"/>
      <c r="V722" s="180"/>
      <c r="W722" s="180"/>
      <c r="X722" s="180"/>
      <c r="Y722" s="207"/>
      <c r="Z722" s="207"/>
      <c r="AA722" s="207"/>
      <c r="AB722" s="180"/>
      <c r="AC722" s="207"/>
      <c r="AD722" s="75"/>
      <c r="AE722" s="75"/>
      <c r="AF722" s="75"/>
      <c r="AG722" s="75"/>
      <c r="AH722" s="75"/>
      <c r="AI722" s="75"/>
      <c r="AJ722" s="75"/>
      <c r="AK722" s="75"/>
      <c r="AL722" s="75"/>
      <c r="AM722" s="75"/>
    </row>
    <row r="723" spans="1:39" ht="18" customHeight="1" x14ac:dyDescent="0.25">
      <c r="A723" s="109"/>
      <c r="B723" s="110"/>
      <c r="C723" s="111"/>
      <c r="D723" s="144">
        <v>21100010601</v>
      </c>
      <c r="E723" s="74" t="s">
        <v>2876</v>
      </c>
      <c r="F723" s="104" t="s">
        <v>1904</v>
      </c>
      <c r="G723" s="114">
        <v>1</v>
      </c>
      <c r="H723" s="106">
        <v>0</v>
      </c>
      <c r="I723" s="106">
        <v>30</v>
      </c>
      <c r="J723" s="107">
        <v>29</v>
      </c>
      <c r="K723" s="148">
        <f t="shared" si="11"/>
        <v>0</v>
      </c>
      <c r="L723" s="148">
        <f t="shared" si="12"/>
        <v>1</v>
      </c>
      <c r="M723" s="149">
        <f t="shared" si="13"/>
        <v>22.5</v>
      </c>
      <c r="N723" s="180"/>
      <c r="O723" s="180"/>
      <c r="P723" s="207"/>
      <c r="Q723" s="180"/>
      <c r="R723" s="180"/>
      <c r="S723" s="180"/>
      <c r="T723" s="180"/>
      <c r="U723" s="180"/>
      <c r="V723" s="180"/>
      <c r="W723" s="180"/>
      <c r="X723" s="180"/>
      <c r="Y723" s="207"/>
      <c r="Z723" s="207"/>
      <c r="AA723" s="207"/>
      <c r="AB723" s="180"/>
      <c r="AC723" s="207"/>
      <c r="AD723" s="75"/>
      <c r="AE723" s="75"/>
      <c r="AF723" s="75"/>
      <c r="AG723" s="75"/>
      <c r="AH723" s="75"/>
      <c r="AI723" s="75"/>
      <c r="AJ723" s="75"/>
      <c r="AK723" s="75"/>
      <c r="AL723" s="75"/>
      <c r="AM723" s="75"/>
    </row>
    <row r="724" spans="1:39" ht="18" customHeight="1" x14ac:dyDescent="0.25">
      <c r="A724" s="109"/>
      <c r="B724" s="110"/>
      <c r="C724" s="111"/>
      <c r="D724" s="144">
        <v>21100010601</v>
      </c>
      <c r="E724" s="74" t="s">
        <v>2877</v>
      </c>
      <c r="F724" s="104" t="s">
        <v>1904</v>
      </c>
      <c r="G724" s="114">
        <v>1</v>
      </c>
      <c r="H724" s="106">
        <v>0</v>
      </c>
      <c r="I724" s="106">
        <v>30</v>
      </c>
      <c r="J724" s="107">
        <v>27</v>
      </c>
      <c r="K724" s="148">
        <f t="shared" si="11"/>
        <v>0</v>
      </c>
      <c r="L724" s="148">
        <f t="shared" si="12"/>
        <v>1</v>
      </c>
      <c r="M724" s="149">
        <f t="shared" si="13"/>
        <v>22.5</v>
      </c>
      <c r="N724" s="180"/>
      <c r="O724" s="180"/>
      <c r="P724" s="207"/>
      <c r="Q724" s="180"/>
      <c r="R724" s="180"/>
      <c r="S724" s="180"/>
      <c r="T724" s="180"/>
      <c r="U724" s="180"/>
      <c r="V724" s="180"/>
      <c r="W724" s="180"/>
      <c r="X724" s="180"/>
      <c r="Y724" s="207"/>
      <c r="Z724" s="207"/>
      <c r="AA724" s="207"/>
      <c r="AB724" s="180"/>
      <c r="AC724" s="207"/>
      <c r="AD724" s="75"/>
      <c r="AE724" s="75"/>
      <c r="AF724" s="75"/>
      <c r="AG724" s="75"/>
      <c r="AH724" s="75"/>
      <c r="AI724" s="75"/>
      <c r="AJ724" s="75"/>
      <c r="AK724" s="75"/>
      <c r="AL724" s="75"/>
      <c r="AM724" s="75"/>
    </row>
    <row r="725" spans="1:39" ht="18" customHeight="1" x14ac:dyDescent="0.25">
      <c r="A725" s="109"/>
      <c r="B725" s="110"/>
      <c r="C725" s="111"/>
      <c r="D725" s="144" t="s">
        <v>1910</v>
      </c>
      <c r="E725" s="74" t="s">
        <v>381</v>
      </c>
      <c r="F725" s="104" t="s">
        <v>1904</v>
      </c>
      <c r="G725" s="114">
        <v>1</v>
      </c>
      <c r="H725" s="106">
        <v>15</v>
      </c>
      <c r="I725" s="106">
        <v>0</v>
      </c>
      <c r="J725" s="107">
        <v>56</v>
      </c>
      <c r="K725" s="148">
        <f t="shared" si="11"/>
        <v>0</v>
      </c>
      <c r="L725" s="148">
        <f t="shared" si="12"/>
        <v>0</v>
      </c>
      <c r="M725" s="149">
        <f t="shared" si="13"/>
        <v>0</v>
      </c>
      <c r="N725" s="180"/>
      <c r="O725" s="180"/>
      <c r="P725" s="207"/>
      <c r="Q725" s="180"/>
      <c r="R725" s="180"/>
      <c r="S725" s="180"/>
      <c r="T725" s="180"/>
      <c r="U725" s="180"/>
      <c r="V725" s="180"/>
      <c r="W725" s="180"/>
      <c r="X725" s="180"/>
      <c r="Y725" s="207"/>
      <c r="Z725" s="207"/>
      <c r="AA725" s="207"/>
      <c r="AB725" s="180"/>
      <c r="AC725" s="207"/>
      <c r="AD725" s="75"/>
      <c r="AE725" s="75"/>
      <c r="AF725" s="75"/>
      <c r="AG725" s="75"/>
      <c r="AH725" s="75"/>
      <c r="AI725" s="75"/>
      <c r="AJ725" s="75"/>
      <c r="AK725" s="75"/>
      <c r="AL725" s="75"/>
      <c r="AM725" s="75"/>
    </row>
    <row r="726" spans="1:39" ht="18" customHeight="1" x14ac:dyDescent="0.25">
      <c r="A726" s="109"/>
      <c r="B726" s="110"/>
      <c r="C726" s="111"/>
      <c r="D726" s="144">
        <v>21100010602</v>
      </c>
      <c r="E726" s="74" t="s">
        <v>1064</v>
      </c>
      <c r="F726" s="104" t="s">
        <v>1912</v>
      </c>
      <c r="G726" s="114">
        <v>1</v>
      </c>
      <c r="H726" s="106">
        <v>30</v>
      </c>
      <c r="I726" s="106">
        <v>0</v>
      </c>
      <c r="J726" s="107">
        <v>49</v>
      </c>
      <c r="K726" s="148">
        <f t="shared" ref="K726:K743" si="14">IF(OR(LEFT(E725:E726,2)="ĐA",LEFT(E725:E726,2)="DA",LEFT(E725:E726,5)="Đồ án",LEFT(E725:E726,5)="Đồán ",LEFT(E725:E726,9)="Sinh hoạt",LEFT(E725:E726,9)="sinh hoạt",LEFT(E725:E726,6)="Cố vấn",LEFT(E725:E726,6)="cố vấn",LEFT(E725:E726,4)="cvht",LEFT(E725:E726,4)="CVHT",LEFT(E725:E726,4)="shcn",LEFT(E725:E726,4)="SHCN"),0,(IF(AND(H725:H726&gt;0,J726&gt;0),IF(J726&gt;60,1.3,IF(J726&gt;35,1.2,1)),0)))</f>
        <v>1.2</v>
      </c>
      <c r="L726" s="148">
        <f t="shared" ref="L726:L743" si="15">IF(OR(LEFT(E725:E726,2)="ĐA",LEFT(E725:E726,2)="DA",LEFT(E725:E726,5)="Đồ án",LEFT(E725:E726,5)="Đồán "),0,IF(AND(J726&gt;0,I725:I726&gt;0),IF(AND(OR(LEFT(E725:E726,4)="GDQP",LEFT(E725:E726,4)="gdqp",LEFT(E725:E726,19)="Giáo dục quốc phòng"),J726&gt;50),1.3,IF(J726&gt;35,1.2,IF(J726&gt;29,1.1,1))),0))</f>
        <v>0</v>
      </c>
      <c r="M726" s="149">
        <f t="shared" ref="M726:M742" si="16">ROUND(IF(OR(LEFT(E725:E726,2)="ĐA",LEFT(E725:E726,2)="DA",LEFT(E725:E726,5)="Đồ án",LEFT(E725:E726,5)="Đồán "),J726*0.5,(IF(H725:H726&gt;0,H725:H726*K726,"0")+IF(I725:I726&gt;0,(I725:I726*0.75)*L726,"0"))),1)</f>
        <v>36</v>
      </c>
      <c r="N726" s="180"/>
      <c r="O726" s="180"/>
      <c r="P726" s="207"/>
      <c r="Q726" s="180"/>
      <c r="R726" s="180"/>
      <c r="S726" s="180"/>
      <c r="T726" s="180"/>
      <c r="U726" s="180"/>
      <c r="V726" s="180"/>
      <c r="W726" s="180"/>
      <c r="X726" s="180"/>
      <c r="Y726" s="207"/>
      <c r="Z726" s="207"/>
      <c r="AA726" s="207"/>
      <c r="AB726" s="180"/>
      <c r="AC726" s="207"/>
      <c r="AD726" s="75"/>
      <c r="AE726" s="75"/>
      <c r="AF726" s="75"/>
      <c r="AG726" s="75"/>
      <c r="AH726" s="75"/>
      <c r="AI726" s="75"/>
      <c r="AJ726" s="75"/>
      <c r="AK726" s="75"/>
      <c r="AL726" s="75"/>
      <c r="AM726" s="75"/>
    </row>
    <row r="727" spans="1:39" ht="18" customHeight="1" x14ac:dyDescent="0.25">
      <c r="A727" s="109"/>
      <c r="B727" s="110"/>
      <c r="C727" s="111"/>
      <c r="D727" s="144">
        <v>21100010602</v>
      </c>
      <c r="E727" s="74" t="s">
        <v>2876</v>
      </c>
      <c r="F727" s="104" t="s">
        <v>1912</v>
      </c>
      <c r="G727" s="114">
        <v>1</v>
      </c>
      <c r="H727" s="106">
        <v>0</v>
      </c>
      <c r="I727" s="106">
        <v>30</v>
      </c>
      <c r="J727" s="107">
        <v>30</v>
      </c>
      <c r="K727" s="148">
        <f t="shared" si="14"/>
        <v>0</v>
      </c>
      <c r="L727" s="148">
        <f t="shared" si="15"/>
        <v>1.1000000000000001</v>
      </c>
      <c r="M727" s="149">
        <f t="shared" si="16"/>
        <v>24.8</v>
      </c>
      <c r="N727" s="180"/>
      <c r="O727" s="180"/>
      <c r="P727" s="207"/>
      <c r="Q727" s="180"/>
      <c r="R727" s="180"/>
      <c r="S727" s="180"/>
      <c r="T727" s="180"/>
      <c r="U727" s="180"/>
      <c r="V727" s="180"/>
      <c r="W727" s="180"/>
      <c r="X727" s="180"/>
      <c r="Y727" s="207"/>
      <c r="Z727" s="207"/>
      <c r="AA727" s="207"/>
      <c r="AB727" s="180"/>
      <c r="AC727" s="207"/>
      <c r="AD727" s="75"/>
      <c r="AE727" s="75"/>
      <c r="AF727" s="75"/>
      <c r="AG727" s="75"/>
      <c r="AH727" s="75"/>
      <c r="AI727" s="75"/>
      <c r="AJ727" s="75"/>
      <c r="AK727" s="75"/>
      <c r="AL727" s="75"/>
      <c r="AM727" s="75"/>
    </row>
    <row r="728" spans="1:39" ht="18" customHeight="1" x14ac:dyDescent="0.25">
      <c r="A728" s="109"/>
      <c r="B728" s="110"/>
      <c r="C728" s="111"/>
      <c r="D728" s="144">
        <v>21100010602</v>
      </c>
      <c r="E728" s="74" t="s">
        <v>2877</v>
      </c>
      <c r="F728" s="104" t="s">
        <v>1912</v>
      </c>
      <c r="G728" s="114">
        <v>1</v>
      </c>
      <c r="H728" s="106">
        <v>0</v>
      </c>
      <c r="I728" s="106">
        <v>30</v>
      </c>
      <c r="J728" s="107">
        <v>19</v>
      </c>
      <c r="K728" s="148">
        <f t="shared" si="14"/>
        <v>0</v>
      </c>
      <c r="L728" s="148">
        <f t="shared" si="15"/>
        <v>1</v>
      </c>
      <c r="M728" s="149">
        <f t="shared" si="16"/>
        <v>22.5</v>
      </c>
      <c r="N728" s="180"/>
      <c r="O728" s="180"/>
      <c r="P728" s="207"/>
      <c r="Q728" s="180"/>
      <c r="R728" s="180"/>
      <c r="S728" s="180"/>
      <c r="T728" s="180"/>
      <c r="U728" s="180"/>
      <c r="V728" s="180"/>
      <c r="W728" s="180"/>
      <c r="X728" s="180"/>
      <c r="Y728" s="207"/>
      <c r="Z728" s="207"/>
      <c r="AA728" s="207"/>
      <c r="AB728" s="180"/>
      <c r="AC728" s="207"/>
      <c r="AD728" s="75"/>
      <c r="AE728" s="75"/>
      <c r="AF728" s="75"/>
      <c r="AG728" s="75"/>
      <c r="AH728" s="75"/>
      <c r="AI728" s="75"/>
      <c r="AJ728" s="75"/>
      <c r="AK728" s="75"/>
      <c r="AL728" s="75"/>
      <c r="AM728" s="75"/>
    </row>
    <row r="729" spans="1:39" ht="18" customHeight="1" x14ac:dyDescent="0.25">
      <c r="A729" s="109"/>
      <c r="B729" s="110"/>
      <c r="C729" s="111"/>
      <c r="D729" s="144">
        <v>21100119947</v>
      </c>
      <c r="E729" s="74" t="s">
        <v>2470</v>
      </c>
      <c r="F729" s="104" t="s">
        <v>2311</v>
      </c>
      <c r="G729" s="114">
        <v>1</v>
      </c>
      <c r="H729" s="106">
        <v>30</v>
      </c>
      <c r="I729" s="106">
        <v>60</v>
      </c>
      <c r="J729" s="107">
        <v>45</v>
      </c>
      <c r="K729" s="148">
        <f t="shared" si="14"/>
        <v>1.2</v>
      </c>
      <c r="L729" s="148">
        <f t="shared" si="15"/>
        <v>1.2</v>
      </c>
      <c r="M729" s="149">
        <f t="shared" si="16"/>
        <v>90</v>
      </c>
      <c r="N729" s="180"/>
      <c r="O729" s="180"/>
      <c r="P729" s="207"/>
      <c r="Q729" s="180"/>
      <c r="R729" s="180"/>
      <c r="S729" s="180"/>
      <c r="T729" s="180"/>
      <c r="U729" s="180"/>
      <c r="V729" s="180"/>
      <c r="W729" s="180"/>
      <c r="X729" s="180"/>
      <c r="Y729" s="207"/>
      <c r="Z729" s="207"/>
      <c r="AA729" s="207"/>
      <c r="AB729" s="180"/>
      <c r="AC729" s="207"/>
      <c r="AD729" s="75"/>
      <c r="AE729" s="75"/>
      <c r="AF729" s="75"/>
      <c r="AG729" s="75"/>
      <c r="AH729" s="75"/>
      <c r="AI729" s="75"/>
      <c r="AJ729" s="75"/>
      <c r="AK729" s="75"/>
      <c r="AL729" s="75"/>
      <c r="AM729" s="75"/>
    </row>
    <row r="730" spans="1:39" ht="18" customHeight="1" x14ac:dyDescent="0.25">
      <c r="A730" s="109"/>
      <c r="B730" s="110"/>
      <c r="C730" s="111"/>
      <c r="D730" s="144">
        <v>71300119201</v>
      </c>
      <c r="E730" s="74" t="s">
        <v>1064</v>
      </c>
      <c r="F730" s="104" t="s">
        <v>1859</v>
      </c>
      <c r="G730" s="114">
        <v>1</v>
      </c>
      <c r="H730" s="106">
        <v>30</v>
      </c>
      <c r="I730" s="106">
        <v>30</v>
      </c>
      <c r="J730" s="107">
        <v>43</v>
      </c>
      <c r="K730" s="148">
        <f t="shared" si="14"/>
        <v>1.2</v>
      </c>
      <c r="L730" s="148">
        <f t="shared" si="15"/>
        <v>1.2</v>
      </c>
      <c r="M730" s="149">
        <f t="shared" si="16"/>
        <v>63</v>
      </c>
      <c r="N730" s="180"/>
      <c r="O730" s="180"/>
      <c r="P730" s="207"/>
      <c r="Q730" s="180"/>
      <c r="R730" s="180"/>
      <c r="S730" s="180"/>
      <c r="T730" s="180"/>
      <c r="U730" s="180"/>
      <c r="V730" s="180"/>
      <c r="W730" s="180"/>
      <c r="X730" s="180"/>
      <c r="Y730" s="207"/>
      <c r="Z730" s="207"/>
      <c r="AA730" s="207"/>
      <c r="AB730" s="180"/>
      <c r="AC730" s="207"/>
      <c r="AD730" s="75"/>
      <c r="AE730" s="75"/>
      <c r="AF730" s="75"/>
      <c r="AG730" s="75"/>
      <c r="AH730" s="75"/>
      <c r="AI730" s="75"/>
      <c r="AJ730" s="75"/>
      <c r="AK730" s="75"/>
      <c r="AL730" s="75"/>
      <c r="AM730" s="75"/>
    </row>
    <row r="731" spans="1:39" ht="18" customHeight="1" x14ac:dyDescent="0.25">
      <c r="A731" s="109"/>
      <c r="B731" s="110"/>
      <c r="C731" s="111"/>
      <c r="D731" s="144">
        <v>50600129401</v>
      </c>
      <c r="E731" s="74" t="s">
        <v>2878</v>
      </c>
      <c r="F731" s="104" t="s">
        <v>326</v>
      </c>
      <c r="G731" s="114">
        <v>2</v>
      </c>
      <c r="H731" s="106">
        <v>19</v>
      </c>
      <c r="I731" s="106">
        <v>0</v>
      </c>
      <c r="J731" s="107">
        <v>64</v>
      </c>
      <c r="K731" s="148">
        <f t="shared" si="14"/>
        <v>1.3</v>
      </c>
      <c r="L731" s="148">
        <f t="shared" si="15"/>
        <v>0</v>
      </c>
      <c r="M731" s="149">
        <f t="shared" si="16"/>
        <v>24.7</v>
      </c>
      <c r="N731" s="180"/>
      <c r="O731" s="180"/>
      <c r="P731" s="207"/>
      <c r="Q731" s="180"/>
      <c r="R731" s="180"/>
      <c r="S731" s="180"/>
      <c r="T731" s="180"/>
      <c r="U731" s="180"/>
      <c r="V731" s="180"/>
      <c r="W731" s="180"/>
      <c r="X731" s="180"/>
      <c r="Y731" s="207"/>
      <c r="Z731" s="207"/>
      <c r="AA731" s="207"/>
      <c r="AB731" s="180"/>
      <c r="AC731" s="207"/>
      <c r="AD731" s="75"/>
      <c r="AE731" s="75"/>
      <c r="AF731" s="75"/>
      <c r="AG731" s="75"/>
      <c r="AH731" s="75"/>
      <c r="AI731" s="75"/>
      <c r="AJ731" s="75"/>
      <c r="AK731" s="75"/>
      <c r="AL731" s="75"/>
      <c r="AM731" s="75"/>
    </row>
    <row r="732" spans="1:39" ht="18" customHeight="1" x14ac:dyDescent="0.25">
      <c r="A732" s="109"/>
      <c r="B732" s="110"/>
      <c r="C732" s="111"/>
      <c r="D732" s="144">
        <v>50600129401</v>
      </c>
      <c r="E732" s="74" t="s">
        <v>2879</v>
      </c>
      <c r="F732" s="104" t="s">
        <v>326</v>
      </c>
      <c r="G732" s="114">
        <v>2</v>
      </c>
      <c r="H732" s="106">
        <v>0</v>
      </c>
      <c r="I732" s="106">
        <v>41</v>
      </c>
      <c r="J732" s="107">
        <v>31</v>
      </c>
      <c r="K732" s="148">
        <f t="shared" si="14"/>
        <v>0</v>
      </c>
      <c r="L732" s="148">
        <f t="shared" si="15"/>
        <v>1.1000000000000001</v>
      </c>
      <c r="M732" s="149">
        <f t="shared" si="16"/>
        <v>33.799999999999997</v>
      </c>
      <c r="N732" s="180"/>
      <c r="O732" s="180"/>
      <c r="P732" s="207"/>
      <c r="Q732" s="180"/>
      <c r="R732" s="180"/>
      <c r="S732" s="180"/>
      <c r="T732" s="180"/>
      <c r="U732" s="180"/>
      <c r="V732" s="180"/>
      <c r="W732" s="180"/>
      <c r="X732" s="180"/>
      <c r="Y732" s="207"/>
      <c r="Z732" s="207"/>
      <c r="AA732" s="207"/>
      <c r="AB732" s="180"/>
      <c r="AC732" s="207"/>
      <c r="AD732" s="75"/>
      <c r="AE732" s="75"/>
      <c r="AF732" s="75"/>
      <c r="AG732" s="75"/>
      <c r="AH732" s="75"/>
      <c r="AI732" s="75"/>
      <c r="AJ732" s="75"/>
      <c r="AK732" s="75"/>
      <c r="AL732" s="75"/>
      <c r="AM732" s="75"/>
    </row>
    <row r="733" spans="1:39" ht="18" customHeight="1" x14ac:dyDescent="0.25">
      <c r="A733" s="109"/>
      <c r="B733" s="110"/>
      <c r="C733" s="111"/>
      <c r="D733" s="144">
        <v>50600129401</v>
      </c>
      <c r="E733" s="74" t="s">
        <v>2880</v>
      </c>
      <c r="F733" s="104" t="s">
        <v>326</v>
      </c>
      <c r="G733" s="114">
        <v>2</v>
      </c>
      <c r="H733" s="106">
        <v>0</v>
      </c>
      <c r="I733" s="106">
        <v>41</v>
      </c>
      <c r="J733" s="107">
        <v>33</v>
      </c>
      <c r="K733" s="148">
        <f t="shared" si="14"/>
        <v>0</v>
      </c>
      <c r="L733" s="148">
        <f t="shared" si="15"/>
        <v>1.1000000000000001</v>
      </c>
      <c r="M733" s="149">
        <f t="shared" si="16"/>
        <v>33.799999999999997</v>
      </c>
      <c r="N733" s="180"/>
      <c r="O733" s="180"/>
      <c r="P733" s="207"/>
      <c r="Q733" s="180"/>
      <c r="R733" s="180"/>
      <c r="S733" s="180"/>
      <c r="T733" s="180"/>
      <c r="U733" s="180"/>
      <c r="V733" s="180"/>
      <c r="W733" s="180"/>
      <c r="X733" s="180"/>
      <c r="Y733" s="207"/>
      <c r="Z733" s="207"/>
      <c r="AA733" s="207"/>
      <c r="AB733" s="180"/>
      <c r="AC733" s="207"/>
      <c r="AD733" s="75"/>
      <c r="AE733" s="75"/>
      <c r="AF733" s="75"/>
      <c r="AG733" s="75"/>
      <c r="AH733" s="75"/>
      <c r="AI733" s="75"/>
      <c r="AJ733" s="75"/>
      <c r="AK733" s="75"/>
      <c r="AL733" s="75"/>
      <c r="AM733" s="75"/>
    </row>
    <row r="734" spans="1:39" ht="18" customHeight="1" x14ac:dyDescent="0.25">
      <c r="A734" s="109"/>
      <c r="B734" s="110"/>
      <c r="C734" s="111"/>
      <c r="D734" s="144">
        <v>41000126301</v>
      </c>
      <c r="E734" s="74" t="s">
        <v>482</v>
      </c>
      <c r="F734" s="104" t="s">
        <v>12</v>
      </c>
      <c r="G734" s="114">
        <v>2</v>
      </c>
      <c r="H734" s="106">
        <v>15</v>
      </c>
      <c r="I734" s="106">
        <v>30</v>
      </c>
      <c r="J734" s="107">
        <v>13</v>
      </c>
      <c r="K734" s="148">
        <f t="shared" si="14"/>
        <v>1</v>
      </c>
      <c r="L734" s="148">
        <f t="shared" si="15"/>
        <v>1</v>
      </c>
      <c r="M734" s="149">
        <f t="shared" si="16"/>
        <v>37.5</v>
      </c>
      <c r="N734" s="180"/>
      <c r="O734" s="180"/>
      <c r="P734" s="207"/>
      <c r="Q734" s="180"/>
      <c r="R734" s="180"/>
      <c r="S734" s="180"/>
      <c r="T734" s="180"/>
      <c r="U734" s="180"/>
      <c r="V734" s="180"/>
      <c r="W734" s="180"/>
      <c r="X734" s="180"/>
      <c r="Y734" s="207"/>
      <c r="Z734" s="207"/>
      <c r="AA734" s="207"/>
      <c r="AB734" s="180"/>
      <c r="AC734" s="207"/>
      <c r="AD734" s="75"/>
      <c r="AE734" s="75"/>
      <c r="AF734" s="75"/>
      <c r="AG734" s="75"/>
      <c r="AH734" s="75"/>
      <c r="AI734" s="75"/>
      <c r="AJ734" s="75"/>
      <c r="AK734" s="75"/>
      <c r="AL734" s="75"/>
      <c r="AM734" s="75"/>
    </row>
    <row r="735" spans="1:39" ht="18" customHeight="1" x14ac:dyDescent="0.25">
      <c r="A735" s="109"/>
      <c r="B735" s="110"/>
      <c r="C735" s="111"/>
      <c r="D735" s="144">
        <v>50600069001</v>
      </c>
      <c r="E735" s="74" t="s">
        <v>2881</v>
      </c>
      <c r="F735" s="104" t="s">
        <v>264</v>
      </c>
      <c r="G735" s="114">
        <v>2</v>
      </c>
      <c r="H735" s="106">
        <v>34</v>
      </c>
      <c r="I735" s="106">
        <v>0</v>
      </c>
      <c r="J735" s="107">
        <v>51</v>
      </c>
      <c r="K735" s="148">
        <f t="shared" si="14"/>
        <v>1.2</v>
      </c>
      <c r="L735" s="148">
        <f t="shared" si="15"/>
        <v>0</v>
      </c>
      <c r="M735" s="149">
        <f t="shared" si="16"/>
        <v>40.799999999999997</v>
      </c>
      <c r="N735" s="180"/>
      <c r="O735" s="180"/>
      <c r="P735" s="207"/>
      <c r="Q735" s="180"/>
      <c r="R735" s="180"/>
      <c r="S735" s="180"/>
      <c r="T735" s="180"/>
      <c r="U735" s="180"/>
      <c r="V735" s="180"/>
      <c r="W735" s="180"/>
      <c r="X735" s="180"/>
      <c r="Y735" s="207"/>
      <c r="Z735" s="207"/>
      <c r="AA735" s="207"/>
      <c r="AB735" s="180"/>
      <c r="AC735" s="207"/>
      <c r="AD735" s="75"/>
      <c r="AE735" s="75"/>
      <c r="AF735" s="75"/>
      <c r="AG735" s="75"/>
      <c r="AH735" s="75"/>
      <c r="AI735" s="75"/>
      <c r="AJ735" s="75"/>
      <c r="AK735" s="75"/>
      <c r="AL735" s="75"/>
      <c r="AM735" s="75"/>
    </row>
    <row r="736" spans="1:39" ht="18" customHeight="1" x14ac:dyDescent="0.25">
      <c r="A736" s="109"/>
      <c r="B736" s="110"/>
      <c r="C736" s="111"/>
      <c r="D736" s="144">
        <v>50600069001</v>
      </c>
      <c r="E736" s="74" t="s">
        <v>2882</v>
      </c>
      <c r="F736" s="104" t="s">
        <v>264</v>
      </c>
      <c r="G736" s="114">
        <v>2</v>
      </c>
      <c r="H736" s="106">
        <v>0</v>
      </c>
      <c r="I736" s="106">
        <v>26</v>
      </c>
      <c r="J736" s="107">
        <v>24</v>
      </c>
      <c r="K736" s="148">
        <f t="shared" si="14"/>
        <v>0</v>
      </c>
      <c r="L736" s="148">
        <f t="shared" si="15"/>
        <v>1</v>
      </c>
      <c r="M736" s="149">
        <f t="shared" si="16"/>
        <v>19.5</v>
      </c>
      <c r="N736" s="180"/>
      <c r="O736" s="180"/>
      <c r="P736" s="207"/>
      <c r="Q736" s="180"/>
      <c r="R736" s="180"/>
      <c r="S736" s="180"/>
      <c r="T736" s="180"/>
      <c r="U736" s="180"/>
      <c r="V736" s="180"/>
      <c r="W736" s="180"/>
      <c r="X736" s="180"/>
      <c r="Y736" s="207"/>
      <c r="Z736" s="207"/>
      <c r="AA736" s="207"/>
      <c r="AB736" s="180"/>
      <c r="AC736" s="207"/>
      <c r="AD736" s="75"/>
      <c r="AE736" s="75"/>
      <c r="AF736" s="75"/>
      <c r="AG736" s="75"/>
      <c r="AH736" s="75"/>
      <c r="AI736" s="75"/>
      <c r="AJ736" s="75"/>
      <c r="AK736" s="75"/>
      <c r="AL736" s="75"/>
      <c r="AM736" s="75"/>
    </row>
    <row r="737" spans="1:39" ht="18" customHeight="1" x14ac:dyDescent="0.25">
      <c r="A737" s="109"/>
      <c r="B737" s="110"/>
      <c r="C737" s="111"/>
      <c r="D737" s="144">
        <v>50600069001</v>
      </c>
      <c r="E737" s="74" t="s">
        <v>2883</v>
      </c>
      <c r="F737" s="104" t="s">
        <v>264</v>
      </c>
      <c r="G737" s="114">
        <v>2</v>
      </c>
      <c r="H737" s="106">
        <v>0</v>
      </c>
      <c r="I737" s="106">
        <v>26</v>
      </c>
      <c r="J737" s="107">
        <v>27</v>
      </c>
      <c r="K737" s="148">
        <f t="shared" si="14"/>
        <v>0</v>
      </c>
      <c r="L737" s="148">
        <f t="shared" si="15"/>
        <v>1</v>
      </c>
      <c r="M737" s="149">
        <f t="shared" si="16"/>
        <v>19.5</v>
      </c>
      <c r="N737" s="180"/>
      <c r="O737" s="180"/>
      <c r="P737" s="207"/>
      <c r="Q737" s="180"/>
      <c r="R737" s="180"/>
      <c r="S737" s="180"/>
      <c r="T737" s="180"/>
      <c r="U737" s="180"/>
      <c r="V737" s="180"/>
      <c r="W737" s="180"/>
      <c r="X737" s="180"/>
      <c r="Y737" s="207"/>
      <c r="Z737" s="207"/>
      <c r="AA737" s="207"/>
      <c r="AB737" s="180"/>
      <c r="AC737" s="207"/>
      <c r="AD737" s="75"/>
      <c r="AE737" s="75"/>
      <c r="AF737" s="75"/>
      <c r="AG737" s="75"/>
      <c r="AH737" s="75"/>
      <c r="AI737" s="75"/>
      <c r="AJ737" s="75"/>
      <c r="AK737" s="75"/>
      <c r="AL737" s="75"/>
      <c r="AM737" s="75"/>
    </row>
    <row r="738" spans="1:39" ht="18" customHeight="1" x14ac:dyDescent="0.25">
      <c r="A738" s="109"/>
      <c r="B738" s="110"/>
      <c r="C738" s="111"/>
      <c r="D738" s="144">
        <v>50600069002</v>
      </c>
      <c r="E738" s="74" t="s">
        <v>2881</v>
      </c>
      <c r="F738" s="104" t="s">
        <v>278</v>
      </c>
      <c r="G738" s="114">
        <v>2</v>
      </c>
      <c r="H738" s="106">
        <v>34</v>
      </c>
      <c r="I738" s="106">
        <v>0</v>
      </c>
      <c r="J738" s="107">
        <v>43</v>
      </c>
      <c r="K738" s="148">
        <f t="shared" si="14"/>
        <v>1.2</v>
      </c>
      <c r="L738" s="148">
        <f t="shared" si="15"/>
        <v>0</v>
      </c>
      <c r="M738" s="149">
        <f t="shared" si="16"/>
        <v>40.799999999999997</v>
      </c>
      <c r="N738" s="180"/>
      <c r="O738" s="180"/>
      <c r="P738" s="207"/>
      <c r="Q738" s="180"/>
      <c r="R738" s="180"/>
      <c r="S738" s="180"/>
      <c r="T738" s="180"/>
      <c r="U738" s="180"/>
      <c r="V738" s="180"/>
      <c r="W738" s="180"/>
      <c r="X738" s="180"/>
      <c r="Y738" s="207"/>
      <c r="Z738" s="207"/>
      <c r="AA738" s="207"/>
      <c r="AB738" s="180"/>
      <c r="AC738" s="207"/>
      <c r="AD738" s="75"/>
      <c r="AE738" s="75"/>
      <c r="AF738" s="75"/>
      <c r="AG738" s="75"/>
      <c r="AH738" s="75"/>
      <c r="AI738" s="75"/>
      <c r="AJ738" s="75"/>
      <c r="AK738" s="75"/>
      <c r="AL738" s="75"/>
      <c r="AM738" s="75"/>
    </row>
    <row r="739" spans="1:39" ht="18" customHeight="1" x14ac:dyDescent="0.25">
      <c r="A739" s="109"/>
      <c r="B739" s="110"/>
      <c r="C739" s="111"/>
      <c r="D739" s="144">
        <v>50600069002</v>
      </c>
      <c r="E739" s="74" t="s">
        <v>2881</v>
      </c>
      <c r="F739" s="104" t="s">
        <v>278</v>
      </c>
      <c r="G739" s="114">
        <v>2</v>
      </c>
      <c r="H739" s="106">
        <v>0</v>
      </c>
      <c r="I739" s="106">
        <v>26</v>
      </c>
      <c r="J739" s="107">
        <v>43</v>
      </c>
      <c r="K739" s="148">
        <f t="shared" si="14"/>
        <v>0</v>
      </c>
      <c r="L739" s="148">
        <f t="shared" si="15"/>
        <v>1.2</v>
      </c>
      <c r="M739" s="149">
        <f t="shared" si="16"/>
        <v>23.4</v>
      </c>
      <c r="N739" s="180"/>
      <c r="O739" s="180"/>
      <c r="P739" s="207"/>
      <c r="Q739" s="180"/>
      <c r="R739" s="180"/>
      <c r="S739" s="180"/>
      <c r="T739" s="180"/>
      <c r="U739" s="180"/>
      <c r="V739" s="180"/>
      <c r="W739" s="180"/>
      <c r="X739" s="180"/>
      <c r="Y739" s="207"/>
      <c r="Z739" s="207"/>
      <c r="AA739" s="207"/>
      <c r="AB739" s="180"/>
      <c r="AC739" s="207"/>
      <c r="AD739" s="75"/>
      <c r="AE739" s="75"/>
      <c r="AF739" s="75"/>
      <c r="AG739" s="75"/>
      <c r="AH739" s="75"/>
      <c r="AI739" s="75"/>
      <c r="AJ739" s="75"/>
      <c r="AK739" s="75"/>
      <c r="AL739" s="75"/>
      <c r="AM739" s="75"/>
    </row>
    <row r="740" spans="1:39" ht="18" customHeight="1" x14ac:dyDescent="0.25">
      <c r="A740" s="109"/>
      <c r="B740" s="110"/>
      <c r="C740" s="111"/>
      <c r="D740" s="144">
        <v>21100134101</v>
      </c>
      <c r="E740" s="74" t="s">
        <v>30</v>
      </c>
      <c r="F740" s="104" t="s">
        <v>1904</v>
      </c>
      <c r="G740" s="114">
        <v>2</v>
      </c>
      <c r="H740" s="106">
        <v>30</v>
      </c>
      <c r="I740" s="106">
        <v>0</v>
      </c>
      <c r="J740" s="107">
        <v>40</v>
      </c>
      <c r="K740" s="148">
        <f t="shared" si="14"/>
        <v>1.2</v>
      </c>
      <c r="L740" s="148">
        <f t="shared" si="15"/>
        <v>0</v>
      </c>
      <c r="M740" s="149">
        <f t="shared" si="16"/>
        <v>36</v>
      </c>
      <c r="N740" s="180"/>
      <c r="O740" s="180"/>
      <c r="P740" s="207"/>
      <c r="Q740" s="180"/>
      <c r="R740" s="180"/>
      <c r="S740" s="180"/>
      <c r="T740" s="180"/>
      <c r="U740" s="180"/>
      <c r="V740" s="180"/>
      <c r="W740" s="180"/>
      <c r="X740" s="180"/>
      <c r="Y740" s="207"/>
      <c r="Z740" s="207"/>
      <c r="AA740" s="207"/>
      <c r="AB740" s="180"/>
      <c r="AC740" s="207"/>
      <c r="AD740" s="75"/>
      <c r="AE740" s="75"/>
      <c r="AF740" s="75"/>
      <c r="AG740" s="75"/>
      <c r="AH740" s="75"/>
      <c r="AI740" s="75"/>
      <c r="AJ740" s="75"/>
      <c r="AK740" s="75"/>
      <c r="AL740" s="75"/>
      <c r="AM740" s="75"/>
    </row>
    <row r="741" spans="1:39" ht="18" customHeight="1" x14ac:dyDescent="0.25">
      <c r="A741" s="109"/>
      <c r="B741" s="110"/>
      <c r="C741" s="111"/>
      <c r="D741" s="144">
        <v>21100134101</v>
      </c>
      <c r="E741" s="74" t="s">
        <v>2884</v>
      </c>
      <c r="F741" s="104" t="s">
        <v>1904</v>
      </c>
      <c r="G741" s="114">
        <v>2</v>
      </c>
      <c r="H741" s="106">
        <v>0</v>
      </c>
      <c r="I741" s="106">
        <v>30</v>
      </c>
      <c r="J741" s="107">
        <v>20</v>
      </c>
      <c r="K741" s="148">
        <f t="shared" si="14"/>
        <v>0</v>
      </c>
      <c r="L741" s="148">
        <f t="shared" si="15"/>
        <v>1</v>
      </c>
      <c r="M741" s="149">
        <f t="shared" si="16"/>
        <v>22.5</v>
      </c>
      <c r="N741" s="180"/>
      <c r="O741" s="180"/>
      <c r="P741" s="207"/>
      <c r="Q741" s="180"/>
      <c r="R741" s="180"/>
      <c r="S741" s="180"/>
      <c r="T741" s="180"/>
      <c r="U741" s="180"/>
      <c r="V741" s="180"/>
      <c r="W741" s="180"/>
      <c r="X741" s="180"/>
      <c r="Y741" s="207"/>
      <c r="Z741" s="207"/>
      <c r="AA741" s="207"/>
      <c r="AB741" s="180"/>
      <c r="AC741" s="207"/>
      <c r="AD741" s="75"/>
      <c r="AE741" s="75"/>
      <c r="AF741" s="75"/>
      <c r="AG741" s="75"/>
      <c r="AH741" s="75"/>
      <c r="AI741" s="75"/>
      <c r="AJ741" s="75"/>
      <c r="AK741" s="75"/>
      <c r="AL741" s="75"/>
      <c r="AM741" s="75"/>
    </row>
    <row r="742" spans="1:39" ht="18" customHeight="1" x14ac:dyDescent="0.25">
      <c r="A742" s="109"/>
      <c r="B742" s="110"/>
      <c r="C742" s="111"/>
      <c r="D742" s="144">
        <v>21100134101</v>
      </c>
      <c r="E742" s="74" t="s">
        <v>2885</v>
      </c>
      <c r="F742" s="104" t="s">
        <v>1904</v>
      </c>
      <c r="G742" s="114">
        <v>2</v>
      </c>
      <c r="H742" s="106">
        <v>0</v>
      </c>
      <c r="I742" s="106">
        <v>30</v>
      </c>
      <c r="J742" s="107">
        <v>20</v>
      </c>
      <c r="K742" s="148">
        <f t="shared" si="14"/>
        <v>0</v>
      </c>
      <c r="L742" s="148">
        <f t="shared" si="15"/>
        <v>1</v>
      </c>
      <c r="M742" s="149">
        <f t="shared" si="16"/>
        <v>22.5</v>
      </c>
      <c r="N742" s="180"/>
      <c r="O742" s="180"/>
      <c r="P742" s="207"/>
      <c r="Q742" s="180"/>
      <c r="R742" s="180"/>
      <c r="S742" s="180"/>
      <c r="T742" s="180"/>
      <c r="U742" s="180"/>
      <c r="V742" s="180"/>
      <c r="W742" s="180"/>
      <c r="X742" s="180"/>
      <c r="Y742" s="207"/>
      <c r="Z742" s="207"/>
      <c r="AA742" s="207"/>
      <c r="AB742" s="180"/>
      <c r="AC742" s="207"/>
      <c r="AD742" s="75"/>
      <c r="AE742" s="75"/>
      <c r="AF742" s="75"/>
      <c r="AG742" s="75"/>
      <c r="AH742" s="75"/>
      <c r="AI742" s="75"/>
      <c r="AJ742" s="75"/>
      <c r="AK742" s="75"/>
      <c r="AL742" s="75"/>
      <c r="AM742" s="75"/>
    </row>
    <row r="743" spans="1:39" ht="18" customHeight="1" x14ac:dyDescent="0.25">
      <c r="A743" s="109"/>
      <c r="B743" s="110"/>
      <c r="C743" s="111"/>
      <c r="D743" s="144" t="s">
        <v>1925</v>
      </c>
      <c r="E743" s="74" t="s">
        <v>381</v>
      </c>
      <c r="F743" s="104" t="s">
        <v>1904</v>
      </c>
      <c r="G743" s="114">
        <v>2</v>
      </c>
      <c r="H743" s="106">
        <v>15</v>
      </c>
      <c r="I743" s="106">
        <v>0</v>
      </c>
      <c r="J743" s="107">
        <v>56</v>
      </c>
      <c r="K743" s="148">
        <f t="shared" si="14"/>
        <v>0</v>
      </c>
      <c r="L743" s="148">
        <f t="shared" si="15"/>
        <v>0</v>
      </c>
      <c r="M743" s="108"/>
      <c r="N743" s="180"/>
      <c r="O743" s="180"/>
      <c r="P743" s="207"/>
      <c r="Q743" s="180"/>
      <c r="R743" s="180"/>
      <c r="S743" s="180"/>
      <c r="T743" s="180"/>
      <c r="U743" s="180"/>
      <c r="V743" s="180"/>
      <c r="W743" s="180"/>
      <c r="X743" s="180"/>
      <c r="Y743" s="207"/>
      <c r="Z743" s="207"/>
      <c r="AA743" s="207"/>
      <c r="AB743" s="180"/>
      <c r="AC743" s="207"/>
      <c r="AD743" s="75"/>
      <c r="AE743" s="75"/>
      <c r="AF743" s="75"/>
      <c r="AG743" s="75"/>
      <c r="AH743" s="75"/>
      <c r="AI743" s="75"/>
      <c r="AJ743" s="75"/>
      <c r="AK743" s="75"/>
      <c r="AL743" s="75"/>
      <c r="AM743" s="75"/>
    </row>
    <row r="744" spans="1:39" ht="18" hidden="1" customHeight="1" x14ac:dyDescent="0.25">
      <c r="A744" s="109"/>
      <c r="B744" s="110"/>
      <c r="C744" s="111"/>
      <c r="D744" s="145"/>
      <c r="E744" s="145"/>
      <c r="F744" s="104"/>
      <c r="G744" s="145"/>
      <c r="H744" s="145"/>
      <c r="I744" s="145"/>
      <c r="J744" s="107"/>
      <c r="K744" s="148">
        <f>IF(OR(LEFT(E743,2)="ĐA",LEFT(E743,2)="DA",LEFT(E743,5)="Đồ án",LEFT(E743,5)="Đồán ",LEFT(E743,9)="Sinh hoạt",LEFT(E743,9)="sinh hoạt",LEFT(E743,6)="Cố vấn",LEFT(E743,6)="cố vấn",LEFT(E743,4)="cvht",LEFT(E743,4)="CVHT",LEFT(E743,4)="shcn",LEFT(E743,4)="SHCN"),0,(IF(AND(H743&gt;0,J744&gt;0),IF(J744&gt;60,1.3,IF(J744&gt;35,1.2,1)),0)))</f>
        <v>0</v>
      </c>
      <c r="L744" s="148">
        <f>IF(OR(LEFT(E743,2)="ĐA",LEFT(E743,2)="DA",LEFT(E743,5)="Đồ án",LEFT(E743,5)="Đồán "),0,IF(AND(J744&gt;0,I743&gt;0),IF(AND(OR(LEFT(E743,4)="GDQP",LEFT(E743,4)="gdqp",LEFT(E743,19)="Giáo dục quốc phòng"),J744&gt;50),1.3,IF(J744&gt;35,1.2,IF(J744&gt;29,1.1,1))),0))</f>
        <v>0</v>
      </c>
      <c r="M744" s="149">
        <f>ROUND(IF(OR(LEFT(E743,2)="ĐA",LEFT(E743,2)="DA",LEFT(E743,5)="Đồ án",LEFT(E743,5)="Đồán "),J744*0.5,(IF(H743&gt;0,H743*K744,"0")+IF(I743&gt;0,(I743*0.75)*L744,"0"))),1)</f>
        <v>0</v>
      </c>
      <c r="N744" s="180"/>
      <c r="O744" s="180"/>
      <c r="P744" s="207"/>
      <c r="Q744" s="180"/>
      <c r="R744" s="180"/>
      <c r="S744" s="180"/>
      <c r="T744" s="180"/>
      <c r="U744" s="180"/>
      <c r="V744" s="180"/>
      <c r="W744" s="180"/>
      <c r="X744" s="180"/>
      <c r="Y744" s="207"/>
      <c r="Z744" s="207"/>
      <c r="AA744" s="207"/>
      <c r="AB744" s="180"/>
      <c r="AC744" s="207"/>
      <c r="AD744" s="75"/>
      <c r="AE744" s="75"/>
      <c r="AF744" s="75"/>
      <c r="AG744" s="75"/>
      <c r="AH744" s="75"/>
      <c r="AI744" s="75"/>
      <c r="AJ744" s="75"/>
      <c r="AK744" s="75"/>
      <c r="AL744" s="75"/>
      <c r="AM744" s="75"/>
    </row>
    <row r="745" spans="1:39" ht="18" hidden="1" customHeight="1" x14ac:dyDescent="0.25">
      <c r="A745" s="118"/>
      <c r="B745" s="122"/>
      <c r="C745" s="123"/>
      <c r="D745" s="102"/>
      <c r="E745" s="117"/>
      <c r="F745" s="104"/>
      <c r="G745" s="105"/>
      <c r="H745" s="106"/>
      <c r="I745" s="106"/>
      <c r="J745" s="107"/>
      <c r="K745" s="148">
        <f t="shared" ref="K745:K1495" si="17">IF(OR(LEFT(E745,2)="ĐA",LEFT(E745,2)="DA",LEFT(E745,5)="Đồ án",LEFT(E745,5)="Đồán ",LEFT(E745,9)="Sinh hoạt",LEFT(E745,9)="sinh hoạt",LEFT(E745,6)="Cố vấn",LEFT(E745,6)="cố vấn",LEFT(E745,4)="cvht",LEFT(E745,4)="CVHT",LEFT(E745,4)="shcn",LEFT(E745,4)="SHCN"),0,(IF(AND(H745&gt;0,J745&gt;0),IF(J745&gt;60,1.3,IF(J745&gt;35,1.2,1)),0)))</f>
        <v>0</v>
      </c>
      <c r="L745" s="148">
        <f t="shared" ref="L745:L1495" si="18">IF(OR(LEFT(E745,2)="ĐA",LEFT(E745,2)="DA",LEFT(E745,5)="Đồ án",LEFT(E745,5)="Đồán "),0,IF(AND(J745&gt;0,I745&gt;0),IF(AND(OR(LEFT(E745,4)="GDQP",LEFT(E745,4)="gdqp",LEFT(E745,19)="Giáo dục quốc phòng"),J745&gt;50),1.3,IF(J745&gt;35,1.2,IF(J745&gt;29,1.1,1))),0))</f>
        <v>0</v>
      </c>
      <c r="M745" s="149">
        <f t="shared" ref="M745:M1495" si="19">ROUND(IF(OR(LEFT(E745,2)="ĐA",LEFT(E745,2)="DA",LEFT(E745,5)="Đồ án",LEFT(E745,5)="Đồán "),J745*0.5,(IF(H745&gt;0,H745*K745,"0")+IF(I745&gt;0,(I745*0.75)*L745,"0"))),1)</f>
        <v>0</v>
      </c>
      <c r="N745" s="181"/>
      <c r="O745" s="181"/>
      <c r="P745" s="208"/>
      <c r="Q745" s="181"/>
      <c r="R745" s="181"/>
      <c r="S745" s="181"/>
      <c r="T745" s="181"/>
      <c r="U745" s="181"/>
      <c r="V745" s="181"/>
      <c r="W745" s="181"/>
      <c r="X745" s="181"/>
      <c r="Y745" s="208"/>
      <c r="Z745" s="208"/>
      <c r="AA745" s="208"/>
      <c r="AB745" s="181"/>
      <c r="AC745" s="208"/>
      <c r="AD745" s="75"/>
      <c r="AE745" s="75"/>
      <c r="AF745" s="75"/>
      <c r="AG745" s="75"/>
      <c r="AH745" s="75"/>
      <c r="AI745" s="75"/>
      <c r="AJ745" s="75"/>
      <c r="AK745" s="75"/>
      <c r="AL745" s="75"/>
      <c r="AM745" s="75"/>
    </row>
    <row r="746" spans="1:39" ht="18" customHeight="1" x14ac:dyDescent="0.25">
      <c r="A746" s="73">
        <v>26</v>
      </c>
      <c r="B746" s="76"/>
      <c r="C746" s="101"/>
      <c r="D746" s="102"/>
      <c r="E746" s="117"/>
      <c r="F746" s="104"/>
      <c r="G746" s="105"/>
      <c r="H746" s="106"/>
      <c r="I746" s="106"/>
      <c r="J746" s="107"/>
      <c r="K746" s="148">
        <f t="shared" si="17"/>
        <v>0</v>
      </c>
      <c r="L746" s="148">
        <f t="shared" si="18"/>
        <v>0</v>
      </c>
      <c r="M746" s="149">
        <f t="shared" si="19"/>
        <v>0</v>
      </c>
      <c r="N746" s="214"/>
      <c r="O746" s="214"/>
      <c r="P746" s="206">
        <f>SUM(M746:M775)+N746+O746</f>
        <v>0</v>
      </c>
      <c r="Q746" s="210">
        <v>0</v>
      </c>
      <c r="R746" s="213">
        <v>0</v>
      </c>
      <c r="S746" s="209"/>
      <c r="T746" s="210"/>
      <c r="U746" s="209"/>
      <c r="V746" s="210"/>
      <c r="W746" s="209"/>
      <c r="X746" s="210"/>
      <c r="Y746" s="206">
        <f>ROUND((P746-T746),1)</f>
        <v>0</v>
      </c>
      <c r="Z746" s="211">
        <f>IF(OR(SUM(V746:V775)="",SUM(Q746:Q775)=""),0,IF(OR(SUM(U746:U775)=320,SUM(V746:V775)&gt;0),ROUND((SUM(Q746:Q775)-SUM(V746:V775)),1),0))</f>
        <v>0</v>
      </c>
      <c r="AA746" s="211">
        <f>IF(OR(SUM(X746:X775)="",SUM(R746:R775)=""),0,IF(OR(SUM(W746:W775)=160,SUM(X746:X775)&gt;0),ROUND((SUM(R746:R775)-SUM(X746:X775)),1),0))</f>
        <v>0</v>
      </c>
      <c r="AB746" s="210"/>
      <c r="AC746" s="212">
        <f>SUM(Y746:AA775)</f>
        <v>0</v>
      </c>
      <c r="AD746" s="75"/>
      <c r="AE746" s="75"/>
      <c r="AF746" s="75"/>
      <c r="AG746" s="75"/>
      <c r="AH746" s="75"/>
      <c r="AI746" s="75"/>
      <c r="AJ746" s="75"/>
      <c r="AK746" s="75"/>
      <c r="AL746" s="75"/>
      <c r="AM746" s="75"/>
    </row>
    <row r="747" spans="1:39" ht="18" customHeight="1" x14ac:dyDescent="0.25">
      <c r="A747" s="109"/>
      <c r="B747" s="110"/>
      <c r="C747" s="111"/>
      <c r="D747" s="102"/>
      <c r="E747" s="117"/>
      <c r="F747" s="104"/>
      <c r="G747" s="105"/>
      <c r="H747" s="106"/>
      <c r="I747" s="106"/>
      <c r="J747" s="107"/>
      <c r="K747" s="148">
        <f t="shared" si="17"/>
        <v>0</v>
      </c>
      <c r="L747" s="148">
        <f t="shared" si="18"/>
        <v>0</v>
      </c>
      <c r="M747" s="149">
        <f t="shared" si="19"/>
        <v>0</v>
      </c>
      <c r="N747" s="180"/>
      <c r="O747" s="180"/>
      <c r="P747" s="207"/>
      <c r="Q747" s="180"/>
      <c r="R747" s="180"/>
      <c r="S747" s="180"/>
      <c r="T747" s="180"/>
      <c r="U747" s="180"/>
      <c r="V747" s="180"/>
      <c r="W747" s="180"/>
      <c r="X747" s="180"/>
      <c r="Y747" s="207"/>
      <c r="Z747" s="207"/>
      <c r="AA747" s="207"/>
      <c r="AB747" s="180"/>
      <c r="AC747" s="207"/>
      <c r="AD747" s="75"/>
      <c r="AE747" s="75"/>
      <c r="AF747" s="75"/>
      <c r="AG747" s="75"/>
      <c r="AH747" s="75"/>
      <c r="AI747" s="75"/>
      <c r="AJ747" s="75"/>
      <c r="AK747" s="75"/>
      <c r="AL747" s="75"/>
      <c r="AM747" s="75"/>
    </row>
    <row r="748" spans="1:39" ht="18" customHeight="1" x14ac:dyDescent="0.25">
      <c r="A748" s="109"/>
      <c r="B748" s="110"/>
      <c r="C748" s="111"/>
      <c r="D748" s="102"/>
      <c r="E748" s="117"/>
      <c r="F748" s="104"/>
      <c r="G748" s="105"/>
      <c r="H748" s="106"/>
      <c r="I748" s="106"/>
      <c r="J748" s="107"/>
      <c r="K748" s="148">
        <f t="shared" si="17"/>
        <v>0</v>
      </c>
      <c r="L748" s="148">
        <f t="shared" si="18"/>
        <v>0</v>
      </c>
      <c r="M748" s="149">
        <f t="shared" si="19"/>
        <v>0</v>
      </c>
      <c r="N748" s="180"/>
      <c r="O748" s="180"/>
      <c r="P748" s="207"/>
      <c r="Q748" s="180"/>
      <c r="R748" s="180"/>
      <c r="S748" s="180"/>
      <c r="T748" s="180"/>
      <c r="U748" s="180"/>
      <c r="V748" s="180"/>
      <c r="W748" s="180"/>
      <c r="X748" s="180"/>
      <c r="Y748" s="207"/>
      <c r="Z748" s="207"/>
      <c r="AA748" s="207"/>
      <c r="AB748" s="180"/>
      <c r="AC748" s="207"/>
      <c r="AD748" s="75"/>
      <c r="AE748" s="75"/>
      <c r="AF748" s="75"/>
      <c r="AG748" s="75"/>
      <c r="AH748" s="75"/>
      <c r="AI748" s="75"/>
      <c r="AJ748" s="75"/>
      <c r="AK748" s="75"/>
      <c r="AL748" s="75"/>
      <c r="AM748" s="75"/>
    </row>
    <row r="749" spans="1:39" ht="18" customHeight="1" x14ac:dyDescent="0.25">
      <c r="A749" s="109"/>
      <c r="B749" s="110"/>
      <c r="C749" s="111"/>
      <c r="D749" s="102"/>
      <c r="E749" s="117"/>
      <c r="F749" s="104"/>
      <c r="G749" s="105"/>
      <c r="H749" s="106"/>
      <c r="I749" s="106"/>
      <c r="J749" s="107"/>
      <c r="K749" s="148">
        <f t="shared" si="17"/>
        <v>0</v>
      </c>
      <c r="L749" s="148">
        <f t="shared" si="18"/>
        <v>0</v>
      </c>
      <c r="M749" s="149">
        <f t="shared" si="19"/>
        <v>0</v>
      </c>
      <c r="N749" s="180"/>
      <c r="O749" s="180"/>
      <c r="P749" s="207"/>
      <c r="Q749" s="180"/>
      <c r="R749" s="180"/>
      <c r="S749" s="180"/>
      <c r="T749" s="180"/>
      <c r="U749" s="180"/>
      <c r="V749" s="180"/>
      <c r="W749" s="180"/>
      <c r="X749" s="180"/>
      <c r="Y749" s="207"/>
      <c r="Z749" s="207"/>
      <c r="AA749" s="207"/>
      <c r="AB749" s="180"/>
      <c r="AC749" s="207"/>
      <c r="AD749" s="75"/>
      <c r="AE749" s="75"/>
      <c r="AF749" s="75"/>
      <c r="AG749" s="75"/>
      <c r="AH749" s="75"/>
      <c r="AI749" s="75"/>
      <c r="AJ749" s="75"/>
      <c r="AK749" s="75"/>
      <c r="AL749" s="75"/>
      <c r="AM749" s="75"/>
    </row>
    <row r="750" spans="1:39" ht="18" customHeight="1" x14ac:dyDescent="0.25">
      <c r="A750" s="109"/>
      <c r="B750" s="110"/>
      <c r="C750" s="111"/>
      <c r="D750" s="102"/>
      <c r="E750" s="117"/>
      <c r="F750" s="104"/>
      <c r="G750" s="105"/>
      <c r="H750" s="106"/>
      <c r="I750" s="106"/>
      <c r="J750" s="107"/>
      <c r="K750" s="148">
        <f t="shared" si="17"/>
        <v>0</v>
      </c>
      <c r="L750" s="148">
        <f t="shared" si="18"/>
        <v>0</v>
      </c>
      <c r="M750" s="149">
        <f t="shared" si="19"/>
        <v>0</v>
      </c>
      <c r="N750" s="180"/>
      <c r="O750" s="180"/>
      <c r="P750" s="207"/>
      <c r="Q750" s="180"/>
      <c r="R750" s="180"/>
      <c r="S750" s="180"/>
      <c r="T750" s="180"/>
      <c r="U750" s="180"/>
      <c r="V750" s="180"/>
      <c r="W750" s="180"/>
      <c r="X750" s="180"/>
      <c r="Y750" s="207"/>
      <c r="Z750" s="207"/>
      <c r="AA750" s="207"/>
      <c r="AB750" s="180"/>
      <c r="AC750" s="207"/>
      <c r="AD750" s="75"/>
      <c r="AE750" s="75"/>
      <c r="AF750" s="75"/>
      <c r="AG750" s="75"/>
      <c r="AH750" s="75"/>
      <c r="AI750" s="75"/>
      <c r="AJ750" s="75"/>
      <c r="AK750" s="75"/>
      <c r="AL750" s="75"/>
      <c r="AM750" s="75"/>
    </row>
    <row r="751" spans="1:39" ht="18" customHeight="1" x14ac:dyDescent="0.25">
      <c r="A751" s="109"/>
      <c r="B751" s="110"/>
      <c r="C751" s="111"/>
      <c r="D751" s="102"/>
      <c r="E751" s="117"/>
      <c r="F751" s="104"/>
      <c r="G751" s="105"/>
      <c r="H751" s="106"/>
      <c r="I751" s="106"/>
      <c r="J751" s="115"/>
      <c r="K751" s="148">
        <f t="shared" si="17"/>
        <v>0</v>
      </c>
      <c r="L751" s="148">
        <f t="shared" si="18"/>
        <v>0</v>
      </c>
      <c r="M751" s="149">
        <f t="shared" si="19"/>
        <v>0</v>
      </c>
      <c r="N751" s="180"/>
      <c r="O751" s="180"/>
      <c r="P751" s="207"/>
      <c r="Q751" s="180"/>
      <c r="R751" s="180"/>
      <c r="S751" s="180"/>
      <c r="T751" s="180"/>
      <c r="U751" s="180"/>
      <c r="V751" s="180"/>
      <c r="W751" s="180"/>
      <c r="X751" s="180"/>
      <c r="Y751" s="207"/>
      <c r="Z751" s="207"/>
      <c r="AA751" s="207"/>
      <c r="AB751" s="180"/>
      <c r="AC751" s="207"/>
      <c r="AD751" s="75"/>
      <c r="AE751" s="75"/>
      <c r="AF751" s="75"/>
      <c r="AG751" s="75"/>
      <c r="AH751" s="75"/>
      <c r="AI751" s="75"/>
      <c r="AJ751" s="75"/>
      <c r="AK751" s="75"/>
      <c r="AL751" s="75"/>
      <c r="AM751" s="75"/>
    </row>
    <row r="752" spans="1:39" ht="18" customHeight="1" x14ac:dyDescent="0.25">
      <c r="A752" s="109"/>
      <c r="B752" s="110"/>
      <c r="C752" s="111"/>
      <c r="D752" s="102"/>
      <c r="E752" s="117"/>
      <c r="F752" s="104"/>
      <c r="G752" s="105"/>
      <c r="H752" s="106"/>
      <c r="I752" s="106"/>
      <c r="J752" s="115"/>
      <c r="K752" s="148">
        <f t="shared" si="17"/>
        <v>0</v>
      </c>
      <c r="L752" s="148">
        <f t="shared" si="18"/>
        <v>0</v>
      </c>
      <c r="M752" s="149">
        <f t="shared" si="19"/>
        <v>0</v>
      </c>
      <c r="N752" s="180"/>
      <c r="O752" s="180"/>
      <c r="P752" s="207"/>
      <c r="Q752" s="180"/>
      <c r="R752" s="180"/>
      <c r="S752" s="180"/>
      <c r="T752" s="180"/>
      <c r="U752" s="180"/>
      <c r="V752" s="180"/>
      <c r="W752" s="180"/>
      <c r="X752" s="180"/>
      <c r="Y752" s="207"/>
      <c r="Z752" s="207"/>
      <c r="AA752" s="207"/>
      <c r="AB752" s="180"/>
      <c r="AC752" s="207"/>
      <c r="AD752" s="75"/>
      <c r="AE752" s="75"/>
      <c r="AF752" s="75"/>
      <c r="AG752" s="75"/>
      <c r="AH752" s="75"/>
      <c r="AI752" s="75"/>
      <c r="AJ752" s="75"/>
      <c r="AK752" s="75"/>
      <c r="AL752" s="75"/>
      <c r="AM752" s="75"/>
    </row>
    <row r="753" spans="1:39" ht="18" customHeight="1" x14ac:dyDescent="0.25">
      <c r="A753" s="109"/>
      <c r="B753" s="110"/>
      <c r="C753" s="111"/>
      <c r="D753" s="102"/>
      <c r="E753" s="117"/>
      <c r="F753" s="104"/>
      <c r="G753" s="105"/>
      <c r="H753" s="106"/>
      <c r="I753" s="106"/>
      <c r="J753" s="115"/>
      <c r="K753" s="148">
        <f t="shared" si="17"/>
        <v>0</v>
      </c>
      <c r="L753" s="148">
        <f t="shared" si="18"/>
        <v>0</v>
      </c>
      <c r="M753" s="149">
        <f t="shared" si="19"/>
        <v>0</v>
      </c>
      <c r="N753" s="180"/>
      <c r="O753" s="180"/>
      <c r="P753" s="207"/>
      <c r="Q753" s="180"/>
      <c r="R753" s="180"/>
      <c r="S753" s="180"/>
      <c r="T753" s="180"/>
      <c r="U753" s="180"/>
      <c r="V753" s="180"/>
      <c r="W753" s="180"/>
      <c r="X753" s="180"/>
      <c r="Y753" s="207"/>
      <c r="Z753" s="207"/>
      <c r="AA753" s="207"/>
      <c r="AB753" s="180"/>
      <c r="AC753" s="207"/>
      <c r="AD753" s="75"/>
      <c r="AE753" s="75"/>
      <c r="AF753" s="75"/>
      <c r="AG753" s="75"/>
      <c r="AH753" s="75"/>
      <c r="AI753" s="75"/>
      <c r="AJ753" s="75"/>
      <c r="AK753" s="75"/>
      <c r="AL753" s="75"/>
      <c r="AM753" s="75"/>
    </row>
    <row r="754" spans="1:39" ht="18" customHeight="1" x14ac:dyDescent="0.25">
      <c r="A754" s="109"/>
      <c r="B754" s="110"/>
      <c r="C754" s="111"/>
      <c r="D754" s="102"/>
      <c r="E754" s="117"/>
      <c r="F754" s="104"/>
      <c r="G754" s="105"/>
      <c r="H754" s="106"/>
      <c r="I754" s="106"/>
      <c r="J754" s="115"/>
      <c r="K754" s="148">
        <f t="shared" si="17"/>
        <v>0</v>
      </c>
      <c r="L754" s="148">
        <f t="shared" si="18"/>
        <v>0</v>
      </c>
      <c r="M754" s="149">
        <f t="shared" si="19"/>
        <v>0</v>
      </c>
      <c r="N754" s="180"/>
      <c r="O754" s="180"/>
      <c r="P754" s="207"/>
      <c r="Q754" s="180"/>
      <c r="R754" s="180"/>
      <c r="S754" s="180"/>
      <c r="T754" s="180"/>
      <c r="U754" s="180"/>
      <c r="V754" s="180"/>
      <c r="W754" s="180"/>
      <c r="X754" s="180"/>
      <c r="Y754" s="207"/>
      <c r="Z754" s="207"/>
      <c r="AA754" s="207"/>
      <c r="AB754" s="180"/>
      <c r="AC754" s="207"/>
      <c r="AD754" s="75"/>
      <c r="AE754" s="75"/>
      <c r="AF754" s="75"/>
      <c r="AG754" s="75"/>
      <c r="AH754" s="75"/>
      <c r="AI754" s="75"/>
      <c r="AJ754" s="75"/>
      <c r="AK754" s="75"/>
      <c r="AL754" s="75"/>
      <c r="AM754" s="75"/>
    </row>
    <row r="755" spans="1:39" ht="18" customHeight="1" x14ac:dyDescent="0.25">
      <c r="A755" s="109"/>
      <c r="B755" s="110"/>
      <c r="C755" s="111"/>
      <c r="D755" s="102"/>
      <c r="E755" s="117"/>
      <c r="F755" s="104"/>
      <c r="G755" s="105"/>
      <c r="H755" s="106"/>
      <c r="I755" s="106"/>
      <c r="J755" s="115"/>
      <c r="K755" s="148">
        <f t="shared" si="17"/>
        <v>0</v>
      </c>
      <c r="L755" s="148">
        <f t="shared" si="18"/>
        <v>0</v>
      </c>
      <c r="M755" s="149">
        <f t="shared" si="19"/>
        <v>0</v>
      </c>
      <c r="N755" s="180"/>
      <c r="O755" s="180"/>
      <c r="P755" s="207"/>
      <c r="Q755" s="180"/>
      <c r="R755" s="180"/>
      <c r="S755" s="180"/>
      <c r="T755" s="180"/>
      <c r="U755" s="180"/>
      <c r="V755" s="180"/>
      <c r="W755" s="180"/>
      <c r="X755" s="180"/>
      <c r="Y755" s="207"/>
      <c r="Z755" s="207"/>
      <c r="AA755" s="207"/>
      <c r="AB755" s="180"/>
      <c r="AC755" s="207"/>
      <c r="AD755" s="75"/>
      <c r="AE755" s="75"/>
      <c r="AF755" s="75"/>
      <c r="AG755" s="75"/>
      <c r="AH755" s="75"/>
      <c r="AI755" s="75"/>
      <c r="AJ755" s="75"/>
      <c r="AK755" s="75"/>
      <c r="AL755" s="75"/>
      <c r="AM755" s="75"/>
    </row>
    <row r="756" spans="1:39" ht="18" customHeight="1" x14ac:dyDescent="0.25">
      <c r="A756" s="109"/>
      <c r="B756" s="110"/>
      <c r="C756" s="111"/>
      <c r="D756" s="102"/>
      <c r="E756" s="117"/>
      <c r="F756" s="104"/>
      <c r="G756" s="105"/>
      <c r="H756" s="106"/>
      <c r="I756" s="106"/>
      <c r="J756" s="115"/>
      <c r="K756" s="148">
        <f t="shared" si="17"/>
        <v>0</v>
      </c>
      <c r="L756" s="148">
        <f t="shared" si="18"/>
        <v>0</v>
      </c>
      <c r="M756" s="149">
        <f t="shared" si="19"/>
        <v>0</v>
      </c>
      <c r="N756" s="180"/>
      <c r="O756" s="180"/>
      <c r="P756" s="207"/>
      <c r="Q756" s="180"/>
      <c r="R756" s="180"/>
      <c r="S756" s="180"/>
      <c r="T756" s="180"/>
      <c r="U756" s="180"/>
      <c r="V756" s="180"/>
      <c r="W756" s="180"/>
      <c r="X756" s="180"/>
      <c r="Y756" s="207"/>
      <c r="Z756" s="207"/>
      <c r="AA756" s="207"/>
      <c r="AB756" s="180"/>
      <c r="AC756" s="207"/>
      <c r="AD756" s="75"/>
      <c r="AE756" s="75"/>
      <c r="AF756" s="75"/>
      <c r="AG756" s="75"/>
      <c r="AH756" s="75"/>
      <c r="AI756" s="75"/>
      <c r="AJ756" s="75"/>
      <c r="AK756" s="75"/>
      <c r="AL756" s="75"/>
      <c r="AM756" s="75"/>
    </row>
    <row r="757" spans="1:39" ht="18" customHeight="1" x14ac:dyDescent="0.25">
      <c r="A757" s="109"/>
      <c r="B757" s="110"/>
      <c r="C757" s="111"/>
      <c r="D757" s="102"/>
      <c r="E757" s="117"/>
      <c r="F757" s="104"/>
      <c r="G757" s="105"/>
      <c r="H757" s="106"/>
      <c r="I757" s="106"/>
      <c r="J757" s="115"/>
      <c r="K757" s="148">
        <f t="shared" si="17"/>
        <v>0</v>
      </c>
      <c r="L757" s="148">
        <f t="shared" si="18"/>
        <v>0</v>
      </c>
      <c r="M757" s="149">
        <f t="shared" si="19"/>
        <v>0</v>
      </c>
      <c r="N757" s="180"/>
      <c r="O757" s="180"/>
      <c r="P757" s="207"/>
      <c r="Q757" s="180"/>
      <c r="R757" s="180"/>
      <c r="S757" s="180"/>
      <c r="T757" s="180"/>
      <c r="U757" s="180"/>
      <c r="V757" s="180"/>
      <c r="W757" s="180"/>
      <c r="X757" s="180"/>
      <c r="Y757" s="207"/>
      <c r="Z757" s="207"/>
      <c r="AA757" s="207"/>
      <c r="AB757" s="180"/>
      <c r="AC757" s="207"/>
      <c r="AD757" s="75"/>
      <c r="AE757" s="75"/>
      <c r="AF757" s="75"/>
      <c r="AG757" s="75"/>
      <c r="AH757" s="75"/>
      <c r="AI757" s="75"/>
      <c r="AJ757" s="75"/>
      <c r="AK757" s="75"/>
      <c r="AL757" s="75"/>
      <c r="AM757" s="75"/>
    </row>
    <row r="758" spans="1:39" ht="18" customHeight="1" x14ac:dyDescent="0.25">
      <c r="A758" s="109"/>
      <c r="B758" s="110"/>
      <c r="C758" s="111"/>
      <c r="D758" s="102"/>
      <c r="E758" s="117"/>
      <c r="F758" s="104"/>
      <c r="G758" s="105"/>
      <c r="H758" s="106"/>
      <c r="I758" s="106"/>
      <c r="J758" s="115"/>
      <c r="K758" s="148">
        <f t="shared" si="17"/>
        <v>0</v>
      </c>
      <c r="L758" s="148">
        <f t="shared" si="18"/>
        <v>0</v>
      </c>
      <c r="M758" s="149">
        <f t="shared" si="19"/>
        <v>0</v>
      </c>
      <c r="N758" s="180"/>
      <c r="O758" s="180"/>
      <c r="P758" s="207"/>
      <c r="Q758" s="180"/>
      <c r="R758" s="180"/>
      <c r="S758" s="180"/>
      <c r="T758" s="180"/>
      <c r="U758" s="180"/>
      <c r="V758" s="180"/>
      <c r="W758" s="180"/>
      <c r="X758" s="180"/>
      <c r="Y758" s="207"/>
      <c r="Z758" s="207"/>
      <c r="AA758" s="207"/>
      <c r="AB758" s="180"/>
      <c r="AC758" s="207"/>
      <c r="AD758" s="75"/>
      <c r="AE758" s="75"/>
      <c r="AF758" s="75"/>
      <c r="AG758" s="75"/>
      <c r="AH758" s="75"/>
      <c r="AI758" s="75"/>
      <c r="AJ758" s="75"/>
      <c r="AK758" s="75"/>
      <c r="AL758" s="75"/>
      <c r="AM758" s="75"/>
    </row>
    <row r="759" spans="1:39" ht="18" customHeight="1" x14ac:dyDescent="0.25">
      <c r="A759" s="109"/>
      <c r="B759" s="110"/>
      <c r="C759" s="111"/>
      <c r="D759" s="102"/>
      <c r="E759" s="117"/>
      <c r="F759" s="104"/>
      <c r="G759" s="105"/>
      <c r="H759" s="106"/>
      <c r="I759" s="106"/>
      <c r="J759" s="115"/>
      <c r="K759" s="148">
        <f t="shared" si="17"/>
        <v>0</v>
      </c>
      <c r="L759" s="148">
        <f t="shared" si="18"/>
        <v>0</v>
      </c>
      <c r="M759" s="149">
        <f t="shared" si="19"/>
        <v>0</v>
      </c>
      <c r="N759" s="180"/>
      <c r="O759" s="180"/>
      <c r="P759" s="207"/>
      <c r="Q759" s="180"/>
      <c r="R759" s="180"/>
      <c r="S759" s="180"/>
      <c r="T759" s="180"/>
      <c r="U759" s="180"/>
      <c r="V759" s="180"/>
      <c r="W759" s="180"/>
      <c r="X759" s="180"/>
      <c r="Y759" s="207"/>
      <c r="Z759" s="207"/>
      <c r="AA759" s="207"/>
      <c r="AB759" s="180"/>
      <c r="AC759" s="207"/>
      <c r="AD759" s="75"/>
      <c r="AE759" s="75"/>
      <c r="AF759" s="75"/>
      <c r="AG759" s="75"/>
      <c r="AH759" s="75"/>
      <c r="AI759" s="75"/>
      <c r="AJ759" s="75"/>
      <c r="AK759" s="75"/>
      <c r="AL759" s="75"/>
      <c r="AM759" s="75"/>
    </row>
    <row r="760" spans="1:39" ht="18" customHeight="1" x14ac:dyDescent="0.25">
      <c r="A760" s="109"/>
      <c r="B760" s="110"/>
      <c r="C760" s="111"/>
      <c r="D760" s="102"/>
      <c r="E760" s="117"/>
      <c r="F760" s="104"/>
      <c r="G760" s="105"/>
      <c r="H760" s="106"/>
      <c r="I760" s="106"/>
      <c r="J760" s="115"/>
      <c r="K760" s="148">
        <f t="shared" si="17"/>
        <v>0</v>
      </c>
      <c r="L760" s="148">
        <f t="shared" si="18"/>
        <v>0</v>
      </c>
      <c r="M760" s="149">
        <f t="shared" si="19"/>
        <v>0</v>
      </c>
      <c r="N760" s="180"/>
      <c r="O760" s="180"/>
      <c r="P760" s="207"/>
      <c r="Q760" s="180"/>
      <c r="R760" s="180"/>
      <c r="S760" s="180"/>
      <c r="T760" s="180"/>
      <c r="U760" s="180"/>
      <c r="V760" s="180"/>
      <c r="W760" s="180"/>
      <c r="X760" s="180"/>
      <c r="Y760" s="207"/>
      <c r="Z760" s="207"/>
      <c r="AA760" s="207"/>
      <c r="AB760" s="180"/>
      <c r="AC760" s="207"/>
      <c r="AD760" s="75"/>
      <c r="AE760" s="75"/>
      <c r="AF760" s="75"/>
      <c r="AG760" s="75"/>
      <c r="AH760" s="75"/>
      <c r="AI760" s="75"/>
      <c r="AJ760" s="75"/>
      <c r="AK760" s="75"/>
      <c r="AL760" s="75"/>
      <c r="AM760" s="75"/>
    </row>
    <row r="761" spans="1:39" ht="18" customHeight="1" x14ac:dyDescent="0.25">
      <c r="A761" s="109"/>
      <c r="B761" s="110"/>
      <c r="C761" s="111"/>
      <c r="D761" s="102"/>
      <c r="E761" s="117"/>
      <c r="F761" s="104"/>
      <c r="G761" s="105"/>
      <c r="H761" s="106"/>
      <c r="I761" s="106"/>
      <c r="J761" s="115"/>
      <c r="K761" s="148">
        <f t="shared" si="17"/>
        <v>0</v>
      </c>
      <c r="L761" s="148">
        <f t="shared" si="18"/>
        <v>0</v>
      </c>
      <c r="M761" s="149">
        <f t="shared" si="19"/>
        <v>0</v>
      </c>
      <c r="N761" s="180"/>
      <c r="O761" s="180"/>
      <c r="P761" s="207"/>
      <c r="Q761" s="180"/>
      <c r="R761" s="180"/>
      <c r="S761" s="180"/>
      <c r="T761" s="180"/>
      <c r="U761" s="180"/>
      <c r="V761" s="180"/>
      <c r="W761" s="180"/>
      <c r="X761" s="180"/>
      <c r="Y761" s="207"/>
      <c r="Z761" s="207"/>
      <c r="AA761" s="207"/>
      <c r="AB761" s="180"/>
      <c r="AC761" s="207"/>
      <c r="AD761" s="75"/>
      <c r="AE761" s="75"/>
      <c r="AF761" s="75"/>
      <c r="AG761" s="75"/>
      <c r="AH761" s="75"/>
      <c r="AI761" s="75"/>
      <c r="AJ761" s="75"/>
      <c r="AK761" s="75"/>
      <c r="AL761" s="75"/>
      <c r="AM761" s="75"/>
    </row>
    <row r="762" spans="1:39" ht="18" customHeight="1" x14ac:dyDescent="0.25">
      <c r="A762" s="109"/>
      <c r="B762" s="110"/>
      <c r="C762" s="111"/>
      <c r="D762" s="102"/>
      <c r="E762" s="117"/>
      <c r="F762" s="104"/>
      <c r="G762" s="105"/>
      <c r="H762" s="106"/>
      <c r="I762" s="106"/>
      <c r="J762" s="115"/>
      <c r="K762" s="148">
        <f t="shared" si="17"/>
        <v>0</v>
      </c>
      <c r="L762" s="148">
        <f t="shared" si="18"/>
        <v>0</v>
      </c>
      <c r="M762" s="149">
        <f t="shared" si="19"/>
        <v>0</v>
      </c>
      <c r="N762" s="180"/>
      <c r="O762" s="180"/>
      <c r="P762" s="207"/>
      <c r="Q762" s="180"/>
      <c r="R762" s="180"/>
      <c r="S762" s="180"/>
      <c r="T762" s="180"/>
      <c r="U762" s="180"/>
      <c r="V762" s="180"/>
      <c r="W762" s="180"/>
      <c r="X762" s="180"/>
      <c r="Y762" s="207"/>
      <c r="Z762" s="207"/>
      <c r="AA762" s="207"/>
      <c r="AB762" s="180"/>
      <c r="AC762" s="207"/>
      <c r="AD762" s="75"/>
      <c r="AE762" s="75"/>
      <c r="AF762" s="75"/>
      <c r="AG762" s="75"/>
      <c r="AH762" s="75"/>
      <c r="AI762" s="75"/>
      <c r="AJ762" s="75"/>
      <c r="AK762" s="75"/>
      <c r="AL762" s="75"/>
      <c r="AM762" s="75"/>
    </row>
    <row r="763" spans="1:39" ht="18" customHeight="1" x14ac:dyDescent="0.25">
      <c r="A763" s="109"/>
      <c r="B763" s="110"/>
      <c r="C763" s="111"/>
      <c r="D763" s="102"/>
      <c r="E763" s="117"/>
      <c r="F763" s="104"/>
      <c r="G763" s="105"/>
      <c r="H763" s="106"/>
      <c r="I763" s="106"/>
      <c r="J763" s="115"/>
      <c r="K763" s="148">
        <f t="shared" si="17"/>
        <v>0</v>
      </c>
      <c r="L763" s="148">
        <f t="shared" si="18"/>
        <v>0</v>
      </c>
      <c r="M763" s="149">
        <f t="shared" si="19"/>
        <v>0</v>
      </c>
      <c r="N763" s="180"/>
      <c r="O763" s="180"/>
      <c r="P763" s="207"/>
      <c r="Q763" s="180"/>
      <c r="R763" s="180"/>
      <c r="S763" s="180"/>
      <c r="T763" s="180"/>
      <c r="U763" s="180"/>
      <c r="V763" s="180"/>
      <c r="W763" s="180"/>
      <c r="X763" s="180"/>
      <c r="Y763" s="207"/>
      <c r="Z763" s="207"/>
      <c r="AA763" s="207"/>
      <c r="AB763" s="180"/>
      <c r="AC763" s="207"/>
      <c r="AD763" s="75"/>
      <c r="AE763" s="75"/>
      <c r="AF763" s="75"/>
      <c r="AG763" s="75"/>
      <c r="AH763" s="75"/>
      <c r="AI763" s="75"/>
      <c r="AJ763" s="75"/>
      <c r="AK763" s="75"/>
      <c r="AL763" s="75"/>
      <c r="AM763" s="75"/>
    </row>
    <row r="764" spans="1:39" ht="18" customHeight="1" x14ac:dyDescent="0.25">
      <c r="A764" s="109"/>
      <c r="B764" s="110"/>
      <c r="C764" s="111"/>
      <c r="D764" s="102"/>
      <c r="E764" s="117"/>
      <c r="F764" s="104"/>
      <c r="G764" s="105"/>
      <c r="H764" s="106"/>
      <c r="I764" s="106"/>
      <c r="J764" s="115"/>
      <c r="K764" s="148">
        <f t="shared" si="17"/>
        <v>0</v>
      </c>
      <c r="L764" s="148">
        <f t="shared" si="18"/>
        <v>0</v>
      </c>
      <c r="M764" s="149">
        <f t="shared" si="19"/>
        <v>0</v>
      </c>
      <c r="N764" s="180"/>
      <c r="O764" s="180"/>
      <c r="P764" s="207"/>
      <c r="Q764" s="180"/>
      <c r="R764" s="180"/>
      <c r="S764" s="180"/>
      <c r="T764" s="180"/>
      <c r="U764" s="180"/>
      <c r="V764" s="180"/>
      <c r="W764" s="180"/>
      <c r="X764" s="180"/>
      <c r="Y764" s="207"/>
      <c r="Z764" s="207"/>
      <c r="AA764" s="207"/>
      <c r="AB764" s="180"/>
      <c r="AC764" s="207"/>
      <c r="AD764" s="75"/>
      <c r="AE764" s="75"/>
      <c r="AF764" s="75"/>
      <c r="AG764" s="75"/>
      <c r="AH764" s="75"/>
      <c r="AI764" s="75"/>
      <c r="AJ764" s="75"/>
      <c r="AK764" s="75"/>
      <c r="AL764" s="75"/>
      <c r="AM764" s="75"/>
    </row>
    <row r="765" spans="1:39" ht="18" customHeight="1" x14ac:dyDescent="0.25">
      <c r="A765" s="109"/>
      <c r="B765" s="110"/>
      <c r="C765" s="111"/>
      <c r="D765" s="102"/>
      <c r="E765" s="117"/>
      <c r="F765" s="104"/>
      <c r="G765" s="105"/>
      <c r="H765" s="106"/>
      <c r="I765" s="106"/>
      <c r="J765" s="115"/>
      <c r="K765" s="148">
        <f t="shared" si="17"/>
        <v>0</v>
      </c>
      <c r="L765" s="148">
        <f t="shared" si="18"/>
        <v>0</v>
      </c>
      <c r="M765" s="149">
        <f t="shared" si="19"/>
        <v>0</v>
      </c>
      <c r="N765" s="180"/>
      <c r="O765" s="180"/>
      <c r="P765" s="207"/>
      <c r="Q765" s="180"/>
      <c r="R765" s="180"/>
      <c r="S765" s="180"/>
      <c r="T765" s="180"/>
      <c r="U765" s="180"/>
      <c r="V765" s="180"/>
      <c r="W765" s="180"/>
      <c r="X765" s="180"/>
      <c r="Y765" s="207"/>
      <c r="Z765" s="207"/>
      <c r="AA765" s="207"/>
      <c r="AB765" s="180"/>
      <c r="AC765" s="207"/>
      <c r="AD765" s="75"/>
      <c r="AE765" s="75"/>
      <c r="AF765" s="75"/>
      <c r="AG765" s="75"/>
      <c r="AH765" s="75"/>
      <c r="AI765" s="75"/>
      <c r="AJ765" s="75"/>
      <c r="AK765" s="75"/>
      <c r="AL765" s="75"/>
      <c r="AM765" s="75"/>
    </row>
    <row r="766" spans="1:39" ht="18" customHeight="1" x14ac:dyDescent="0.25">
      <c r="A766" s="109"/>
      <c r="B766" s="110"/>
      <c r="C766" s="111"/>
      <c r="D766" s="102"/>
      <c r="E766" s="117"/>
      <c r="F766" s="104"/>
      <c r="G766" s="105"/>
      <c r="H766" s="106"/>
      <c r="I766" s="106"/>
      <c r="J766" s="115"/>
      <c r="K766" s="148">
        <f t="shared" si="17"/>
        <v>0</v>
      </c>
      <c r="L766" s="148">
        <f t="shared" si="18"/>
        <v>0</v>
      </c>
      <c r="M766" s="149">
        <f t="shared" si="19"/>
        <v>0</v>
      </c>
      <c r="N766" s="180"/>
      <c r="O766" s="180"/>
      <c r="P766" s="207"/>
      <c r="Q766" s="180"/>
      <c r="R766" s="180"/>
      <c r="S766" s="180"/>
      <c r="T766" s="180"/>
      <c r="U766" s="180"/>
      <c r="V766" s="180"/>
      <c r="W766" s="180"/>
      <c r="X766" s="180"/>
      <c r="Y766" s="207"/>
      <c r="Z766" s="207"/>
      <c r="AA766" s="207"/>
      <c r="AB766" s="180"/>
      <c r="AC766" s="207"/>
      <c r="AD766" s="75"/>
      <c r="AE766" s="75"/>
      <c r="AF766" s="75"/>
      <c r="AG766" s="75"/>
      <c r="AH766" s="75"/>
      <c r="AI766" s="75"/>
      <c r="AJ766" s="75"/>
      <c r="AK766" s="75"/>
      <c r="AL766" s="75"/>
      <c r="AM766" s="75"/>
    </row>
    <row r="767" spans="1:39" ht="18" customHeight="1" x14ac:dyDescent="0.25">
      <c r="A767" s="109"/>
      <c r="B767" s="110"/>
      <c r="C767" s="111"/>
      <c r="D767" s="102"/>
      <c r="E767" s="117"/>
      <c r="F767" s="104"/>
      <c r="G767" s="105"/>
      <c r="H767" s="106"/>
      <c r="I767" s="106"/>
      <c r="J767" s="115"/>
      <c r="K767" s="148">
        <f t="shared" si="17"/>
        <v>0</v>
      </c>
      <c r="L767" s="148">
        <f t="shared" si="18"/>
        <v>0</v>
      </c>
      <c r="M767" s="149">
        <f t="shared" si="19"/>
        <v>0</v>
      </c>
      <c r="N767" s="180"/>
      <c r="O767" s="180"/>
      <c r="P767" s="207"/>
      <c r="Q767" s="180"/>
      <c r="R767" s="180"/>
      <c r="S767" s="180"/>
      <c r="T767" s="180"/>
      <c r="U767" s="180"/>
      <c r="V767" s="180"/>
      <c r="W767" s="180"/>
      <c r="X767" s="180"/>
      <c r="Y767" s="207"/>
      <c r="Z767" s="207"/>
      <c r="AA767" s="207"/>
      <c r="AB767" s="180"/>
      <c r="AC767" s="207"/>
      <c r="AD767" s="75"/>
      <c r="AE767" s="75"/>
      <c r="AF767" s="75"/>
      <c r="AG767" s="75"/>
      <c r="AH767" s="75"/>
      <c r="AI767" s="75"/>
      <c r="AJ767" s="75"/>
      <c r="AK767" s="75"/>
      <c r="AL767" s="75"/>
      <c r="AM767" s="75"/>
    </row>
    <row r="768" spans="1:39" ht="18" customHeight="1" x14ac:dyDescent="0.25">
      <c r="A768" s="109"/>
      <c r="B768" s="110"/>
      <c r="C768" s="111"/>
      <c r="D768" s="102"/>
      <c r="E768" s="117"/>
      <c r="F768" s="104"/>
      <c r="G768" s="105"/>
      <c r="H768" s="106"/>
      <c r="I768" s="106"/>
      <c r="J768" s="115"/>
      <c r="K768" s="148">
        <f t="shared" si="17"/>
        <v>0</v>
      </c>
      <c r="L768" s="148">
        <f t="shared" si="18"/>
        <v>0</v>
      </c>
      <c r="M768" s="149">
        <f t="shared" si="19"/>
        <v>0</v>
      </c>
      <c r="N768" s="180"/>
      <c r="O768" s="180"/>
      <c r="P768" s="207"/>
      <c r="Q768" s="180"/>
      <c r="R768" s="180"/>
      <c r="S768" s="180"/>
      <c r="T768" s="180"/>
      <c r="U768" s="180"/>
      <c r="V768" s="180"/>
      <c r="W768" s="180"/>
      <c r="X768" s="180"/>
      <c r="Y768" s="207"/>
      <c r="Z768" s="207"/>
      <c r="AA768" s="207"/>
      <c r="AB768" s="180"/>
      <c r="AC768" s="207"/>
      <c r="AD768" s="75"/>
      <c r="AE768" s="75"/>
      <c r="AF768" s="75"/>
      <c r="AG768" s="75"/>
      <c r="AH768" s="75"/>
      <c r="AI768" s="75"/>
      <c r="AJ768" s="75"/>
      <c r="AK768" s="75"/>
      <c r="AL768" s="75"/>
      <c r="AM768" s="75"/>
    </row>
    <row r="769" spans="1:39" ht="18" customHeight="1" x14ac:dyDescent="0.25">
      <c r="A769" s="109"/>
      <c r="B769" s="110"/>
      <c r="C769" s="111"/>
      <c r="D769" s="102"/>
      <c r="E769" s="117"/>
      <c r="F769" s="104"/>
      <c r="G769" s="105"/>
      <c r="H769" s="106"/>
      <c r="I769" s="106"/>
      <c r="J769" s="115"/>
      <c r="K769" s="148">
        <f t="shared" si="17"/>
        <v>0</v>
      </c>
      <c r="L769" s="148">
        <f t="shared" si="18"/>
        <v>0</v>
      </c>
      <c r="M769" s="149">
        <f t="shared" si="19"/>
        <v>0</v>
      </c>
      <c r="N769" s="180"/>
      <c r="O769" s="180"/>
      <c r="P769" s="207"/>
      <c r="Q769" s="180"/>
      <c r="R769" s="180"/>
      <c r="S769" s="180"/>
      <c r="T769" s="180"/>
      <c r="U769" s="180"/>
      <c r="V769" s="180"/>
      <c r="W769" s="180"/>
      <c r="X769" s="180"/>
      <c r="Y769" s="207"/>
      <c r="Z769" s="207"/>
      <c r="AA769" s="207"/>
      <c r="AB769" s="180"/>
      <c r="AC769" s="207"/>
      <c r="AD769" s="75"/>
      <c r="AE769" s="75"/>
      <c r="AF769" s="75"/>
      <c r="AG769" s="75"/>
      <c r="AH769" s="75"/>
      <c r="AI769" s="75"/>
      <c r="AJ769" s="75"/>
      <c r="AK769" s="75"/>
      <c r="AL769" s="75"/>
      <c r="AM769" s="75"/>
    </row>
    <row r="770" spans="1:39" ht="18" customHeight="1" x14ac:dyDescent="0.25">
      <c r="A770" s="109"/>
      <c r="B770" s="110"/>
      <c r="C770" s="111"/>
      <c r="D770" s="102"/>
      <c r="E770" s="117"/>
      <c r="F770" s="104"/>
      <c r="G770" s="105"/>
      <c r="H770" s="106"/>
      <c r="I770" s="106"/>
      <c r="J770" s="115"/>
      <c r="K770" s="148">
        <f t="shared" si="17"/>
        <v>0</v>
      </c>
      <c r="L770" s="148">
        <f t="shared" si="18"/>
        <v>0</v>
      </c>
      <c r="M770" s="149">
        <f t="shared" si="19"/>
        <v>0</v>
      </c>
      <c r="N770" s="180"/>
      <c r="O770" s="180"/>
      <c r="P770" s="207"/>
      <c r="Q770" s="180"/>
      <c r="R770" s="180"/>
      <c r="S770" s="180"/>
      <c r="T770" s="180"/>
      <c r="U770" s="180"/>
      <c r="V770" s="180"/>
      <c r="W770" s="180"/>
      <c r="X770" s="180"/>
      <c r="Y770" s="207"/>
      <c r="Z770" s="207"/>
      <c r="AA770" s="207"/>
      <c r="AB770" s="180"/>
      <c r="AC770" s="207"/>
      <c r="AD770" s="75"/>
      <c r="AE770" s="75"/>
      <c r="AF770" s="75"/>
      <c r="AG770" s="75"/>
      <c r="AH770" s="75"/>
      <c r="AI770" s="75"/>
      <c r="AJ770" s="75"/>
      <c r="AK770" s="75"/>
      <c r="AL770" s="75"/>
      <c r="AM770" s="75"/>
    </row>
    <row r="771" spans="1:39" ht="18" customHeight="1" x14ac:dyDescent="0.25">
      <c r="A771" s="109"/>
      <c r="B771" s="110"/>
      <c r="C771" s="111"/>
      <c r="D771" s="102"/>
      <c r="E771" s="117"/>
      <c r="F771" s="104"/>
      <c r="G771" s="105"/>
      <c r="H771" s="106"/>
      <c r="I771" s="106"/>
      <c r="J771" s="115"/>
      <c r="K771" s="148">
        <f t="shared" si="17"/>
        <v>0</v>
      </c>
      <c r="L771" s="148">
        <f t="shared" si="18"/>
        <v>0</v>
      </c>
      <c r="M771" s="149">
        <f t="shared" si="19"/>
        <v>0</v>
      </c>
      <c r="N771" s="180"/>
      <c r="O771" s="180"/>
      <c r="P771" s="207"/>
      <c r="Q771" s="180"/>
      <c r="R771" s="180"/>
      <c r="S771" s="180"/>
      <c r="T771" s="180"/>
      <c r="U771" s="180"/>
      <c r="V771" s="180"/>
      <c r="W771" s="180"/>
      <c r="X771" s="180"/>
      <c r="Y771" s="207"/>
      <c r="Z771" s="207"/>
      <c r="AA771" s="207"/>
      <c r="AB771" s="180"/>
      <c r="AC771" s="207"/>
      <c r="AD771" s="75"/>
      <c r="AE771" s="75"/>
      <c r="AF771" s="75"/>
      <c r="AG771" s="75"/>
      <c r="AH771" s="75"/>
      <c r="AI771" s="75"/>
      <c r="AJ771" s="75"/>
      <c r="AK771" s="75"/>
      <c r="AL771" s="75"/>
      <c r="AM771" s="75"/>
    </row>
    <row r="772" spans="1:39" ht="18" customHeight="1" x14ac:dyDescent="0.25">
      <c r="A772" s="109"/>
      <c r="B772" s="110"/>
      <c r="C772" s="111"/>
      <c r="D772" s="102"/>
      <c r="E772" s="117"/>
      <c r="F772" s="104"/>
      <c r="G772" s="105"/>
      <c r="H772" s="106"/>
      <c r="I772" s="106"/>
      <c r="J772" s="115"/>
      <c r="K772" s="148">
        <f t="shared" si="17"/>
        <v>0</v>
      </c>
      <c r="L772" s="148">
        <f t="shared" si="18"/>
        <v>0</v>
      </c>
      <c r="M772" s="149">
        <f t="shared" si="19"/>
        <v>0</v>
      </c>
      <c r="N772" s="180"/>
      <c r="O772" s="180"/>
      <c r="P772" s="207"/>
      <c r="Q772" s="180"/>
      <c r="R772" s="180"/>
      <c r="S772" s="180"/>
      <c r="T772" s="180"/>
      <c r="U772" s="180"/>
      <c r="V772" s="180"/>
      <c r="W772" s="180"/>
      <c r="X772" s="180"/>
      <c r="Y772" s="207"/>
      <c r="Z772" s="207"/>
      <c r="AA772" s="207"/>
      <c r="AB772" s="180"/>
      <c r="AC772" s="207"/>
      <c r="AD772" s="75"/>
      <c r="AE772" s="75"/>
      <c r="AF772" s="75"/>
      <c r="AG772" s="75"/>
      <c r="AH772" s="75"/>
      <c r="AI772" s="75"/>
      <c r="AJ772" s="75"/>
      <c r="AK772" s="75"/>
      <c r="AL772" s="75"/>
      <c r="AM772" s="75"/>
    </row>
    <row r="773" spans="1:39" ht="18" customHeight="1" x14ac:dyDescent="0.25">
      <c r="A773" s="109"/>
      <c r="B773" s="110"/>
      <c r="C773" s="111"/>
      <c r="D773" s="102"/>
      <c r="E773" s="117"/>
      <c r="F773" s="104"/>
      <c r="G773" s="105"/>
      <c r="H773" s="106"/>
      <c r="I773" s="106"/>
      <c r="J773" s="115"/>
      <c r="K773" s="148">
        <f t="shared" si="17"/>
        <v>0</v>
      </c>
      <c r="L773" s="148">
        <f t="shared" si="18"/>
        <v>0</v>
      </c>
      <c r="M773" s="149">
        <f t="shared" si="19"/>
        <v>0</v>
      </c>
      <c r="N773" s="180"/>
      <c r="O773" s="180"/>
      <c r="P773" s="207"/>
      <c r="Q773" s="180"/>
      <c r="R773" s="180"/>
      <c r="S773" s="180"/>
      <c r="T773" s="180"/>
      <c r="U773" s="180"/>
      <c r="V773" s="180"/>
      <c r="W773" s="180"/>
      <c r="X773" s="180"/>
      <c r="Y773" s="207"/>
      <c r="Z773" s="207"/>
      <c r="AA773" s="207"/>
      <c r="AB773" s="180"/>
      <c r="AC773" s="207"/>
      <c r="AD773" s="75"/>
      <c r="AE773" s="75"/>
      <c r="AF773" s="75"/>
      <c r="AG773" s="75"/>
      <c r="AH773" s="75"/>
      <c r="AI773" s="75"/>
      <c r="AJ773" s="75"/>
      <c r="AK773" s="75"/>
      <c r="AL773" s="75"/>
      <c r="AM773" s="75"/>
    </row>
    <row r="774" spans="1:39" ht="18" customHeight="1" x14ac:dyDescent="0.25">
      <c r="A774" s="109"/>
      <c r="B774" s="110"/>
      <c r="C774" s="111"/>
      <c r="D774" s="102"/>
      <c r="E774" s="117"/>
      <c r="F774" s="104"/>
      <c r="G774" s="105"/>
      <c r="H774" s="106"/>
      <c r="I774" s="106"/>
      <c r="J774" s="115"/>
      <c r="K774" s="148">
        <f t="shared" si="17"/>
        <v>0</v>
      </c>
      <c r="L774" s="148">
        <f t="shared" si="18"/>
        <v>0</v>
      </c>
      <c r="M774" s="149">
        <f t="shared" si="19"/>
        <v>0</v>
      </c>
      <c r="N774" s="180"/>
      <c r="O774" s="180"/>
      <c r="P774" s="207"/>
      <c r="Q774" s="180"/>
      <c r="R774" s="180"/>
      <c r="S774" s="180"/>
      <c r="T774" s="180"/>
      <c r="U774" s="180"/>
      <c r="V774" s="180"/>
      <c r="W774" s="180"/>
      <c r="X774" s="180"/>
      <c r="Y774" s="207"/>
      <c r="Z774" s="207"/>
      <c r="AA774" s="207"/>
      <c r="AB774" s="180"/>
      <c r="AC774" s="207"/>
      <c r="AD774" s="75"/>
      <c r="AE774" s="75"/>
      <c r="AF774" s="75"/>
      <c r="AG774" s="75"/>
      <c r="AH774" s="75"/>
      <c r="AI774" s="75"/>
      <c r="AJ774" s="75"/>
      <c r="AK774" s="75"/>
      <c r="AL774" s="75"/>
      <c r="AM774" s="75"/>
    </row>
    <row r="775" spans="1:39" ht="18" customHeight="1" x14ac:dyDescent="0.25">
      <c r="A775" s="118"/>
      <c r="B775" s="122"/>
      <c r="C775" s="123"/>
      <c r="D775" s="102"/>
      <c r="E775" s="117"/>
      <c r="F775" s="104"/>
      <c r="G775" s="105"/>
      <c r="H775" s="106"/>
      <c r="I775" s="106"/>
      <c r="J775" s="115"/>
      <c r="K775" s="148">
        <f t="shared" si="17"/>
        <v>0</v>
      </c>
      <c r="L775" s="148">
        <f t="shared" si="18"/>
        <v>0</v>
      </c>
      <c r="M775" s="149">
        <f t="shared" si="19"/>
        <v>0</v>
      </c>
      <c r="N775" s="181"/>
      <c r="O775" s="181"/>
      <c r="P775" s="208"/>
      <c r="Q775" s="181"/>
      <c r="R775" s="181"/>
      <c r="S775" s="181"/>
      <c r="T775" s="181"/>
      <c r="U775" s="181"/>
      <c r="V775" s="181"/>
      <c r="W775" s="181"/>
      <c r="X775" s="181"/>
      <c r="Y775" s="208"/>
      <c r="Z775" s="208"/>
      <c r="AA775" s="208"/>
      <c r="AB775" s="181"/>
      <c r="AC775" s="208"/>
      <c r="AD775" s="75"/>
      <c r="AE775" s="75"/>
      <c r="AF775" s="75"/>
      <c r="AG775" s="75"/>
      <c r="AH775" s="75"/>
      <c r="AI775" s="75"/>
      <c r="AJ775" s="75"/>
      <c r="AK775" s="75"/>
      <c r="AL775" s="75"/>
      <c r="AM775" s="75"/>
    </row>
    <row r="776" spans="1:39" ht="18" customHeight="1" x14ac:dyDescent="0.25">
      <c r="A776" s="73">
        <v>27</v>
      </c>
      <c r="B776" s="76"/>
      <c r="C776" s="101"/>
      <c r="D776" s="102"/>
      <c r="E776" s="117"/>
      <c r="F776" s="104"/>
      <c r="G776" s="105"/>
      <c r="H776" s="106"/>
      <c r="I776" s="106"/>
      <c r="J776" s="115"/>
      <c r="K776" s="148">
        <f t="shared" si="17"/>
        <v>0</v>
      </c>
      <c r="L776" s="148">
        <f t="shared" si="18"/>
        <v>0</v>
      </c>
      <c r="M776" s="149">
        <f t="shared" si="19"/>
        <v>0</v>
      </c>
      <c r="N776" s="214"/>
      <c r="O776" s="214"/>
      <c r="P776" s="206">
        <f>SUM(M776:M805)+N776+O776</f>
        <v>0</v>
      </c>
      <c r="Q776" s="210">
        <v>0</v>
      </c>
      <c r="R776" s="213">
        <v>0</v>
      </c>
      <c r="S776" s="209"/>
      <c r="T776" s="210"/>
      <c r="U776" s="209"/>
      <c r="V776" s="210"/>
      <c r="W776" s="209"/>
      <c r="X776" s="210"/>
      <c r="Y776" s="206">
        <f>ROUND((P776-T776),1)</f>
        <v>0</v>
      </c>
      <c r="Z776" s="211">
        <f>IF(OR(SUM(V776:V805)="",SUM(Q776:Q805)=""),0,IF(OR(SUM(U776:U805)=320,SUM(V776:V805)&gt;0),ROUND((SUM(Q776:Q805)-SUM(V776:V805)),1),0))</f>
        <v>0</v>
      </c>
      <c r="AA776" s="211">
        <f>IF(OR(SUM(X776:X805)="",SUM(R776:R805)=""),0,IF(OR(SUM(W776:W805)=160,SUM(X776:X805)&gt;0),ROUND((SUM(R776:R805)-SUM(X776:X805)),1),0))</f>
        <v>0</v>
      </c>
      <c r="AB776" s="210"/>
      <c r="AC776" s="212">
        <f>SUM(Y776:AA805)</f>
        <v>0</v>
      </c>
      <c r="AD776" s="75"/>
      <c r="AE776" s="75"/>
      <c r="AF776" s="75"/>
      <c r="AG776" s="75"/>
      <c r="AH776" s="75"/>
      <c r="AI776" s="75"/>
      <c r="AJ776" s="75"/>
      <c r="AK776" s="75"/>
      <c r="AL776" s="75"/>
      <c r="AM776" s="75"/>
    </row>
    <row r="777" spans="1:39" ht="18" customHeight="1" x14ac:dyDescent="0.25">
      <c r="A777" s="109"/>
      <c r="B777" s="110"/>
      <c r="C777" s="111"/>
      <c r="D777" s="102"/>
      <c r="E777" s="117"/>
      <c r="F777" s="104"/>
      <c r="G777" s="105"/>
      <c r="H777" s="106"/>
      <c r="I777" s="106"/>
      <c r="J777" s="115"/>
      <c r="K777" s="148">
        <f t="shared" si="17"/>
        <v>0</v>
      </c>
      <c r="L777" s="148">
        <f t="shared" si="18"/>
        <v>0</v>
      </c>
      <c r="M777" s="149">
        <f t="shared" si="19"/>
        <v>0</v>
      </c>
      <c r="N777" s="180"/>
      <c r="O777" s="180"/>
      <c r="P777" s="207"/>
      <c r="Q777" s="180"/>
      <c r="R777" s="180"/>
      <c r="S777" s="180"/>
      <c r="T777" s="180"/>
      <c r="U777" s="180"/>
      <c r="V777" s="180"/>
      <c r="W777" s="180"/>
      <c r="X777" s="180"/>
      <c r="Y777" s="207"/>
      <c r="Z777" s="207"/>
      <c r="AA777" s="207"/>
      <c r="AB777" s="180"/>
      <c r="AC777" s="207"/>
      <c r="AD777" s="75"/>
      <c r="AE777" s="75"/>
      <c r="AF777" s="75"/>
      <c r="AG777" s="75"/>
      <c r="AH777" s="75"/>
      <c r="AI777" s="75"/>
      <c r="AJ777" s="75"/>
      <c r="AK777" s="75"/>
      <c r="AL777" s="75"/>
      <c r="AM777" s="75"/>
    </row>
    <row r="778" spans="1:39" ht="18" customHeight="1" x14ac:dyDescent="0.25">
      <c r="A778" s="109"/>
      <c r="B778" s="110"/>
      <c r="C778" s="111"/>
      <c r="D778" s="102"/>
      <c r="E778" s="117"/>
      <c r="F778" s="104"/>
      <c r="G778" s="105"/>
      <c r="H778" s="106"/>
      <c r="I778" s="106"/>
      <c r="J778" s="115"/>
      <c r="K778" s="148">
        <f t="shared" si="17"/>
        <v>0</v>
      </c>
      <c r="L778" s="148">
        <f t="shared" si="18"/>
        <v>0</v>
      </c>
      <c r="M778" s="149">
        <f t="shared" si="19"/>
        <v>0</v>
      </c>
      <c r="N778" s="180"/>
      <c r="O778" s="180"/>
      <c r="P778" s="207"/>
      <c r="Q778" s="180"/>
      <c r="R778" s="180"/>
      <c r="S778" s="180"/>
      <c r="T778" s="180"/>
      <c r="U778" s="180"/>
      <c r="V778" s="180"/>
      <c r="W778" s="180"/>
      <c r="X778" s="180"/>
      <c r="Y778" s="207"/>
      <c r="Z778" s="207"/>
      <c r="AA778" s="207"/>
      <c r="AB778" s="180"/>
      <c r="AC778" s="207"/>
      <c r="AD778" s="75"/>
      <c r="AE778" s="75"/>
      <c r="AF778" s="75"/>
      <c r="AG778" s="75"/>
      <c r="AH778" s="75"/>
      <c r="AI778" s="75"/>
      <c r="AJ778" s="75"/>
      <c r="AK778" s="75"/>
      <c r="AL778" s="75"/>
      <c r="AM778" s="75"/>
    </row>
    <row r="779" spans="1:39" ht="18" customHeight="1" x14ac:dyDescent="0.25">
      <c r="A779" s="109"/>
      <c r="B779" s="110"/>
      <c r="C779" s="111"/>
      <c r="D779" s="102"/>
      <c r="E779" s="117"/>
      <c r="F779" s="104"/>
      <c r="G779" s="105"/>
      <c r="H779" s="106"/>
      <c r="I779" s="106"/>
      <c r="J779" s="115"/>
      <c r="K779" s="148">
        <f t="shared" si="17"/>
        <v>0</v>
      </c>
      <c r="L779" s="148">
        <f t="shared" si="18"/>
        <v>0</v>
      </c>
      <c r="M779" s="149">
        <f t="shared" si="19"/>
        <v>0</v>
      </c>
      <c r="N779" s="180"/>
      <c r="O779" s="180"/>
      <c r="P779" s="207"/>
      <c r="Q779" s="180"/>
      <c r="R779" s="180"/>
      <c r="S779" s="180"/>
      <c r="T779" s="180"/>
      <c r="U779" s="180"/>
      <c r="V779" s="180"/>
      <c r="W779" s="180"/>
      <c r="X779" s="180"/>
      <c r="Y779" s="207"/>
      <c r="Z779" s="207"/>
      <c r="AA779" s="207"/>
      <c r="AB779" s="180"/>
      <c r="AC779" s="207"/>
      <c r="AD779" s="75"/>
      <c r="AE779" s="75"/>
      <c r="AF779" s="75"/>
      <c r="AG779" s="75"/>
      <c r="AH779" s="75"/>
      <c r="AI779" s="75"/>
      <c r="AJ779" s="75"/>
      <c r="AK779" s="75"/>
      <c r="AL779" s="75"/>
      <c r="AM779" s="75"/>
    </row>
    <row r="780" spans="1:39" ht="18" customHeight="1" x14ac:dyDescent="0.25">
      <c r="A780" s="109"/>
      <c r="B780" s="110"/>
      <c r="C780" s="111"/>
      <c r="D780" s="102"/>
      <c r="E780" s="117"/>
      <c r="F780" s="104"/>
      <c r="G780" s="105"/>
      <c r="H780" s="106"/>
      <c r="I780" s="106"/>
      <c r="J780" s="115"/>
      <c r="K780" s="148">
        <f t="shared" si="17"/>
        <v>0</v>
      </c>
      <c r="L780" s="148">
        <f t="shared" si="18"/>
        <v>0</v>
      </c>
      <c r="M780" s="149">
        <f t="shared" si="19"/>
        <v>0</v>
      </c>
      <c r="N780" s="180"/>
      <c r="O780" s="180"/>
      <c r="P780" s="207"/>
      <c r="Q780" s="180"/>
      <c r="R780" s="180"/>
      <c r="S780" s="180"/>
      <c r="T780" s="180"/>
      <c r="U780" s="180"/>
      <c r="V780" s="180"/>
      <c r="W780" s="180"/>
      <c r="X780" s="180"/>
      <c r="Y780" s="207"/>
      <c r="Z780" s="207"/>
      <c r="AA780" s="207"/>
      <c r="AB780" s="180"/>
      <c r="AC780" s="207"/>
      <c r="AD780" s="75"/>
      <c r="AE780" s="75"/>
      <c r="AF780" s="75"/>
      <c r="AG780" s="75"/>
      <c r="AH780" s="75"/>
      <c r="AI780" s="75"/>
      <c r="AJ780" s="75"/>
      <c r="AK780" s="75"/>
      <c r="AL780" s="75"/>
      <c r="AM780" s="75"/>
    </row>
    <row r="781" spans="1:39" ht="18" customHeight="1" x14ac:dyDescent="0.25">
      <c r="A781" s="109"/>
      <c r="B781" s="110"/>
      <c r="C781" s="111"/>
      <c r="D781" s="102"/>
      <c r="E781" s="117"/>
      <c r="F781" s="104"/>
      <c r="G781" s="105"/>
      <c r="H781" s="106"/>
      <c r="I781" s="106"/>
      <c r="J781" s="115"/>
      <c r="K781" s="148">
        <f t="shared" si="17"/>
        <v>0</v>
      </c>
      <c r="L781" s="148">
        <f t="shared" si="18"/>
        <v>0</v>
      </c>
      <c r="M781" s="149">
        <f t="shared" si="19"/>
        <v>0</v>
      </c>
      <c r="N781" s="180"/>
      <c r="O781" s="180"/>
      <c r="P781" s="207"/>
      <c r="Q781" s="180"/>
      <c r="R781" s="180"/>
      <c r="S781" s="180"/>
      <c r="T781" s="180"/>
      <c r="U781" s="180"/>
      <c r="V781" s="180"/>
      <c r="W781" s="180"/>
      <c r="X781" s="180"/>
      <c r="Y781" s="207"/>
      <c r="Z781" s="207"/>
      <c r="AA781" s="207"/>
      <c r="AB781" s="180"/>
      <c r="AC781" s="207"/>
      <c r="AD781" s="75"/>
      <c r="AE781" s="75"/>
      <c r="AF781" s="75"/>
      <c r="AG781" s="75"/>
      <c r="AH781" s="75"/>
      <c r="AI781" s="75"/>
      <c r="AJ781" s="75"/>
      <c r="AK781" s="75"/>
      <c r="AL781" s="75"/>
      <c r="AM781" s="75"/>
    </row>
    <row r="782" spans="1:39" ht="18" customHeight="1" x14ac:dyDescent="0.25">
      <c r="A782" s="109"/>
      <c r="B782" s="110"/>
      <c r="C782" s="111"/>
      <c r="D782" s="102"/>
      <c r="E782" s="117"/>
      <c r="F782" s="104"/>
      <c r="G782" s="105"/>
      <c r="H782" s="106"/>
      <c r="I782" s="106"/>
      <c r="J782" s="115"/>
      <c r="K782" s="148">
        <f t="shared" si="17"/>
        <v>0</v>
      </c>
      <c r="L782" s="148">
        <f t="shared" si="18"/>
        <v>0</v>
      </c>
      <c r="M782" s="149">
        <f t="shared" si="19"/>
        <v>0</v>
      </c>
      <c r="N782" s="180"/>
      <c r="O782" s="180"/>
      <c r="P782" s="207"/>
      <c r="Q782" s="180"/>
      <c r="R782" s="180"/>
      <c r="S782" s="180"/>
      <c r="T782" s="180"/>
      <c r="U782" s="180"/>
      <c r="V782" s="180"/>
      <c r="W782" s="180"/>
      <c r="X782" s="180"/>
      <c r="Y782" s="207"/>
      <c r="Z782" s="207"/>
      <c r="AA782" s="207"/>
      <c r="AB782" s="180"/>
      <c r="AC782" s="207"/>
      <c r="AD782" s="75"/>
      <c r="AE782" s="75"/>
      <c r="AF782" s="75"/>
      <c r="AG782" s="75"/>
      <c r="AH782" s="75"/>
      <c r="AI782" s="75"/>
      <c r="AJ782" s="75"/>
      <c r="AK782" s="75"/>
      <c r="AL782" s="75"/>
      <c r="AM782" s="75"/>
    </row>
    <row r="783" spans="1:39" ht="18" customHeight="1" x14ac:dyDescent="0.25">
      <c r="A783" s="109"/>
      <c r="B783" s="110"/>
      <c r="C783" s="111"/>
      <c r="D783" s="102"/>
      <c r="E783" s="117"/>
      <c r="F783" s="104"/>
      <c r="G783" s="105"/>
      <c r="H783" s="106"/>
      <c r="I783" s="106"/>
      <c r="J783" s="115"/>
      <c r="K783" s="148">
        <f t="shared" si="17"/>
        <v>0</v>
      </c>
      <c r="L783" s="148">
        <f t="shared" si="18"/>
        <v>0</v>
      </c>
      <c r="M783" s="149">
        <f t="shared" si="19"/>
        <v>0</v>
      </c>
      <c r="N783" s="180"/>
      <c r="O783" s="180"/>
      <c r="P783" s="207"/>
      <c r="Q783" s="180"/>
      <c r="R783" s="180"/>
      <c r="S783" s="180"/>
      <c r="T783" s="180"/>
      <c r="U783" s="180"/>
      <c r="V783" s="180"/>
      <c r="W783" s="180"/>
      <c r="X783" s="180"/>
      <c r="Y783" s="207"/>
      <c r="Z783" s="207"/>
      <c r="AA783" s="207"/>
      <c r="AB783" s="180"/>
      <c r="AC783" s="207"/>
      <c r="AD783" s="75"/>
      <c r="AE783" s="75"/>
      <c r="AF783" s="75"/>
      <c r="AG783" s="75"/>
      <c r="AH783" s="75"/>
      <c r="AI783" s="75"/>
      <c r="AJ783" s="75"/>
      <c r="AK783" s="75"/>
      <c r="AL783" s="75"/>
      <c r="AM783" s="75"/>
    </row>
    <row r="784" spans="1:39" ht="18" customHeight="1" x14ac:dyDescent="0.25">
      <c r="A784" s="109"/>
      <c r="B784" s="110"/>
      <c r="C784" s="111"/>
      <c r="D784" s="102"/>
      <c r="E784" s="117"/>
      <c r="F784" s="104"/>
      <c r="G784" s="105"/>
      <c r="H784" s="106"/>
      <c r="I784" s="106"/>
      <c r="J784" s="115"/>
      <c r="K784" s="148">
        <f t="shared" si="17"/>
        <v>0</v>
      </c>
      <c r="L784" s="148">
        <f t="shared" si="18"/>
        <v>0</v>
      </c>
      <c r="M784" s="149">
        <f t="shared" si="19"/>
        <v>0</v>
      </c>
      <c r="N784" s="180"/>
      <c r="O784" s="180"/>
      <c r="P784" s="207"/>
      <c r="Q784" s="180"/>
      <c r="R784" s="180"/>
      <c r="S784" s="180"/>
      <c r="T784" s="180"/>
      <c r="U784" s="180"/>
      <c r="V784" s="180"/>
      <c r="W784" s="180"/>
      <c r="X784" s="180"/>
      <c r="Y784" s="207"/>
      <c r="Z784" s="207"/>
      <c r="AA784" s="207"/>
      <c r="AB784" s="180"/>
      <c r="AC784" s="207"/>
      <c r="AD784" s="75"/>
      <c r="AE784" s="75"/>
      <c r="AF784" s="75"/>
      <c r="AG784" s="75"/>
      <c r="AH784" s="75"/>
      <c r="AI784" s="75"/>
      <c r="AJ784" s="75"/>
      <c r="AK784" s="75"/>
      <c r="AL784" s="75"/>
      <c r="AM784" s="75"/>
    </row>
    <row r="785" spans="1:39" ht="18" customHeight="1" x14ac:dyDescent="0.25">
      <c r="A785" s="109"/>
      <c r="B785" s="110"/>
      <c r="C785" s="111"/>
      <c r="D785" s="102"/>
      <c r="E785" s="117"/>
      <c r="F785" s="104"/>
      <c r="G785" s="105"/>
      <c r="H785" s="106"/>
      <c r="I785" s="106"/>
      <c r="J785" s="115"/>
      <c r="K785" s="148">
        <f t="shared" si="17"/>
        <v>0</v>
      </c>
      <c r="L785" s="148">
        <f t="shared" si="18"/>
        <v>0</v>
      </c>
      <c r="M785" s="149">
        <f t="shared" si="19"/>
        <v>0</v>
      </c>
      <c r="N785" s="180"/>
      <c r="O785" s="180"/>
      <c r="P785" s="207"/>
      <c r="Q785" s="180"/>
      <c r="R785" s="180"/>
      <c r="S785" s="180"/>
      <c r="T785" s="180"/>
      <c r="U785" s="180"/>
      <c r="V785" s="180"/>
      <c r="W785" s="180"/>
      <c r="X785" s="180"/>
      <c r="Y785" s="207"/>
      <c r="Z785" s="207"/>
      <c r="AA785" s="207"/>
      <c r="AB785" s="180"/>
      <c r="AC785" s="207"/>
      <c r="AD785" s="75"/>
      <c r="AE785" s="75"/>
      <c r="AF785" s="75"/>
      <c r="AG785" s="75"/>
      <c r="AH785" s="75"/>
      <c r="AI785" s="75"/>
      <c r="AJ785" s="75"/>
      <c r="AK785" s="75"/>
      <c r="AL785" s="75"/>
      <c r="AM785" s="75"/>
    </row>
    <row r="786" spans="1:39" ht="18" customHeight="1" x14ac:dyDescent="0.25">
      <c r="A786" s="109"/>
      <c r="B786" s="110"/>
      <c r="C786" s="111"/>
      <c r="D786" s="102"/>
      <c r="E786" s="117"/>
      <c r="F786" s="104"/>
      <c r="G786" s="105"/>
      <c r="H786" s="106"/>
      <c r="I786" s="106"/>
      <c r="J786" s="115"/>
      <c r="K786" s="148">
        <f t="shared" si="17"/>
        <v>0</v>
      </c>
      <c r="L786" s="148">
        <f t="shared" si="18"/>
        <v>0</v>
      </c>
      <c r="M786" s="149">
        <f t="shared" si="19"/>
        <v>0</v>
      </c>
      <c r="N786" s="180"/>
      <c r="O786" s="180"/>
      <c r="P786" s="207"/>
      <c r="Q786" s="180"/>
      <c r="R786" s="180"/>
      <c r="S786" s="180"/>
      <c r="T786" s="180"/>
      <c r="U786" s="180"/>
      <c r="V786" s="180"/>
      <c r="W786" s="180"/>
      <c r="X786" s="180"/>
      <c r="Y786" s="207"/>
      <c r="Z786" s="207"/>
      <c r="AA786" s="207"/>
      <c r="AB786" s="180"/>
      <c r="AC786" s="207"/>
      <c r="AD786" s="75"/>
      <c r="AE786" s="75"/>
      <c r="AF786" s="75"/>
      <c r="AG786" s="75"/>
      <c r="AH786" s="75"/>
      <c r="AI786" s="75"/>
      <c r="AJ786" s="75"/>
      <c r="AK786" s="75"/>
      <c r="AL786" s="75"/>
      <c r="AM786" s="75"/>
    </row>
    <row r="787" spans="1:39" ht="18" customHeight="1" x14ac:dyDescent="0.25">
      <c r="A787" s="109"/>
      <c r="B787" s="110"/>
      <c r="C787" s="111"/>
      <c r="D787" s="102"/>
      <c r="E787" s="117"/>
      <c r="F787" s="104"/>
      <c r="G787" s="105"/>
      <c r="H787" s="106"/>
      <c r="I787" s="106"/>
      <c r="J787" s="115"/>
      <c r="K787" s="148">
        <f t="shared" si="17"/>
        <v>0</v>
      </c>
      <c r="L787" s="148">
        <f t="shared" si="18"/>
        <v>0</v>
      </c>
      <c r="M787" s="149">
        <f t="shared" si="19"/>
        <v>0</v>
      </c>
      <c r="N787" s="180"/>
      <c r="O787" s="180"/>
      <c r="P787" s="207"/>
      <c r="Q787" s="180"/>
      <c r="R787" s="180"/>
      <c r="S787" s="180"/>
      <c r="T787" s="180"/>
      <c r="U787" s="180"/>
      <c r="V787" s="180"/>
      <c r="W787" s="180"/>
      <c r="X787" s="180"/>
      <c r="Y787" s="207"/>
      <c r="Z787" s="207"/>
      <c r="AA787" s="207"/>
      <c r="AB787" s="180"/>
      <c r="AC787" s="207"/>
      <c r="AD787" s="75"/>
      <c r="AE787" s="75"/>
      <c r="AF787" s="75"/>
      <c r="AG787" s="75"/>
      <c r="AH787" s="75"/>
      <c r="AI787" s="75"/>
      <c r="AJ787" s="75"/>
      <c r="AK787" s="75"/>
      <c r="AL787" s="75"/>
      <c r="AM787" s="75"/>
    </row>
    <row r="788" spans="1:39" ht="18" customHeight="1" x14ac:dyDescent="0.25">
      <c r="A788" s="109"/>
      <c r="B788" s="110"/>
      <c r="C788" s="111"/>
      <c r="D788" s="102"/>
      <c r="E788" s="117"/>
      <c r="F788" s="104"/>
      <c r="G788" s="105"/>
      <c r="H788" s="106"/>
      <c r="I788" s="106"/>
      <c r="J788" s="115"/>
      <c r="K788" s="148">
        <f t="shared" si="17"/>
        <v>0</v>
      </c>
      <c r="L788" s="148">
        <f t="shared" si="18"/>
        <v>0</v>
      </c>
      <c r="M788" s="149">
        <f t="shared" si="19"/>
        <v>0</v>
      </c>
      <c r="N788" s="180"/>
      <c r="O788" s="180"/>
      <c r="P788" s="207"/>
      <c r="Q788" s="180"/>
      <c r="R788" s="180"/>
      <c r="S788" s="180"/>
      <c r="T788" s="180"/>
      <c r="U788" s="180"/>
      <c r="V788" s="180"/>
      <c r="W788" s="180"/>
      <c r="X788" s="180"/>
      <c r="Y788" s="207"/>
      <c r="Z788" s="207"/>
      <c r="AA788" s="207"/>
      <c r="AB788" s="180"/>
      <c r="AC788" s="207"/>
      <c r="AD788" s="75"/>
      <c r="AE788" s="75"/>
      <c r="AF788" s="75"/>
      <c r="AG788" s="75"/>
      <c r="AH788" s="75"/>
      <c r="AI788" s="75"/>
      <c r="AJ788" s="75"/>
      <c r="AK788" s="75"/>
      <c r="AL788" s="75"/>
      <c r="AM788" s="75"/>
    </row>
    <row r="789" spans="1:39" ht="18" customHeight="1" x14ac:dyDescent="0.25">
      <c r="A789" s="109"/>
      <c r="B789" s="110"/>
      <c r="C789" s="111"/>
      <c r="D789" s="102"/>
      <c r="E789" s="117"/>
      <c r="F789" s="104"/>
      <c r="G789" s="105"/>
      <c r="H789" s="106"/>
      <c r="I789" s="106"/>
      <c r="J789" s="115"/>
      <c r="K789" s="148">
        <f t="shared" si="17"/>
        <v>0</v>
      </c>
      <c r="L789" s="148">
        <f t="shared" si="18"/>
        <v>0</v>
      </c>
      <c r="M789" s="149">
        <f t="shared" si="19"/>
        <v>0</v>
      </c>
      <c r="N789" s="180"/>
      <c r="O789" s="180"/>
      <c r="P789" s="207"/>
      <c r="Q789" s="180"/>
      <c r="R789" s="180"/>
      <c r="S789" s="180"/>
      <c r="T789" s="180"/>
      <c r="U789" s="180"/>
      <c r="V789" s="180"/>
      <c r="W789" s="180"/>
      <c r="X789" s="180"/>
      <c r="Y789" s="207"/>
      <c r="Z789" s="207"/>
      <c r="AA789" s="207"/>
      <c r="AB789" s="180"/>
      <c r="AC789" s="207"/>
      <c r="AD789" s="75"/>
      <c r="AE789" s="75"/>
      <c r="AF789" s="75"/>
      <c r="AG789" s="75"/>
      <c r="AH789" s="75"/>
      <c r="AI789" s="75"/>
      <c r="AJ789" s="75"/>
      <c r="AK789" s="75"/>
      <c r="AL789" s="75"/>
      <c r="AM789" s="75"/>
    </row>
    <row r="790" spans="1:39" ht="18" customHeight="1" x14ac:dyDescent="0.25">
      <c r="A790" s="109"/>
      <c r="B790" s="110"/>
      <c r="C790" s="111"/>
      <c r="D790" s="102"/>
      <c r="E790" s="117"/>
      <c r="F790" s="104"/>
      <c r="G790" s="105"/>
      <c r="H790" s="106"/>
      <c r="I790" s="106"/>
      <c r="J790" s="115"/>
      <c r="K790" s="148">
        <f t="shared" si="17"/>
        <v>0</v>
      </c>
      <c r="L790" s="148">
        <f t="shared" si="18"/>
        <v>0</v>
      </c>
      <c r="M790" s="149">
        <f t="shared" si="19"/>
        <v>0</v>
      </c>
      <c r="N790" s="180"/>
      <c r="O790" s="180"/>
      <c r="P790" s="207"/>
      <c r="Q790" s="180"/>
      <c r="R790" s="180"/>
      <c r="S790" s="180"/>
      <c r="T790" s="180"/>
      <c r="U790" s="180"/>
      <c r="V790" s="180"/>
      <c r="W790" s="180"/>
      <c r="X790" s="180"/>
      <c r="Y790" s="207"/>
      <c r="Z790" s="207"/>
      <c r="AA790" s="207"/>
      <c r="AB790" s="180"/>
      <c r="AC790" s="207"/>
      <c r="AD790" s="75"/>
      <c r="AE790" s="75"/>
      <c r="AF790" s="75"/>
      <c r="AG790" s="75"/>
      <c r="AH790" s="75"/>
      <c r="AI790" s="75"/>
      <c r="AJ790" s="75"/>
      <c r="AK790" s="75"/>
      <c r="AL790" s="75"/>
      <c r="AM790" s="75"/>
    </row>
    <row r="791" spans="1:39" ht="18" customHeight="1" x14ac:dyDescent="0.25">
      <c r="A791" s="109"/>
      <c r="B791" s="110"/>
      <c r="C791" s="111"/>
      <c r="D791" s="102"/>
      <c r="E791" s="117"/>
      <c r="F791" s="104"/>
      <c r="G791" s="105"/>
      <c r="H791" s="106"/>
      <c r="I791" s="106"/>
      <c r="J791" s="115"/>
      <c r="K791" s="148">
        <f t="shared" si="17"/>
        <v>0</v>
      </c>
      <c r="L791" s="148">
        <f t="shared" si="18"/>
        <v>0</v>
      </c>
      <c r="M791" s="149">
        <f t="shared" si="19"/>
        <v>0</v>
      </c>
      <c r="N791" s="180"/>
      <c r="O791" s="180"/>
      <c r="P791" s="207"/>
      <c r="Q791" s="180"/>
      <c r="R791" s="180"/>
      <c r="S791" s="180"/>
      <c r="T791" s="180"/>
      <c r="U791" s="180"/>
      <c r="V791" s="180"/>
      <c r="W791" s="180"/>
      <c r="X791" s="180"/>
      <c r="Y791" s="207"/>
      <c r="Z791" s="207"/>
      <c r="AA791" s="207"/>
      <c r="AB791" s="180"/>
      <c r="AC791" s="207"/>
      <c r="AD791" s="75"/>
      <c r="AE791" s="75"/>
      <c r="AF791" s="75"/>
      <c r="AG791" s="75"/>
      <c r="AH791" s="75"/>
      <c r="AI791" s="75"/>
      <c r="AJ791" s="75"/>
      <c r="AK791" s="75"/>
      <c r="AL791" s="75"/>
      <c r="AM791" s="75"/>
    </row>
    <row r="792" spans="1:39" ht="18" customHeight="1" x14ac:dyDescent="0.25">
      <c r="A792" s="109"/>
      <c r="B792" s="110"/>
      <c r="C792" s="111"/>
      <c r="D792" s="102"/>
      <c r="E792" s="117"/>
      <c r="F792" s="104"/>
      <c r="G792" s="105"/>
      <c r="H792" s="106"/>
      <c r="I792" s="106"/>
      <c r="J792" s="115"/>
      <c r="K792" s="148">
        <f t="shared" si="17"/>
        <v>0</v>
      </c>
      <c r="L792" s="148">
        <f t="shared" si="18"/>
        <v>0</v>
      </c>
      <c r="M792" s="149">
        <f t="shared" si="19"/>
        <v>0</v>
      </c>
      <c r="N792" s="180"/>
      <c r="O792" s="180"/>
      <c r="P792" s="207"/>
      <c r="Q792" s="180"/>
      <c r="R792" s="180"/>
      <c r="S792" s="180"/>
      <c r="T792" s="180"/>
      <c r="U792" s="180"/>
      <c r="V792" s="180"/>
      <c r="W792" s="180"/>
      <c r="X792" s="180"/>
      <c r="Y792" s="207"/>
      <c r="Z792" s="207"/>
      <c r="AA792" s="207"/>
      <c r="AB792" s="180"/>
      <c r="AC792" s="207"/>
      <c r="AD792" s="75"/>
      <c r="AE792" s="75"/>
      <c r="AF792" s="75"/>
      <c r="AG792" s="75"/>
      <c r="AH792" s="75"/>
      <c r="AI792" s="75"/>
      <c r="AJ792" s="75"/>
      <c r="AK792" s="75"/>
      <c r="AL792" s="75"/>
      <c r="AM792" s="75"/>
    </row>
    <row r="793" spans="1:39" ht="18" customHeight="1" x14ac:dyDescent="0.25">
      <c r="A793" s="109"/>
      <c r="B793" s="110"/>
      <c r="C793" s="111"/>
      <c r="D793" s="102"/>
      <c r="E793" s="117"/>
      <c r="F793" s="104"/>
      <c r="G793" s="105"/>
      <c r="H793" s="106"/>
      <c r="I793" s="106"/>
      <c r="J793" s="115"/>
      <c r="K793" s="148">
        <f t="shared" si="17"/>
        <v>0</v>
      </c>
      <c r="L793" s="148">
        <f t="shared" si="18"/>
        <v>0</v>
      </c>
      <c r="M793" s="149">
        <f t="shared" si="19"/>
        <v>0</v>
      </c>
      <c r="N793" s="180"/>
      <c r="O793" s="180"/>
      <c r="P793" s="207"/>
      <c r="Q793" s="180"/>
      <c r="R793" s="180"/>
      <c r="S793" s="180"/>
      <c r="T793" s="180"/>
      <c r="U793" s="180"/>
      <c r="V793" s="180"/>
      <c r="W793" s="180"/>
      <c r="X793" s="180"/>
      <c r="Y793" s="207"/>
      <c r="Z793" s="207"/>
      <c r="AA793" s="207"/>
      <c r="AB793" s="180"/>
      <c r="AC793" s="207"/>
      <c r="AD793" s="75"/>
      <c r="AE793" s="75"/>
      <c r="AF793" s="75"/>
      <c r="AG793" s="75"/>
      <c r="AH793" s="75"/>
      <c r="AI793" s="75"/>
      <c r="AJ793" s="75"/>
      <c r="AK793" s="75"/>
      <c r="AL793" s="75"/>
      <c r="AM793" s="75"/>
    </row>
    <row r="794" spans="1:39" ht="18" customHeight="1" x14ac:dyDescent="0.25">
      <c r="A794" s="109"/>
      <c r="B794" s="110"/>
      <c r="C794" s="111"/>
      <c r="D794" s="102"/>
      <c r="E794" s="117"/>
      <c r="F794" s="104"/>
      <c r="G794" s="105"/>
      <c r="H794" s="106"/>
      <c r="I794" s="106"/>
      <c r="J794" s="115"/>
      <c r="K794" s="148">
        <f t="shared" si="17"/>
        <v>0</v>
      </c>
      <c r="L794" s="148">
        <f t="shared" si="18"/>
        <v>0</v>
      </c>
      <c r="M794" s="149">
        <f t="shared" si="19"/>
        <v>0</v>
      </c>
      <c r="N794" s="180"/>
      <c r="O794" s="180"/>
      <c r="P794" s="207"/>
      <c r="Q794" s="180"/>
      <c r="R794" s="180"/>
      <c r="S794" s="180"/>
      <c r="T794" s="180"/>
      <c r="U794" s="180"/>
      <c r="V794" s="180"/>
      <c r="W794" s="180"/>
      <c r="X794" s="180"/>
      <c r="Y794" s="207"/>
      <c r="Z794" s="207"/>
      <c r="AA794" s="207"/>
      <c r="AB794" s="180"/>
      <c r="AC794" s="207"/>
      <c r="AD794" s="75"/>
      <c r="AE794" s="75"/>
      <c r="AF794" s="75"/>
      <c r="AG794" s="75"/>
      <c r="AH794" s="75"/>
      <c r="AI794" s="75"/>
      <c r="AJ794" s="75"/>
      <c r="AK794" s="75"/>
      <c r="AL794" s="75"/>
      <c r="AM794" s="75"/>
    </row>
    <row r="795" spans="1:39" ht="18" customHeight="1" x14ac:dyDescent="0.25">
      <c r="A795" s="109"/>
      <c r="B795" s="110"/>
      <c r="C795" s="111"/>
      <c r="D795" s="102"/>
      <c r="E795" s="117"/>
      <c r="F795" s="104"/>
      <c r="G795" s="105"/>
      <c r="H795" s="106"/>
      <c r="I795" s="106"/>
      <c r="J795" s="115"/>
      <c r="K795" s="148">
        <f t="shared" si="17"/>
        <v>0</v>
      </c>
      <c r="L795" s="148">
        <f t="shared" si="18"/>
        <v>0</v>
      </c>
      <c r="M795" s="149">
        <f t="shared" si="19"/>
        <v>0</v>
      </c>
      <c r="N795" s="180"/>
      <c r="O795" s="180"/>
      <c r="P795" s="207"/>
      <c r="Q795" s="180"/>
      <c r="R795" s="180"/>
      <c r="S795" s="180"/>
      <c r="T795" s="180"/>
      <c r="U795" s="180"/>
      <c r="V795" s="180"/>
      <c r="W795" s="180"/>
      <c r="X795" s="180"/>
      <c r="Y795" s="207"/>
      <c r="Z795" s="207"/>
      <c r="AA795" s="207"/>
      <c r="AB795" s="180"/>
      <c r="AC795" s="207"/>
      <c r="AD795" s="75"/>
      <c r="AE795" s="75"/>
      <c r="AF795" s="75"/>
      <c r="AG795" s="75"/>
      <c r="AH795" s="75"/>
      <c r="AI795" s="75"/>
      <c r="AJ795" s="75"/>
      <c r="AK795" s="75"/>
      <c r="AL795" s="75"/>
      <c r="AM795" s="75"/>
    </row>
    <row r="796" spans="1:39" ht="18" customHeight="1" x14ac:dyDescent="0.25">
      <c r="A796" s="109"/>
      <c r="B796" s="110"/>
      <c r="C796" s="111"/>
      <c r="D796" s="102"/>
      <c r="E796" s="117"/>
      <c r="F796" s="104"/>
      <c r="G796" s="105"/>
      <c r="H796" s="106"/>
      <c r="I796" s="106"/>
      <c r="J796" s="115"/>
      <c r="K796" s="148">
        <f t="shared" si="17"/>
        <v>0</v>
      </c>
      <c r="L796" s="148">
        <f t="shared" si="18"/>
        <v>0</v>
      </c>
      <c r="M796" s="149">
        <f t="shared" si="19"/>
        <v>0</v>
      </c>
      <c r="N796" s="180"/>
      <c r="O796" s="180"/>
      <c r="P796" s="207"/>
      <c r="Q796" s="180"/>
      <c r="R796" s="180"/>
      <c r="S796" s="180"/>
      <c r="T796" s="180"/>
      <c r="U796" s="180"/>
      <c r="V796" s="180"/>
      <c r="W796" s="180"/>
      <c r="X796" s="180"/>
      <c r="Y796" s="207"/>
      <c r="Z796" s="207"/>
      <c r="AA796" s="207"/>
      <c r="AB796" s="180"/>
      <c r="AC796" s="207"/>
      <c r="AD796" s="75"/>
      <c r="AE796" s="75"/>
      <c r="AF796" s="75"/>
      <c r="AG796" s="75"/>
      <c r="AH796" s="75"/>
      <c r="AI796" s="75"/>
      <c r="AJ796" s="75"/>
      <c r="AK796" s="75"/>
      <c r="AL796" s="75"/>
      <c r="AM796" s="75"/>
    </row>
    <row r="797" spans="1:39" ht="18" customHeight="1" x14ac:dyDescent="0.25">
      <c r="A797" s="109"/>
      <c r="B797" s="110"/>
      <c r="C797" s="111"/>
      <c r="D797" s="102"/>
      <c r="E797" s="117"/>
      <c r="F797" s="104"/>
      <c r="G797" s="105"/>
      <c r="H797" s="106"/>
      <c r="I797" s="106"/>
      <c r="J797" s="115"/>
      <c r="K797" s="148">
        <f t="shared" si="17"/>
        <v>0</v>
      </c>
      <c r="L797" s="148">
        <f t="shared" si="18"/>
        <v>0</v>
      </c>
      <c r="M797" s="149">
        <f t="shared" si="19"/>
        <v>0</v>
      </c>
      <c r="N797" s="180"/>
      <c r="O797" s="180"/>
      <c r="P797" s="207"/>
      <c r="Q797" s="180"/>
      <c r="R797" s="180"/>
      <c r="S797" s="180"/>
      <c r="T797" s="180"/>
      <c r="U797" s="180"/>
      <c r="V797" s="180"/>
      <c r="W797" s="180"/>
      <c r="X797" s="180"/>
      <c r="Y797" s="207"/>
      <c r="Z797" s="207"/>
      <c r="AA797" s="207"/>
      <c r="AB797" s="180"/>
      <c r="AC797" s="207"/>
      <c r="AD797" s="75"/>
      <c r="AE797" s="75"/>
      <c r="AF797" s="75"/>
      <c r="AG797" s="75"/>
      <c r="AH797" s="75"/>
      <c r="AI797" s="75"/>
      <c r="AJ797" s="75"/>
      <c r="AK797" s="75"/>
      <c r="AL797" s="75"/>
      <c r="AM797" s="75"/>
    </row>
    <row r="798" spans="1:39" ht="18" customHeight="1" x14ac:dyDescent="0.25">
      <c r="A798" s="109"/>
      <c r="B798" s="110"/>
      <c r="C798" s="111"/>
      <c r="D798" s="102"/>
      <c r="E798" s="117"/>
      <c r="F798" s="104"/>
      <c r="G798" s="105"/>
      <c r="H798" s="106"/>
      <c r="I798" s="106"/>
      <c r="J798" s="115"/>
      <c r="K798" s="148">
        <f t="shared" si="17"/>
        <v>0</v>
      </c>
      <c r="L798" s="148">
        <f t="shared" si="18"/>
        <v>0</v>
      </c>
      <c r="M798" s="149">
        <f t="shared" si="19"/>
        <v>0</v>
      </c>
      <c r="N798" s="180"/>
      <c r="O798" s="180"/>
      <c r="P798" s="207"/>
      <c r="Q798" s="180"/>
      <c r="R798" s="180"/>
      <c r="S798" s="180"/>
      <c r="T798" s="180"/>
      <c r="U798" s="180"/>
      <c r="V798" s="180"/>
      <c r="W798" s="180"/>
      <c r="X798" s="180"/>
      <c r="Y798" s="207"/>
      <c r="Z798" s="207"/>
      <c r="AA798" s="207"/>
      <c r="AB798" s="180"/>
      <c r="AC798" s="207"/>
      <c r="AD798" s="75"/>
      <c r="AE798" s="75"/>
      <c r="AF798" s="75"/>
      <c r="AG798" s="75"/>
      <c r="AH798" s="75"/>
      <c r="AI798" s="75"/>
      <c r="AJ798" s="75"/>
      <c r="AK798" s="75"/>
      <c r="AL798" s="75"/>
      <c r="AM798" s="75"/>
    </row>
    <row r="799" spans="1:39" ht="18" customHeight="1" x14ac:dyDescent="0.25">
      <c r="A799" s="109"/>
      <c r="B799" s="110"/>
      <c r="C799" s="111"/>
      <c r="D799" s="102"/>
      <c r="E799" s="117"/>
      <c r="F799" s="104"/>
      <c r="G799" s="105"/>
      <c r="H799" s="106"/>
      <c r="I799" s="106"/>
      <c r="J799" s="115"/>
      <c r="K799" s="148">
        <f t="shared" si="17"/>
        <v>0</v>
      </c>
      <c r="L799" s="148">
        <f t="shared" si="18"/>
        <v>0</v>
      </c>
      <c r="M799" s="149">
        <f t="shared" si="19"/>
        <v>0</v>
      </c>
      <c r="N799" s="180"/>
      <c r="O799" s="180"/>
      <c r="P799" s="207"/>
      <c r="Q799" s="180"/>
      <c r="R799" s="180"/>
      <c r="S799" s="180"/>
      <c r="T799" s="180"/>
      <c r="U799" s="180"/>
      <c r="V799" s="180"/>
      <c r="W799" s="180"/>
      <c r="X799" s="180"/>
      <c r="Y799" s="207"/>
      <c r="Z799" s="207"/>
      <c r="AA799" s="207"/>
      <c r="AB799" s="180"/>
      <c r="AC799" s="207"/>
      <c r="AD799" s="75"/>
      <c r="AE799" s="75"/>
      <c r="AF799" s="75"/>
      <c r="AG799" s="75"/>
      <c r="AH799" s="75"/>
      <c r="AI799" s="75"/>
      <c r="AJ799" s="75"/>
      <c r="AK799" s="75"/>
      <c r="AL799" s="75"/>
      <c r="AM799" s="75"/>
    </row>
    <row r="800" spans="1:39" ht="18" customHeight="1" x14ac:dyDescent="0.25">
      <c r="A800" s="109"/>
      <c r="B800" s="110"/>
      <c r="C800" s="111"/>
      <c r="D800" s="102"/>
      <c r="E800" s="117"/>
      <c r="F800" s="104"/>
      <c r="G800" s="105"/>
      <c r="H800" s="106"/>
      <c r="I800" s="106"/>
      <c r="J800" s="115"/>
      <c r="K800" s="148">
        <f t="shared" si="17"/>
        <v>0</v>
      </c>
      <c r="L800" s="148">
        <f t="shared" si="18"/>
        <v>0</v>
      </c>
      <c r="M800" s="149">
        <f t="shared" si="19"/>
        <v>0</v>
      </c>
      <c r="N800" s="180"/>
      <c r="O800" s="180"/>
      <c r="P800" s="207"/>
      <c r="Q800" s="180"/>
      <c r="R800" s="180"/>
      <c r="S800" s="180"/>
      <c r="T800" s="180"/>
      <c r="U800" s="180"/>
      <c r="V800" s="180"/>
      <c r="W800" s="180"/>
      <c r="X800" s="180"/>
      <c r="Y800" s="207"/>
      <c r="Z800" s="207"/>
      <c r="AA800" s="207"/>
      <c r="AB800" s="180"/>
      <c r="AC800" s="207"/>
      <c r="AD800" s="75"/>
      <c r="AE800" s="75"/>
      <c r="AF800" s="75"/>
      <c r="AG800" s="75"/>
      <c r="AH800" s="75"/>
      <c r="AI800" s="75"/>
      <c r="AJ800" s="75"/>
      <c r="AK800" s="75"/>
      <c r="AL800" s="75"/>
      <c r="AM800" s="75"/>
    </row>
    <row r="801" spans="1:39" ht="18" customHeight="1" x14ac:dyDescent="0.25">
      <c r="A801" s="109"/>
      <c r="B801" s="110"/>
      <c r="C801" s="111"/>
      <c r="D801" s="102"/>
      <c r="E801" s="117"/>
      <c r="F801" s="104"/>
      <c r="G801" s="105"/>
      <c r="H801" s="106"/>
      <c r="I801" s="106"/>
      <c r="J801" s="115"/>
      <c r="K801" s="148">
        <f t="shared" si="17"/>
        <v>0</v>
      </c>
      <c r="L801" s="148">
        <f t="shared" si="18"/>
        <v>0</v>
      </c>
      <c r="M801" s="149">
        <f t="shared" si="19"/>
        <v>0</v>
      </c>
      <c r="N801" s="180"/>
      <c r="O801" s="180"/>
      <c r="P801" s="207"/>
      <c r="Q801" s="180"/>
      <c r="R801" s="180"/>
      <c r="S801" s="180"/>
      <c r="T801" s="180"/>
      <c r="U801" s="180"/>
      <c r="V801" s="180"/>
      <c r="W801" s="180"/>
      <c r="X801" s="180"/>
      <c r="Y801" s="207"/>
      <c r="Z801" s="207"/>
      <c r="AA801" s="207"/>
      <c r="AB801" s="180"/>
      <c r="AC801" s="207"/>
      <c r="AD801" s="75"/>
      <c r="AE801" s="75"/>
      <c r="AF801" s="75"/>
      <c r="AG801" s="75"/>
      <c r="AH801" s="75"/>
      <c r="AI801" s="75"/>
      <c r="AJ801" s="75"/>
      <c r="AK801" s="75"/>
      <c r="AL801" s="75"/>
      <c r="AM801" s="75"/>
    </row>
    <row r="802" spans="1:39" ht="18" customHeight="1" x14ac:dyDescent="0.25">
      <c r="A802" s="109"/>
      <c r="B802" s="110"/>
      <c r="C802" s="111"/>
      <c r="D802" s="102"/>
      <c r="E802" s="117"/>
      <c r="F802" s="104"/>
      <c r="G802" s="105"/>
      <c r="H802" s="106"/>
      <c r="I802" s="106"/>
      <c r="J802" s="115"/>
      <c r="K802" s="148">
        <f t="shared" si="17"/>
        <v>0</v>
      </c>
      <c r="L802" s="148">
        <f t="shared" si="18"/>
        <v>0</v>
      </c>
      <c r="M802" s="149">
        <f t="shared" si="19"/>
        <v>0</v>
      </c>
      <c r="N802" s="180"/>
      <c r="O802" s="180"/>
      <c r="P802" s="207"/>
      <c r="Q802" s="180"/>
      <c r="R802" s="180"/>
      <c r="S802" s="180"/>
      <c r="T802" s="180"/>
      <c r="U802" s="180"/>
      <c r="V802" s="180"/>
      <c r="W802" s="180"/>
      <c r="X802" s="180"/>
      <c r="Y802" s="207"/>
      <c r="Z802" s="207"/>
      <c r="AA802" s="207"/>
      <c r="AB802" s="180"/>
      <c r="AC802" s="207"/>
      <c r="AD802" s="75"/>
      <c r="AE802" s="75"/>
      <c r="AF802" s="75"/>
      <c r="AG802" s="75"/>
      <c r="AH802" s="75"/>
      <c r="AI802" s="75"/>
      <c r="AJ802" s="75"/>
      <c r="AK802" s="75"/>
      <c r="AL802" s="75"/>
      <c r="AM802" s="75"/>
    </row>
    <row r="803" spans="1:39" ht="18" customHeight="1" x14ac:dyDescent="0.25">
      <c r="A803" s="109"/>
      <c r="B803" s="110"/>
      <c r="C803" s="111"/>
      <c r="D803" s="102"/>
      <c r="E803" s="117"/>
      <c r="F803" s="104"/>
      <c r="G803" s="105"/>
      <c r="H803" s="106"/>
      <c r="I803" s="106"/>
      <c r="J803" s="115"/>
      <c r="K803" s="148">
        <f t="shared" si="17"/>
        <v>0</v>
      </c>
      <c r="L803" s="148">
        <f t="shared" si="18"/>
        <v>0</v>
      </c>
      <c r="M803" s="149">
        <f t="shared" si="19"/>
        <v>0</v>
      </c>
      <c r="N803" s="180"/>
      <c r="O803" s="180"/>
      <c r="P803" s="207"/>
      <c r="Q803" s="180"/>
      <c r="R803" s="180"/>
      <c r="S803" s="180"/>
      <c r="T803" s="180"/>
      <c r="U803" s="180"/>
      <c r="V803" s="180"/>
      <c r="W803" s="180"/>
      <c r="X803" s="180"/>
      <c r="Y803" s="207"/>
      <c r="Z803" s="207"/>
      <c r="AA803" s="207"/>
      <c r="AB803" s="180"/>
      <c r="AC803" s="207"/>
      <c r="AD803" s="75"/>
      <c r="AE803" s="75"/>
      <c r="AF803" s="75"/>
      <c r="AG803" s="75"/>
      <c r="AH803" s="75"/>
      <c r="AI803" s="75"/>
      <c r="AJ803" s="75"/>
      <c r="AK803" s="75"/>
      <c r="AL803" s="75"/>
      <c r="AM803" s="75"/>
    </row>
    <row r="804" spans="1:39" ht="18" customHeight="1" x14ac:dyDescent="0.25">
      <c r="A804" s="109"/>
      <c r="B804" s="110"/>
      <c r="C804" s="111"/>
      <c r="D804" s="102"/>
      <c r="E804" s="117"/>
      <c r="F804" s="104"/>
      <c r="G804" s="105"/>
      <c r="H804" s="106"/>
      <c r="I804" s="106"/>
      <c r="J804" s="115"/>
      <c r="K804" s="148">
        <f t="shared" si="17"/>
        <v>0</v>
      </c>
      <c r="L804" s="148">
        <f t="shared" si="18"/>
        <v>0</v>
      </c>
      <c r="M804" s="149">
        <f t="shared" si="19"/>
        <v>0</v>
      </c>
      <c r="N804" s="180"/>
      <c r="O804" s="180"/>
      <c r="P804" s="207"/>
      <c r="Q804" s="180"/>
      <c r="R804" s="180"/>
      <c r="S804" s="180"/>
      <c r="T804" s="180"/>
      <c r="U804" s="180"/>
      <c r="V804" s="180"/>
      <c r="W804" s="180"/>
      <c r="X804" s="180"/>
      <c r="Y804" s="207"/>
      <c r="Z804" s="207"/>
      <c r="AA804" s="207"/>
      <c r="AB804" s="180"/>
      <c r="AC804" s="207"/>
      <c r="AD804" s="75"/>
      <c r="AE804" s="75"/>
      <c r="AF804" s="75"/>
      <c r="AG804" s="75"/>
      <c r="AH804" s="75"/>
      <c r="AI804" s="75"/>
      <c r="AJ804" s="75"/>
      <c r="AK804" s="75"/>
      <c r="AL804" s="75"/>
      <c r="AM804" s="75"/>
    </row>
    <row r="805" spans="1:39" ht="18" customHeight="1" x14ac:dyDescent="0.25">
      <c r="A805" s="118"/>
      <c r="B805" s="122"/>
      <c r="C805" s="123"/>
      <c r="D805" s="102"/>
      <c r="E805" s="117"/>
      <c r="F805" s="104"/>
      <c r="G805" s="105"/>
      <c r="H805" s="106"/>
      <c r="I805" s="106"/>
      <c r="J805" s="115"/>
      <c r="K805" s="148">
        <f t="shared" si="17"/>
        <v>0</v>
      </c>
      <c r="L805" s="148">
        <f t="shared" si="18"/>
        <v>0</v>
      </c>
      <c r="M805" s="149">
        <f t="shared" si="19"/>
        <v>0</v>
      </c>
      <c r="N805" s="181"/>
      <c r="O805" s="181"/>
      <c r="P805" s="208"/>
      <c r="Q805" s="181"/>
      <c r="R805" s="181"/>
      <c r="S805" s="181"/>
      <c r="T805" s="181"/>
      <c r="U805" s="181"/>
      <c r="V805" s="181"/>
      <c r="W805" s="181"/>
      <c r="X805" s="181"/>
      <c r="Y805" s="208"/>
      <c r="Z805" s="208"/>
      <c r="AA805" s="208"/>
      <c r="AB805" s="181"/>
      <c r="AC805" s="208"/>
      <c r="AD805" s="75"/>
      <c r="AE805" s="75"/>
      <c r="AF805" s="75"/>
      <c r="AG805" s="75"/>
      <c r="AH805" s="75"/>
      <c r="AI805" s="75"/>
      <c r="AJ805" s="75"/>
      <c r="AK805" s="75"/>
      <c r="AL805" s="75"/>
      <c r="AM805" s="75"/>
    </row>
    <row r="806" spans="1:39" ht="18" customHeight="1" x14ac:dyDescent="0.25">
      <c r="A806" s="73">
        <v>28</v>
      </c>
      <c r="B806" s="76"/>
      <c r="C806" s="101"/>
      <c r="D806" s="102"/>
      <c r="E806" s="117"/>
      <c r="F806" s="104"/>
      <c r="G806" s="105"/>
      <c r="H806" s="106"/>
      <c r="I806" s="106"/>
      <c r="J806" s="115"/>
      <c r="K806" s="148">
        <f t="shared" si="17"/>
        <v>0</v>
      </c>
      <c r="L806" s="148">
        <f t="shared" si="18"/>
        <v>0</v>
      </c>
      <c r="M806" s="149">
        <f t="shared" si="19"/>
        <v>0</v>
      </c>
      <c r="N806" s="214"/>
      <c r="O806" s="214"/>
      <c r="P806" s="206">
        <f>SUM(M806:M835)+N806+O806</f>
        <v>0</v>
      </c>
      <c r="Q806" s="210">
        <v>0</v>
      </c>
      <c r="R806" s="213">
        <v>0</v>
      </c>
      <c r="S806" s="209"/>
      <c r="T806" s="210"/>
      <c r="U806" s="209"/>
      <c r="V806" s="210"/>
      <c r="W806" s="209"/>
      <c r="X806" s="210"/>
      <c r="Y806" s="206">
        <f>ROUND((P806-T806),1)</f>
        <v>0</v>
      </c>
      <c r="Z806" s="211">
        <f>IF(OR(SUM(V806:V835)="",SUM(Q806:Q835)=""),0,IF(OR(SUM(U806:U835)=320,SUM(V806:V835)&gt;0),ROUND((SUM(Q806:Q835)-SUM(V806:V835)),1),0))</f>
        <v>0</v>
      </c>
      <c r="AA806" s="211">
        <f>IF(OR(SUM(X806:X835)="",SUM(R806:R835)=""),0,IF(OR(SUM(W806:W835)=160,SUM(X806:X835)&gt;0),ROUND((SUM(R806:R835)-SUM(X806:X835)),1),0))</f>
        <v>0</v>
      </c>
      <c r="AB806" s="210"/>
      <c r="AC806" s="212">
        <f>SUM(Y806:AA835)</f>
        <v>0</v>
      </c>
      <c r="AD806" s="75"/>
      <c r="AE806" s="75"/>
      <c r="AF806" s="75"/>
      <c r="AG806" s="75"/>
      <c r="AH806" s="75"/>
      <c r="AI806" s="75"/>
      <c r="AJ806" s="75"/>
      <c r="AK806" s="75"/>
      <c r="AL806" s="75"/>
      <c r="AM806" s="75"/>
    </row>
    <row r="807" spans="1:39" ht="18" customHeight="1" x14ac:dyDescent="0.25">
      <c r="A807" s="109"/>
      <c r="B807" s="110"/>
      <c r="C807" s="111"/>
      <c r="D807" s="102"/>
      <c r="E807" s="117"/>
      <c r="F807" s="104"/>
      <c r="G807" s="105"/>
      <c r="H807" s="106"/>
      <c r="I807" s="106"/>
      <c r="J807" s="115"/>
      <c r="K807" s="148">
        <f t="shared" si="17"/>
        <v>0</v>
      </c>
      <c r="L807" s="148">
        <f t="shared" si="18"/>
        <v>0</v>
      </c>
      <c r="M807" s="149">
        <f t="shared" si="19"/>
        <v>0</v>
      </c>
      <c r="N807" s="180"/>
      <c r="O807" s="180"/>
      <c r="P807" s="207"/>
      <c r="Q807" s="180"/>
      <c r="R807" s="180"/>
      <c r="S807" s="180"/>
      <c r="T807" s="180"/>
      <c r="U807" s="180"/>
      <c r="V807" s="180"/>
      <c r="W807" s="180"/>
      <c r="X807" s="180"/>
      <c r="Y807" s="207"/>
      <c r="Z807" s="207"/>
      <c r="AA807" s="207"/>
      <c r="AB807" s="180"/>
      <c r="AC807" s="207"/>
      <c r="AD807" s="75"/>
      <c r="AE807" s="75"/>
      <c r="AF807" s="75"/>
      <c r="AG807" s="75"/>
      <c r="AH807" s="75"/>
      <c r="AI807" s="75"/>
      <c r="AJ807" s="75"/>
      <c r="AK807" s="75"/>
      <c r="AL807" s="75"/>
      <c r="AM807" s="75"/>
    </row>
    <row r="808" spans="1:39" ht="18" customHeight="1" x14ac:dyDescent="0.25">
      <c r="A808" s="109"/>
      <c r="B808" s="110"/>
      <c r="C808" s="111"/>
      <c r="D808" s="102"/>
      <c r="E808" s="117"/>
      <c r="F808" s="104"/>
      <c r="G808" s="105"/>
      <c r="H808" s="106"/>
      <c r="I808" s="106"/>
      <c r="J808" s="115"/>
      <c r="K808" s="148">
        <f t="shared" si="17"/>
        <v>0</v>
      </c>
      <c r="L808" s="148">
        <f t="shared" si="18"/>
        <v>0</v>
      </c>
      <c r="M808" s="149">
        <f t="shared" si="19"/>
        <v>0</v>
      </c>
      <c r="N808" s="180"/>
      <c r="O808" s="180"/>
      <c r="P808" s="207"/>
      <c r="Q808" s="180"/>
      <c r="R808" s="180"/>
      <c r="S808" s="180"/>
      <c r="T808" s="180"/>
      <c r="U808" s="180"/>
      <c r="V808" s="180"/>
      <c r="W808" s="180"/>
      <c r="X808" s="180"/>
      <c r="Y808" s="207"/>
      <c r="Z808" s="207"/>
      <c r="AA808" s="207"/>
      <c r="AB808" s="180"/>
      <c r="AC808" s="207"/>
      <c r="AD808" s="75"/>
      <c r="AE808" s="75"/>
      <c r="AF808" s="75"/>
      <c r="AG808" s="75"/>
      <c r="AH808" s="75"/>
      <c r="AI808" s="75"/>
      <c r="AJ808" s="75"/>
      <c r="AK808" s="75"/>
      <c r="AL808" s="75"/>
      <c r="AM808" s="75"/>
    </row>
    <row r="809" spans="1:39" ht="18" customHeight="1" x14ac:dyDescent="0.25">
      <c r="A809" s="109"/>
      <c r="B809" s="110"/>
      <c r="C809" s="111"/>
      <c r="D809" s="102"/>
      <c r="E809" s="117"/>
      <c r="F809" s="104"/>
      <c r="G809" s="105"/>
      <c r="H809" s="106"/>
      <c r="I809" s="106"/>
      <c r="J809" s="115"/>
      <c r="K809" s="148">
        <f t="shared" si="17"/>
        <v>0</v>
      </c>
      <c r="L809" s="148">
        <f t="shared" si="18"/>
        <v>0</v>
      </c>
      <c r="M809" s="149">
        <f t="shared" si="19"/>
        <v>0</v>
      </c>
      <c r="N809" s="180"/>
      <c r="O809" s="180"/>
      <c r="P809" s="207"/>
      <c r="Q809" s="180"/>
      <c r="R809" s="180"/>
      <c r="S809" s="180"/>
      <c r="T809" s="180"/>
      <c r="U809" s="180"/>
      <c r="V809" s="180"/>
      <c r="W809" s="180"/>
      <c r="X809" s="180"/>
      <c r="Y809" s="207"/>
      <c r="Z809" s="207"/>
      <c r="AA809" s="207"/>
      <c r="AB809" s="180"/>
      <c r="AC809" s="207"/>
      <c r="AD809" s="75"/>
      <c r="AE809" s="75"/>
      <c r="AF809" s="75"/>
      <c r="AG809" s="75"/>
      <c r="AH809" s="75"/>
      <c r="AI809" s="75"/>
      <c r="AJ809" s="75"/>
      <c r="AK809" s="75"/>
      <c r="AL809" s="75"/>
      <c r="AM809" s="75"/>
    </row>
    <row r="810" spans="1:39" ht="18" customHeight="1" x14ac:dyDescent="0.25">
      <c r="A810" s="109"/>
      <c r="B810" s="110"/>
      <c r="C810" s="111"/>
      <c r="D810" s="102"/>
      <c r="E810" s="117"/>
      <c r="F810" s="104"/>
      <c r="G810" s="105"/>
      <c r="H810" s="106"/>
      <c r="I810" s="106"/>
      <c r="J810" s="115"/>
      <c r="K810" s="148">
        <f t="shared" si="17"/>
        <v>0</v>
      </c>
      <c r="L810" s="148">
        <f t="shared" si="18"/>
        <v>0</v>
      </c>
      <c r="M810" s="149">
        <f t="shared" si="19"/>
        <v>0</v>
      </c>
      <c r="N810" s="180"/>
      <c r="O810" s="180"/>
      <c r="P810" s="207"/>
      <c r="Q810" s="180"/>
      <c r="R810" s="180"/>
      <c r="S810" s="180"/>
      <c r="T810" s="180"/>
      <c r="U810" s="180"/>
      <c r="V810" s="180"/>
      <c r="W810" s="180"/>
      <c r="X810" s="180"/>
      <c r="Y810" s="207"/>
      <c r="Z810" s="207"/>
      <c r="AA810" s="207"/>
      <c r="AB810" s="180"/>
      <c r="AC810" s="207"/>
      <c r="AD810" s="75"/>
      <c r="AE810" s="75"/>
      <c r="AF810" s="75"/>
      <c r="AG810" s="75"/>
      <c r="AH810" s="75"/>
      <c r="AI810" s="75"/>
      <c r="AJ810" s="75"/>
      <c r="AK810" s="75"/>
      <c r="AL810" s="75"/>
      <c r="AM810" s="75"/>
    </row>
    <row r="811" spans="1:39" ht="18" customHeight="1" x14ac:dyDescent="0.25">
      <c r="A811" s="109"/>
      <c r="B811" s="110"/>
      <c r="C811" s="111"/>
      <c r="D811" s="102"/>
      <c r="E811" s="117"/>
      <c r="F811" s="104"/>
      <c r="G811" s="105"/>
      <c r="H811" s="106"/>
      <c r="I811" s="106"/>
      <c r="J811" s="115"/>
      <c r="K811" s="148">
        <f t="shared" si="17"/>
        <v>0</v>
      </c>
      <c r="L811" s="148">
        <f t="shared" si="18"/>
        <v>0</v>
      </c>
      <c r="M811" s="149">
        <f t="shared" si="19"/>
        <v>0</v>
      </c>
      <c r="N811" s="180"/>
      <c r="O811" s="180"/>
      <c r="P811" s="207"/>
      <c r="Q811" s="180"/>
      <c r="R811" s="180"/>
      <c r="S811" s="180"/>
      <c r="T811" s="180"/>
      <c r="U811" s="180"/>
      <c r="V811" s="180"/>
      <c r="W811" s="180"/>
      <c r="X811" s="180"/>
      <c r="Y811" s="207"/>
      <c r="Z811" s="207"/>
      <c r="AA811" s="207"/>
      <c r="AB811" s="180"/>
      <c r="AC811" s="207"/>
      <c r="AD811" s="75"/>
      <c r="AE811" s="75"/>
      <c r="AF811" s="75"/>
      <c r="AG811" s="75"/>
      <c r="AH811" s="75"/>
      <c r="AI811" s="75"/>
      <c r="AJ811" s="75"/>
      <c r="AK811" s="75"/>
      <c r="AL811" s="75"/>
      <c r="AM811" s="75"/>
    </row>
    <row r="812" spans="1:39" ht="18" customHeight="1" x14ac:dyDescent="0.25">
      <c r="A812" s="109"/>
      <c r="B812" s="110"/>
      <c r="C812" s="111"/>
      <c r="D812" s="102"/>
      <c r="E812" s="117"/>
      <c r="F812" s="104"/>
      <c r="G812" s="105"/>
      <c r="H812" s="106"/>
      <c r="I812" s="106"/>
      <c r="J812" s="115"/>
      <c r="K812" s="148">
        <f t="shared" si="17"/>
        <v>0</v>
      </c>
      <c r="L812" s="148">
        <f t="shared" si="18"/>
        <v>0</v>
      </c>
      <c r="M812" s="149">
        <f t="shared" si="19"/>
        <v>0</v>
      </c>
      <c r="N812" s="180"/>
      <c r="O812" s="180"/>
      <c r="P812" s="207"/>
      <c r="Q812" s="180"/>
      <c r="R812" s="180"/>
      <c r="S812" s="180"/>
      <c r="T812" s="180"/>
      <c r="U812" s="180"/>
      <c r="V812" s="180"/>
      <c r="W812" s="180"/>
      <c r="X812" s="180"/>
      <c r="Y812" s="207"/>
      <c r="Z812" s="207"/>
      <c r="AA812" s="207"/>
      <c r="AB812" s="180"/>
      <c r="AC812" s="207"/>
      <c r="AD812" s="75"/>
      <c r="AE812" s="75"/>
      <c r="AF812" s="75"/>
      <c r="AG812" s="75"/>
      <c r="AH812" s="75"/>
      <c r="AI812" s="75"/>
      <c r="AJ812" s="75"/>
      <c r="AK812" s="75"/>
      <c r="AL812" s="75"/>
      <c r="AM812" s="75"/>
    </row>
    <row r="813" spans="1:39" ht="18" customHeight="1" x14ac:dyDescent="0.25">
      <c r="A813" s="109"/>
      <c r="B813" s="110"/>
      <c r="C813" s="111"/>
      <c r="D813" s="102"/>
      <c r="E813" s="117"/>
      <c r="F813" s="104"/>
      <c r="G813" s="105"/>
      <c r="H813" s="106"/>
      <c r="I813" s="106"/>
      <c r="J813" s="115"/>
      <c r="K813" s="148">
        <f t="shared" si="17"/>
        <v>0</v>
      </c>
      <c r="L813" s="148">
        <f t="shared" si="18"/>
        <v>0</v>
      </c>
      <c r="M813" s="149">
        <f t="shared" si="19"/>
        <v>0</v>
      </c>
      <c r="N813" s="180"/>
      <c r="O813" s="180"/>
      <c r="P813" s="207"/>
      <c r="Q813" s="180"/>
      <c r="R813" s="180"/>
      <c r="S813" s="180"/>
      <c r="T813" s="180"/>
      <c r="U813" s="180"/>
      <c r="V813" s="180"/>
      <c r="W813" s="180"/>
      <c r="X813" s="180"/>
      <c r="Y813" s="207"/>
      <c r="Z813" s="207"/>
      <c r="AA813" s="207"/>
      <c r="AB813" s="180"/>
      <c r="AC813" s="207"/>
      <c r="AD813" s="75"/>
      <c r="AE813" s="75"/>
      <c r="AF813" s="75"/>
      <c r="AG813" s="75"/>
      <c r="AH813" s="75"/>
      <c r="AI813" s="75"/>
      <c r="AJ813" s="75"/>
      <c r="AK813" s="75"/>
      <c r="AL813" s="75"/>
      <c r="AM813" s="75"/>
    </row>
    <row r="814" spans="1:39" ht="18" customHeight="1" x14ac:dyDescent="0.25">
      <c r="A814" s="109"/>
      <c r="B814" s="110"/>
      <c r="C814" s="111"/>
      <c r="D814" s="102"/>
      <c r="E814" s="117"/>
      <c r="F814" s="104"/>
      <c r="G814" s="105"/>
      <c r="H814" s="106"/>
      <c r="I814" s="106"/>
      <c r="J814" s="115"/>
      <c r="K814" s="148">
        <f t="shared" si="17"/>
        <v>0</v>
      </c>
      <c r="L814" s="148">
        <f t="shared" si="18"/>
        <v>0</v>
      </c>
      <c r="M814" s="149">
        <f t="shared" si="19"/>
        <v>0</v>
      </c>
      <c r="N814" s="180"/>
      <c r="O814" s="180"/>
      <c r="P814" s="207"/>
      <c r="Q814" s="180"/>
      <c r="R814" s="180"/>
      <c r="S814" s="180"/>
      <c r="T814" s="180"/>
      <c r="U814" s="180"/>
      <c r="V814" s="180"/>
      <c r="W814" s="180"/>
      <c r="X814" s="180"/>
      <c r="Y814" s="207"/>
      <c r="Z814" s="207"/>
      <c r="AA814" s="207"/>
      <c r="AB814" s="180"/>
      <c r="AC814" s="207"/>
      <c r="AD814" s="75"/>
      <c r="AE814" s="75"/>
      <c r="AF814" s="75"/>
      <c r="AG814" s="75"/>
      <c r="AH814" s="75"/>
      <c r="AI814" s="75"/>
      <c r="AJ814" s="75"/>
      <c r="AK814" s="75"/>
      <c r="AL814" s="75"/>
      <c r="AM814" s="75"/>
    </row>
    <row r="815" spans="1:39" ht="18" customHeight="1" x14ac:dyDescent="0.25">
      <c r="A815" s="109"/>
      <c r="B815" s="110"/>
      <c r="C815" s="111"/>
      <c r="D815" s="102"/>
      <c r="E815" s="117"/>
      <c r="F815" s="104"/>
      <c r="G815" s="105"/>
      <c r="H815" s="106"/>
      <c r="I815" s="106"/>
      <c r="J815" s="115"/>
      <c r="K815" s="148">
        <f t="shared" si="17"/>
        <v>0</v>
      </c>
      <c r="L815" s="148">
        <f t="shared" si="18"/>
        <v>0</v>
      </c>
      <c r="M815" s="149">
        <f t="shared" si="19"/>
        <v>0</v>
      </c>
      <c r="N815" s="180"/>
      <c r="O815" s="180"/>
      <c r="P815" s="207"/>
      <c r="Q815" s="180"/>
      <c r="R815" s="180"/>
      <c r="S815" s="180"/>
      <c r="T815" s="180"/>
      <c r="U815" s="180"/>
      <c r="V815" s="180"/>
      <c r="W815" s="180"/>
      <c r="X815" s="180"/>
      <c r="Y815" s="207"/>
      <c r="Z815" s="207"/>
      <c r="AA815" s="207"/>
      <c r="AB815" s="180"/>
      <c r="AC815" s="207"/>
      <c r="AD815" s="75"/>
      <c r="AE815" s="75"/>
      <c r="AF815" s="75"/>
      <c r="AG815" s="75"/>
      <c r="AH815" s="75"/>
      <c r="AI815" s="75"/>
      <c r="AJ815" s="75"/>
      <c r="AK815" s="75"/>
      <c r="AL815" s="75"/>
      <c r="AM815" s="75"/>
    </row>
    <row r="816" spans="1:39" ht="18" customHeight="1" x14ac:dyDescent="0.25">
      <c r="A816" s="109"/>
      <c r="B816" s="110"/>
      <c r="C816" s="111"/>
      <c r="D816" s="102"/>
      <c r="E816" s="117"/>
      <c r="F816" s="104"/>
      <c r="G816" s="105"/>
      <c r="H816" s="106"/>
      <c r="I816" s="106"/>
      <c r="J816" s="115"/>
      <c r="K816" s="148">
        <f t="shared" si="17"/>
        <v>0</v>
      </c>
      <c r="L816" s="148">
        <f t="shared" si="18"/>
        <v>0</v>
      </c>
      <c r="M816" s="149">
        <f t="shared" si="19"/>
        <v>0</v>
      </c>
      <c r="N816" s="180"/>
      <c r="O816" s="180"/>
      <c r="P816" s="207"/>
      <c r="Q816" s="180"/>
      <c r="R816" s="180"/>
      <c r="S816" s="180"/>
      <c r="T816" s="180"/>
      <c r="U816" s="180"/>
      <c r="V816" s="180"/>
      <c r="W816" s="180"/>
      <c r="X816" s="180"/>
      <c r="Y816" s="207"/>
      <c r="Z816" s="207"/>
      <c r="AA816" s="207"/>
      <c r="AB816" s="180"/>
      <c r="AC816" s="207"/>
      <c r="AD816" s="75"/>
      <c r="AE816" s="75"/>
      <c r="AF816" s="75"/>
      <c r="AG816" s="75"/>
      <c r="AH816" s="75"/>
      <c r="AI816" s="75"/>
      <c r="AJ816" s="75"/>
      <c r="AK816" s="75"/>
      <c r="AL816" s="75"/>
      <c r="AM816" s="75"/>
    </row>
    <row r="817" spans="1:39" ht="18" customHeight="1" x14ac:dyDescent="0.25">
      <c r="A817" s="109"/>
      <c r="B817" s="110"/>
      <c r="C817" s="111"/>
      <c r="D817" s="102"/>
      <c r="E817" s="117"/>
      <c r="F817" s="104"/>
      <c r="G817" s="105"/>
      <c r="H817" s="106"/>
      <c r="I817" s="106"/>
      <c r="J817" s="115"/>
      <c r="K817" s="148">
        <f t="shared" si="17"/>
        <v>0</v>
      </c>
      <c r="L817" s="148">
        <f t="shared" si="18"/>
        <v>0</v>
      </c>
      <c r="M817" s="149">
        <f t="shared" si="19"/>
        <v>0</v>
      </c>
      <c r="N817" s="180"/>
      <c r="O817" s="180"/>
      <c r="P817" s="207"/>
      <c r="Q817" s="180"/>
      <c r="R817" s="180"/>
      <c r="S817" s="180"/>
      <c r="T817" s="180"/>
      <c r="U817" s="180"/>
      <c r="V817" s="180"/>
      <c r="W817" s="180"/>
      <c r="X817" s="180"/>
      <c r="Y817" s="207"/>
      <c r="Z817" s="207"/>
      <c r="AA817" s="207"/>
      <c r="AB817" s="180"/>
      <c r="AC817" s="207"/>
      <c r="AD817" s="75"/>
      <c r="AE817" s="75"/>
      <c r="AF817" s="75"/>
      <c r="AG817" s="75"/>
      <c r="AH817" s="75"/>
      <c r="AI817" s="75"/>
      <c r="AJ817" s="75"/>
      <c r="AK817" s="75"/>
      <c r="AL817" s="75"/>
      <c r="AM817" s="75"/>
    </row>
    <row r="818" spans="1:39" ht="18" customHeight="1" x14ac:dyDescent="0.25">
      <c r="A818" s="109"/>
      <c r="B818" s="110"/>
      <c r="C818" s="111"/>
      <c r="D818" s="102"/>
      <c r="E818" s="117"/>
      <c r="F818" s="104"/>
      <c r="G818" s="105"/>
      <c r="H818" s="106"/>
      <c r="I818" s="106"/>
      <c r="J818" s="115"/>
      <c r="K818" s="148">
        <f t="shared" si="17"/>
        <v>0</v>
      </c>
      <c r="L818" s="148">
        <f t="shared" si="18"/>
        <v>0</v>
      </c>
      <c r="M818" s="149">
        <f t="shared" si="19"/>
        <v>0</v>
      </c>
      <c r="N818" s="180"/>
      <c r="O818" s="180"/>
      <c r="P818" s="207"/>
      <c r="Q818" s="180"/>
      <c r="R818" s="180"/>
      <c r="S818" s="180"/>
      <c r="T818" s="180"/>
      <c r="U818" s="180"/>
      <c r="V818" s="180"/>
      <c r="W818" s="180"/>
      <c r="X818" s="180"/>
      <c r="Y818" s="207"/>
      <c r="Z818" s="207"/>
      <c r="AA818" s="207"/>
      <c r="AB818" s="180"/>
      <c r="AC818" s="207"/>
      <c r="AD818" s="75"/>
      <c r="AE818" s="75"/>
      <c r="AF818" s="75"/>
      <c r="AG818" s="75"/>
      <c r="AH818" s="75"/>
      <c r="AI818" s="75"/>
      <c r="AJ818" s="75"/>
      <c r="AK818" s="75"/>
      <c r="AL818" s="75"/>
      <c r="AM818" s="75"/>
    </row>
    <row r="819" spans="1:39" ht="18" customHeight="1" x14ac:dyDescent="0.25">
      <c r="A819" s="109"/>
      <c r="B819" s="110"/>
      <c r="C819" s="111"/>
      <c r="D819" s="102"/>
      <c r="E819" s="117"/>
      <c r="F819" s="104"/>
      <c r="G819" s="105"/>
      <c r="H819" s="106"/>
      <c r="I819" s="106"/>
      <c r="J819" s="115"/>
      <c r="K819" s="148">
        <f t="shared" si="17"/>
        <v>0</v>
      </c>
      <c r="L819" s="148">
        <f t="shared" si="18"/>
        <v>0</v>
      </c>
      <c r="M819" s="149">
        <f t="shared" si="19"/>
        <v>0</v>
      </c>
      <c r="N819" s="180"/>
      <c r="O819" s="180"/>
      <c r="P819" s="207"/>
      <c r="Q819" s="180"/>
      <c r="R819" s="180"/>
      <c r="S819" s="180"/>
      <c r="T819" s="180"/>
      <c r="U819" s="180"/>
      <c r="V819" s="180"/>
      <c r="W819" s="180"/>
      <c r="X819" s="180"/>
      <c r="Y819" s="207"/>
      <c r="Z819" s="207"/>
      <c r="AA819" s="207"/>
      <c r="AB819" s="180"/>
      <c r="AC819" s="207"/>
      <c r="AD819" s="75"/>
      <c r="AE819" s="75"/>
      <c r="AF819" s="75"/>
      <c r="AG819" s="75"/>
      <c r="AH819" s="75"/>
      <c r="AI819" s="75"/>
      <c r="AJ819" s="75"/>
      <c r="AK819" s="75"/>
      <c r="AL819" s="75"/>
      <c r="AM819" s="75"/>
    </row>
    <row r="820" spans="1:39" ht="18" customHeight="1" x14ac:dyDescent="0.25">
      <c r="A820" s="109"/>
      <c r="B820" s="110"/>
      <c r="C820" s="111"/>
      <c r="D820" s="102"/>
      <c r="E820" s="117"/>
      <c r="F820" s="104"/>
      <c r="G820" s="105"/>
      <c r="H820" s="106"/>
      <c r="I820" s="106"/>
      <c r="J820" s="115"/>
      <c r="K820" s="148">
        <f t="shared" si="17"/>
        <v>0</v>
      </c>
      <c r="L820" s="148">
        <f t="shared" si="18"/>
        <v>0</v>
      </c>
      <c r="M820" s="149">
        <f t="shared" si="19"/>
        <v>0</v>
      </c>
      <c r="N820" s="180"/>
      <c r="O820" s="180"/>
      <c r="P820" s="207"/>
      <c r="Q820" s="180"/>
      <c r="R820" s="180"/>
      <c r="S820" s="180"/>
      <c r="T820" s="180"/>
      <c r="U820" s="180"/>
      <c r="V820" s="180"/>
      <c r="W820" s="180"/>
      <c r="X820" s="180"/>
      <c r="Y820" s="207"/>
      <c r="Z820" s="207"/>
      <c r="AA820" s="207"/>
      <c r="AB820" s="180"/>
      <c r="AC820" s="207"/>
      <c r="AD820" s="75"/>
      <c r="AE820" s="75"/>
      <c r="AF820" s="75"/>
      <c r="AG820" s="75"/>
      <c r="AH820" s="75"/>
      <c r="AI820" s="75"/>
      <c r="AJ820" s="75"/>
      <c r="AK820" s="75"/>
      <c r="AL820" s="75"/>
      <c r="AM820" s="75"/>
    </row>
    <row r="821" spans="1:39" ht="18" customHeight="1" x14ac:dyDescent="0.25">
      <c r="A821" s="109"/>
      <c r="B821" s="110"/>
      <c r="C821" s="111"/>
      <c r="D821" s="102"/>
      <c r="E821" s="117"/>
      <c r="F821" s="104"/>
      <c r="G821" s="105"/>
      <c r="H821" s="106"/>
      <c r="I821" s="106"/>
      <c r="J821" s="115"/>
      <c r="K821" s="148">
        <f t="shared" si="17"/>
        <v>0</v>
      </c>
      <c r="L821" s="148">
        <f t="shared" si="18"/>
        <v>0</v>
      </c>
      <c r="M821" s="149">
        <f t="shared" si="19"/>
        <v>0</v>
      </c>
      <c r="N821" s="180"/>
      <c r="O821" s="180"/>
      <c r="P821" s="207"/>
      <c r="Q821" s="180"/>
      <c r="R821" s="180"/>
      <c r="S821" s="180"/>
      <c r="T821" s="180"/>
      <c r="U821" s="180"/>
      <c r="V821" s="180"/>
      <c r="W821" s="180"/>
      <c r="X821" s="180"/>
      <c r="Y821" s="207"/>
      <c r="Z821" s="207"/>
      <c r="AA821" s="207"/>
      <c r="AB821" s="180"/>
      <c r="AC821" s="207"/>
      <c r="AD821" s="75"/>
      <c r="AE821" s="75"/>
      <c r="AF821" s="75"/>
      <c r="AG821" s="75"/>
      <c r="AH821" s="75"/>
      <c r="AI821" s="75"/>
      <c r="AJ821" s="75"/>
      <c r="AK821" s="75"/>
      <c r="AL821" s="75"/>
      <c r="AM821" s="75"/>
    </row>
    <row r="822" spans="1:39" ht="18" customHeight="1" x14ac:dyDescent="0.25">
      <c r="A822" s="109"/>
      <c r="B822" s="110"/>
      <c r="C822" s="111"/>
      <c r="D822" s="102"/>
      <c r="E822" s="117"/>
      <c r="F822" s="104"/>
      <c r="G822" s="105"/>
      <c r="H822" s="106"/>
      <c r="I822" s="106"/>
      <c r="J822" s="115"/>
      <c r="K822" s="148">
        <f t="shared" si="17"/>
        <v>0</v>
      </c>
      <c r="L822" s="148">
        <f t="shared" si="18"/>
        <v>0</v>
      </c>
      <c r="M822" s="149">
        <f t="shared" si="19"/>
        <v>0</v>
      </c>
      <c r="N822" s="180"/>
      <c r="O822" s="180"/>
      <c r="P822" s="207"/>
      <c r="Q822" s="180"/>
      <c r="R822" s="180"/>
      <c r="S822" s="180"/>
      <c r="T822" s="180"/>
      <c r="U822" s="180"/>
      <c r="V822" s="180"/>
      <c r="W822" s="180"/>
      <c r="X822" s="180"/>
      <c r="Y822" s="207"/>
      <c r="Z822" s="207"/>
      <c r="AA822" s="207"/>
      <c r="AB822" s="180"/>
      <c r="AC822" s="207"/>
      <c r="AD822" s="75"/>
      <c r="AE822" s="75"/>
      <c r="AF822" s="75"/>
      <c r="AG822" s="75"/>
      <c r="AH822" s="75"/>
      <c r="AI822" s="75"/>
      <c r="AJ822" s="75"/>
      <c r="AK822" s="75"/>
      <c r="AL822" s="75"/>
      <c r="AM822" s="75"/>
    </row>
    <row r="823" spans="1:39" ht="18" customHeight="1" x14ac:dyDescent="0.25">
      <c r="A823" s="109"/>
      <c r="B823" s="110"/>
      <c r="C823" s="111"/>
      <c r="D823" s="102"/>
      <c r="E823" s="117"/>
      <c r="F823" s="104"/>
      <c r="G823" s="105"/>
      <c r="H823" s="106"/>
      <c r="I823" s="106"/>
      <c r="J823" s="115"/>
      <c r="K823" s="148">
        <f t="shared" si="17"/>
        <v>0</v>
      </c>
      <c r="L823" s="148">
        <f t="shared" si="18"/>
        <v>0</v>
      </c>
      <c r="M823" s="149">
        <f t="shared" si="19"/>
        <v>0</v>
      </c>
      <c r="N823" s="180"/>
      <c r="O823" s="180"/>
      <c r="P823" s="207"/>
      <c r="Q823" s="180"/>
      <c r="R823" s="180"/>
      <c r="S823" s="180"/>
      <c r="T823" s="180"/>
      <c r="U823" s="180"/>
      <c r="V823" s="180"/>
      <c r="W823" s="180"/>
      <c r="X823" s="180"/>
      <c r="Y823" s="207"/>
      <c r="Z823" s="207"/>
      <c r="AA823" s="207"/>
      <c r="AB823" s="180"/>
      <c r="AC823" s="207"/>
      <c r="AD823" s="75"/>
      <c r="AE823" s="75"/>
      <c r="AF823" s="75"/>
      <c r="AG823" s="75"/>
      <c r="AH823" s="75"/>
      <c r="AI823" s="75"/>
      <c r="AJ823" s="75"/>
      <c r="AK823" s="75"/>
      <c r="AL823" s="75"/>
      <c r="AM823" s="75"/>
    </row>
    <row r="824" spans="1:39" ht="18" customHeight="1" x14ac:dyDescent="0.25">
      <c r="A824" s="109"/>
      <c r="B824" s="110"/>
      <c r="C824" s="111"/>
      <c r="D824" s="102"/>
      <c r="E824" s="117"/>
      <c r="F824" s="104"/>
      <c r="G824" s="105"/>
      <c r="H824" s="106"/>
      <c r="I824" s="106"/>
      <c r="J824" s="115"/>
      <c r="K824" s="148">
        <f t="shared" si="17"/>
        <v>0</v>
      </c>
      <c r="L824" s="148">
        <f t="shared" si="18"/>
        <v>0</v>
      </c>
      <c r="M824" s="149">
        <f t="shared" si="19"/>
        <v>0</v>
      </c>
      <c r="N824" s="180"/>
      <c r="O824" s="180"/>
      <c r="P824" s="207"/>
      <c r="Q824" s="180"/>
      <c r="R824" s="180"/>
      <c r="S824" s="180"/>
      <c r="T824" s="180"/>
      <c r="U824" s="180"/>
      <c r="V824" s="180"/>
      <c r="W824" s="180"/>
      <c r="X824" s="180"/>
      <c r="Y824" s="207"/>
      <c r="Z824" s="207"/>
      <c r="AA824" s="207"/>
      <c r="AB824" s="180"/>
      <c r="AC824" s="207"/>
      <c r="AD824" s="75"/>
      <c r="AE824" s="75"/>
      <c r="AF824" s="75"/>
      <c r="AG824" s="75"/>
      <c r="AH824" s="75"/>
      <c r="AI824" s="75"/>
      <c r="AJ824" s="75"/>
      <c r="AK824" s="75"/>
      <c r="AL824" s="75"/>
      <c r="AM824" s="75"/>
    </row>
    <row r="825" spans="1:39" ht="18" customHeight="1" x14ac:dyDescent="0.25">
      <c r="A825" s="109"/>
      <c r="B825" s="110"/>
      <c r="C825" s="111"/>
      <c r="D825" s="102"/>
      <c r="E825" s="117"/>
      <c r="F825" s="104"/>
      <c r="G825" s="105"/>
      <c r="H825" s="106"/>
      <c r="I825" s="106"/>
      <c r="J825" s="115"/>
      <c r="K825" s="148">
        <f t="shared" si="17"/>
        <v>0</v>
      </c>
      <c r="L825" s="148">
        <f t="shared" si="18"/>
        <v>0</v>
      </c>
      <c r="M825" s="149">
        <f t="shared" si="19"/>
        <v>0</v>
      </c>
      <c r="N825" s="180"/>
      <c r="O825" s="180"/>
      <c r="P825" s="207"/>
      <c r="Q825" s="180"/>
      <c r="R825" s="180"/>
      <c r="S825" s="180"/>
      <c r="T825" s="180"/>
      <c r="U825" s="180"/>
      <c r="V825" s="180"/>
      <c r="W825" s="180"/>
      <c r="X825" s="180"/>
      <c r="Y825" s="207"/>
      <c r="Z825" s="207"/>
      <c r="AA825" s="207"/>
      <c r="AB825" s="180"/>
      <c r="AC825" s="207"/>
      <c r="AD825" s="75"/>
      <c r="AE825" s="75"/>
      <c r="AF825" s="75"/>
      <c r="AG825" s="75"/>
      <c r="AH825" s="75"/>
      <c r="AI825" s="75"/>
      <c r="AJ825" s="75"/>
      <c r="AK825" s="75"/>
      <c r="AL825" s="75"/>
      <c r="AM825" s="75"/>
    </row>
    <row r="826" spans="1:39" ht="18" customHeight="1" x14ac:dyDescent="0.25">
      <c r="A826" s="109"/>
      <c r="B826" s="110"/>
      <c r="C826" s="111"/>
      <c r="D826" s="102"/>
      <c r="E826" s="117"/>
      <c r="F826" s="104"/>
      <c r="G826" s="105"/>
      <c r="H826" s="106"/>
      <c r="I826" s="106"/>
      <c r="J826" s="115"/>
      <c r="K826" s="148">
        <f t="shared" si="17"/>
        <v>0</v>
      </c>
      <c r="L826" s="148">
        <f t="shared" si="18"/>
        <v>0</v>
      </c>
      <c r="M826" s="149">
        <f t="shared" si="19"/>
        <v>0</v>
      </c>
      <c r="N826" s="180"/>
      <c r="O826" s="180"/>
      <c r="P826" s="207"/>
      <c r="Q826" s="180"/>
      <c r="R826" s="180"/>
      <c r="S826" s="180"/>
      <c r="T826" s="180"/>
      <c r="U826" s="180"/>
      <c r="V826" s="180"/>
      <c r="W826" s="180"/>
      <c r="X826" s="180"/>
      <c r="Y826" s="207"/>
      <c r="Z826" s="207"/>
      <c r="AA826" s="207"/>
      <c r="AB826" s="180"/>
      <c r="AC826" s="207"/>
      <c r="AD826" s="75"/>
      <c r="AE826" s="75"/>
      <c r="AF826" s="75"/>
      <c r="AG826" s="75"/>
      <c r="AH826" s="75"/>
      <c r="AI826" s="75"/>
      <c r="AJ826" s="75"/>
      <c r="AK826" s="75"/>
      <c r="AL826" s="75"/>
      <c r="AM826" s="75"/>
    </row>
    <row r="827" spans="1:39" ht="18" customHeight="1" x14ac:dyDescent="0.25">
      <c r="A827" s="109"/>
      <c r="B827" s="110"/>
      <c r="C827" s="111"/>
      <c r="D827" s="102"/>
      <c r="E827" s="117"/>
      <c r="F827" s="104"/>
      <c r="G827" s="105"/>
      <c r="H827" s="106"/>
      <c r="I827" s="106"/>
      <c r="J827" s="115"/>
      <c r="K827" s="148">
        <f t="shared" si="17"/>
        <v>0</v>
      </c>
      <c r="L827" s="148">
        <f t="shared" si="18"/>
        <v>0</v>
      </c>
      <c r="M827" s="149">
        <f t="shared" si="19"/>
        <v>0</v>
      </c>
      <c r="N827" s="180"/>
      <c r="O827" s="180"/>
      <c r="P827" s="207"/>
      <c r="Q827" s="180"/>
      <c r="R827" s="180"/>
      <c r="S827" s="180"/>
      <c r="T827" s="180"/>
      <c r="U827" s="180"/>
      <c r="V827" s="180"/>
      <c r="W827" s="180"/>
      <c r="X827" s="180"/>
      <c r="Y827" s="207"/>
      <c r="Z827" s="207"/>
      <c r="AA827" s="207"/>
      <c r="AB827" s="180"/>
      <c r="AC827" s="207"/>
      <c r="AD827" s="75"/>
      <c r="AE827" s="75"/>
      <c r="AF827" s="75"/>
      <c r="AG827" s="75"/>
      <c r="AH827" s="75"/>
      <c r="AI827" s="75"/>
      <c r="AJ827" s="75"/>
      <c r="AK827" s="75"/>
      <c r="AL827" s="75"/>
      <c r="AM827" s="75"/>
    </row>
    <row r="828" spans="1:39" ht="18" customHeight="1" x14ac:dyDescent="0.25">
      <c r="A828" s="109"/>
      <c r="B828" s="110"/>
      <c r="C828" s="111"/>
      <c r="D828" s="102"/>
      <c r="E828" s="117"/>
      <c r="F828" s="104"/>
      <c r="G828" s="105"/>
      <c r="H828" s="106"/>
      <c r="I828" s="106"/>
      <c r="J828" s="115"/>
      <c r="K828" s="148">
        <f t="shared" si="17"/>
        <v>0</v>
      </c>
      <c r="L828" s="148">
        <f t="shared" si="18"/>
        <v>0</v>
      </c>
      <c r="M828" s="149">
        <f t="shared" si="19"/>
        <v>0</v>
      </c>
      <c r="N828" s="180"/>
      <c r="O828" s="180"/>
      <c r="P828" s="207"/>
      <c r="Q828" s="180"/>
      <c r="R828" s="180"/>
      <c r="S828" s="180"/>
      <c r="T828" s="180"/>
      <c r="U828" s="180"/>
      <c r="V828" s="180"/>
      <c r="W828" s="180"/>
      <c r="X828" s="180"/>
      <c r="Y828" s="207"/>
      <c r="Z828" s="207"/>
      <c r="AA828" s="207"/>
      <c r="AB828" s="180"/>
      <c r="AC828" s="207"/>
      <c r="AD828" s="75"/>
      <c r="AE828" s="75"/>
      <c r="AF828" s="75"/>
      <c r="AG828" s="75"/>
      <c r="AH828" s="75"/>
      <c r="AI828" s="75"/>
      <c r="AJ828" s="75"/>
      <c r="AK828" s="75"/>
      <c r="AL828" s="75"/>
      <c r="AM828" s="75"/>
    </row>
    <row r="829" spans="1:39" ht="18" customHeight="1" x14ac:dyDescent="0.25">
      <c r="A829" s="109"/>
      <c r="B829" s="110"/>
      <c r="C829" s="111"/>
      <c r="D829" s="102"/>
      <c r="E829" s="117"/>
      <c r="F829" s="104"/>
      <c r="G829" s="105"/>
      <c r="H829" s="106"/>
      <c r="I829" s="106"/>
      <c r="J829" s="115"/>
      <c r="K829" s="148">
        <f t="shared" si="17"/>
        <v>0</v>
      </c>
      <c r="L829" s="148">
        <f t="shared" si="18"/>
        <v>0</v>
      </c>
      <c r="M829" s="149">
        <f t="shared" si="19"/>
        <v>0</v>
      </c>
      <c r="N829" s="180"/>
      <c r="O829" s="180"/>
      <c r="P829" s="207"/>
      <c r="Q829" s="180"/>
      <c r="R829" s="180"/>
      <c r="S829" s="180"/>
      <c r="T829" s="180"/>
      <c r="U829" s="180"/>
      <c r="V829" s="180"/>
      <c r="W829" s="180"/>
      <c r="X829" s="180"/>
      <c r="Y829" s="207"/>
      <c r="Z829" s="207"/>
      <c r="AA829" s="207"/>
      <c r="AB829" s="180"/>
      <c r="AC829" s="207"/>
      <c r="AD829" s="75"/>
      <c r="AE829" s="75"/>
      <c r="AF829" s="75"/>
      <c r="AG829" s="75"/>
      <c r="AH829" s="75"/>
      <c r="AI829" s="75"/>
      <c r="AJ829" s="75"/>
      <c r="AK829" s="75"/>
      <c r="AL829" s="75"/>
      <c r="AM829" s="75"/>
    </row>
    <row r="830" spans="1:39" ht="18" customHeight="1" x14ac:dyDescent="0.25">
      <c r="A830" s="109"/>
      <c r="B830" s="110"/>
      <c r="C830" s="111"/>
      <c r="D830" s="102"/>
      <c r="E830" s="117"/>
      <c r="F830" s="104"/>
      <c r="G830" s="105"/>
      <c r="H830" s="106"/>
      <c r="I830" s="106"/>
      <c r="J830" s="115"/>
      <c r="K830" s="148">
        <f t="shared" si="17"/>
        <v>0</v>
      </c>
      <c r="L830" s="148">
        <f t="shared" si="18"/>
        <v>0</v>
      </c>
      <c r="M830" s="149">
        <f t="shared" si="19"/>
        <v>0</v>
      </c>
      <c r="N830" s="180"/>
      <c r="O830" s="180"/>
      <c r="P830" s="207"/>
      <c r="Q830" s="180"/>
      <c r="R830" s="180"/>
      <c r="S830" s="180"/>
      <c r="T830" s="180"/>
      <c r="U830" s="180"/>
      <c r="V830" s="180"/>
      <c r="W830" s="180"/>
      <c r="X830" s="180"/>
      <c r="Y830" s="207"/>
      <c r="Z830" s="207"/>
      <c r="AA830" s="207"/>
      <c r="AB830" s="180"/>
      <c r="AC830" s="207"/>
      <c r="AD830" s="75"/>
      <c r="AE830" s="75"/>
      <c r="AF830" s="75"/>
      <c r="AG830" s="75"/>
      <c r="AH830" s="75"/>
      <c r="AI830" s="75"/>
      <c r="AJ830" s="75"/>
      <c r="AK830" s="75"/>
      <c r="AL830" s="75"/>
      <c r="AM830" s="75"/>
    </row>
    <row r="831" spans="1:39" ht="18" customHeight="1" x14ac:dyDescent="0.25">
      <c r="A831" s="109"/>
      <c r="B831" s="110"/>
      <c r="C831" s="111"/>
      <c r="D831" s="102"/>
      <c r="E831" s="117"/>
      <c r="F831" s="104"/>
      <c r="G831" s="105"/>
      <c r="H831" s="106"/>
      <c r="I831" s="106"/>
      <c r="J831" s="115"/>
      <c r="K831" s="148">
        <f t="shared" si="17"/>
        <v>0</v>
      </c>
      <c r="L831" s="148">
        <f t="shared" si="18"/>
        <v>0</v>
      </c>
      <c r="M831" s="149">
        <f t="shared" si="19"/>
        <v>0</v>
      </c>
      <c r="N831" s="180"/>
      <c r="O831" s="180"/>
      <c r="P831" s="207"/>
      <c r="Q831" s="180"/>
      <c r="R831" s="180"/>
      <c r="S831" s="180"/>
      <c r="T831" s="180"/>
      <c r="U831" s="180"/>
      <c r="V831" s="180"/>
      <c r="W831" s="180"/>
      <c r="X831" s="180"/>
      <c r="Y831" s="207"/>
      <c r="Z831" s="207"/>
      <c r="AA831" s="207"/>
      <c r="AB831" s="180"/>
      <c r="AC831" s="207"/>
      <c r="AD831" s="75"/>
      <c r="AE831" s="75"/>
      <c r="AF831" s="75"/>
      <c r="AG831" s="75"/>
      <c r="AH831" s="75"/>
      <c r="AI831" s="75"/>
      <c r="AJ831" s="75"/>
      <c r="AK831" s="75"/>
      <c r="AL831" s="75"/>
      <c r="AM831" s="75"/>
    </row>
    <row r="832" spans="1:39" ht="18" customHeight="1" x14ac:dyDescent="0.25">
      <c r="A832" s="109"/>
      <c r="B832" s="110"/>
      <c r="C832" s="111"/>
      <c r="D832" s="102"/>
      <c r="E832" s="117"/>
      <c r="F832" s="104"/>
      <c r="G832" s="105"/>
      <c r="H832" s="106"/>
      <c r="I832" s="106"/>
      <c r="J832" s="115"/>
      <c r="K832" s="148">
        <f t="shared" si="17"/>
        <v>0</v>
      </c>
      <c r="L832" s="148">
        <f t="shared" si="18"/>
        <v>0</v>
      </c>
      <c r="M832" s="149">
        <f t="shared" si="19"/>
        <v>0</v>
      </c>
      <c r="N832" s="180"/>
      <c r="O832" s="180"/>
      <c r="P832" s="207"/>
      <c r="Q832" s="180"/>
      <c r="R832" s="180"/>
      <c r="S832" s="180"/>
      <c r="T832" s="180"/>
      <c r="U832" s="180"/>
      <c r="V832" s="180"/>
      <c r="W832" s="180"/>
      <c r="X832" s="180"/>
      <c r="Y832" s="207"/>
      <c r="Z832" s="207"/>
      <c r="AA832" s="207"/>
      <c r="AB832" s="180"/>
      <c r="AC832" s="207"/>
      <c r="AD832" s="75"/>
      <c r="AE832" s="75"/>
      <c r="AF832" s="75"/>
      <c r="AG832" s="75"/>
      <c r="AH832" s="75"/>
      <c r="AI832" s="75"/>
      <c r="AJ832" s="75"/>
      <c r="AK832" s="75"/>
      <c r="AL832" s="75"/>
      <c r="AM832" s="75"/>
    </row>
    <row r="833" spans="1:39" ht="18" customHeight="1" x14ac:dyDescent="0.25">
      <c r="A833" s="109"/>
      <c r="B833" s="110"/>
      <c r="C833" s="111"/>
      <c r="D833" s="102"/>
      <c r="E833" s="117"/>
      <c r="F833" s="104"/>
      <c r="G833" s="105"/>
      <c r="H833" s="106"/>
      <c r="I833" s="106"/>
      <c r="J833" s="115"/>
      <c r="K833" s="148">
        <f t="shared" si="17"/>
        <v>0</v>
      </c>
      <c r="L833" s="148">
        <f t="shared" si="18"/>
        <v>0</v>
      </c>
      <c r="M833" s="149">
        <f t="shared" si="19"/>
        <v>0</v>
      </c>
      <c r="N833" s="180"/>
      <c r="O833" s="180"/>
      <c r="P833" s="207"/>
      <c r="Q833" s="180"/>
      <c r="R833" s="180"/>
      <c r="S833" s="180"/>
      <c r="T833" s="180"/>
      <c r="U833" s="180"/>
      <c r="V833" s="180"/>
      <c r="W833" s="180"/>
      <c r="X833" s="180"/>
      <c r="Y833" s="207"/>
      <c r="Z833" s="207"/>
      <c r="AA833" s="207"/>
      <c r="AB833" s="180"/>
      <c r="AC833" s="207"/>
      <c r="AD833" s="75"/>
      <c r="AE833" s="75"/>
      <c r="AF833" s="75"/>
      <c r="AG833" s="75"/>
      <c r="AH833" s="75"/>
      <c r="AI833" s="75"/>
      <c r="AJ833" s="75"/>
      <c r="AK833" s="75"/>
      <c r="AL833" s="75"/>
      <c r="AM833" s="75"/>
    </row>
    <row r="834" spans="1:39" ht="18" customHeight="1" x14ac:dyDescent="0.25">
      <c r="A834" s="109"/>
      <c r="B834" s="110"/>
      <c r="C834" s="111"/>
      <c r="D834" s="102"/>
      <c r="E834" s="117"/>
      <c r="F834" s="104"/>
      <c r="G834" s="105"/>
      <c r="H834" s="106"/>
      <c r="I834" s="106"/>
      <c r="J834" s="115"/>
      <c r="K834" s="148">
        <f t="shared" si="17"/>
        <v>0</v>
      </c>
      <c r="L834" s="148">
        <f t="shared" si="18"/>
        <v>0</v>
      </c>
      <c r="M834" s="149">
        <f t="shared" si="19"/>
        <v>0</v>
      </c>
      <c r="N834" s="180"/>
      <c r="O834" s="180"/>
      <c r="P834" s="207"/>
      <c r="Q834" s="180"/>
      <c r="R834" s="180"/>
      <c r="S834" s="180"/>
      <c r="T834" s="180"/>
      <c r="U834" s="180"/>
      <c r="V834" s="180"/>
      <c r="W834" s="180"/>
      <c r="X834" s="180"/>
      <c r="Y834" s="207"/>
      <c r="Z834" s="207"/>
      <c r="AA834" s="207"/>
      <c r="AB834" s="180"/>
      <c r="AC834" s="207"/>
      <c r="AD834" s="75"/>
      <c r="AE834" s="75"/>
      <c r="AF834" s="75"/>
      <c r="AG834" s="75"/>
      <c r="AH834" s="75"/>
      <c r="AI834" s="75"/>
      <c r="AJ834" s="75"/>
      <c r="AK834" s="75"/>
      <c r="AL834" s="75"/>
      <c r="AM834" s="75"/>
    </row>
    <row r="835" spans="1:39" ht="18" customHeight="1" x14ac:dyDescent="0.25">
      <c r="A835" s="118"/>
      <c r="B835" s="122"/>
      <c r="C835" s="123"/>
      <c r="D835" s="102"/>
      <c r="E835" s="117"/>
      <c r="F835" s="104"/>
      <c r="G835" s="105"/>
      <c r="H835" s="106"/>
      <c r="I835" s="106"/>
      <c r="J835" s="115"/>
      <c r="K835" s="148">
        <f t="shared" si="17"/>
        <v>0</v>
      </c>
      <c r="L835" s="148">
        <f t="shared" si="18"/>
        <v>0</v>
      </c>
      <c r="M835" s="149">
        <f t="shared" si="19"/>
        <v>0</v>
      </c>
      <c r="N835" s="181"/>
      <c r="O835" s="181"/>
      <c r="P835" s="208"/>
      <c r="Q835" s="181"/>
      <c r="R835" s="181"/>
      <c r="S835" s="181"/>
      <c r="T835" s="181"/>
      <c r="U835" s="181"/>
      <c r="V835" s="181"/>
      <c r="W835" s="181"/>
      <c r="X835" s="181"/>
      <c r="Y835" s="208"/>
      <c r="Z835" s="208"/>
      <c r="AA835" s="208"/>
      <c r="AB835" s="181"/>
      <c r="AC835" s="208"/>
      <c r="AD835" s="75"/>
      <c r="AE835" s="75"/>
      <c r="AF835" s="75"/>
      <c r="AG835" s="75"/>
      <c r="AH835" s="75"/>
      <c r="AI835" s="75"/>
      <c r="AJ835" s="75"/>
      <c r="AK835" s="75"/>
      <c r="AL835" s="75"/>
      <c r="AM835" s="75"/>
    </row>
    <row r="836" spans="1:39" ht="18" customHeight="1" x14ac:dyDescent="0.25">
      <c r="A836" s="73">
        <v>29</v>
      </c>
      <c r="B836" s="76"/>
      <c r="C836" s="101"/>
      <c r="D836" s="102"/>
      <c r="E836" s="117"/>
      <c r="F836" s="104"/>
      <c r="G836" s="105"/>
      <c r="H836" s="106"/>
      <c r="I836" s="106"/>
      <c r="J836" s="115"/>
      <c r="K836" s="148">
        <f t="shared" si="17"/>
        <v>0</v>
      </c>
      <c r="L836" s="148">
        <f t="shared" si="18"/>
        <v>0</v>
      </c>
      <c r="M836" s="149">
        <f t="shared" si="19"/>
        <v>0</v>
      </c>
      <c r="N836" s="214"/>
      <c r="O836" s="214"/>
      <c r="P836" s="206">
        <f>SUM(M836:M865)+N836+O836</f>
        <v>0</v>
      </c>
      <c r="Q836" s="210">
        <v>0</v>
      </c>
      <c r="R836" s="213">
        <v>0</v>
      </c>
      <c r="S836" s="209"/>
      <c r="T836" s="210"/>
      <c r="U836" s="209"/>
      <c r="V836" s="210"/>
      <c r="W836" s="209"/>
      <c r="X836" s="210"/>
      <c r="Y836" s="206">
        <f>ROUND((P836-T836),1)</f>
        <v>0</v>
      </c>
      <c r="Z836" s="211">
        <f>IF(OR(SUM(V836:V865)="",SUM(Q836:Q865)=""),0,IF(OR(SUM(U836:U865)=320,SUM(V836:V865)&gt;0),ROUND((SUM(Q836:Q865)-SUM(V836:V865)),1),0))</f>
        <v>0</v>
      </c>
      <c r="AA836" s="211">
        <f>IF(OR(SUM(X836:X865)="",SUM(R836:R865)=""),0,IF(OR(SUM(W836:W865)=160,SUM(X836:X865)&gt;0),ROUND((SUM(R836:R865)-SUM(X836:X865)),1),0))</f>
        <v>0</v>
      </c>
      <c r="AB836" s="210"/>
      <c r="AC836" s="212">
        <f>SUM(Y836:AA865)</f>
        <v>0</v>
      </c>
      <c r="AD836" s="75"/>
      <c r="AE836" s="75"/>
      <c r="AF836" s="75"/>
      <c r="AG836" s="75"/>
      <c r="AH836" s="75"/>
      <c r="AI836" s="75"/>
      <c r="AJ836" s="75"/>
      <c r="AK836" s="75"/>
      <c r="AL836" s="75"/>
      <c r="AM836" s="75"/>
    </row>
    <row r="837" spans="1:39" ht="18" customHeight="1" x14ac:dyDescent="0.25">
      <c r="A837" s="109"/>
      <c r="B837" s="110"/>
      <c r="C837" s="111"/>
      <c r="D837" s="102"/>
      <c r="E837" s="117"/>
      <c r="F837" s="104"/>
      <c r="G837" s="105"/>
      <c r="H837" s="106"/>
      <c r="I837" s="106"/>
      <c r="J837" s="115"/>
      <c r="K837" s="148">
        <f t="shared" si="17"/>
        <v>0</v>
      </c>
      <c r="L837" s="148">
        <f t="shared" si="18"/>
        <v>0</v>
      </c>
      <c r="M837" s="149">
        <f t="shared" si="19"/>
        <v>0</v>
      </c>
      <c r="N837" s="180"/>
      <c r="O837" s="180"/>
      <c r="P837" s="207"/>
      <c r="Q837" s="180"/>
      <c r="R837" s="180"/>
      <c r="S837" s="180"/>
      <c r="T837" s="180"/>
      <c r="U837" s="180"/>
      <c r="V837" s="180"/>
      <c r="W837" s="180"/>
      <c r="X837" s="180"/>
      <c r="Y837" s="207"/>
      <c r="Z837" s="207"/>
      <c r="AA837" s="207"/>
      <c r="AB837" s="180"/>
      <c r="AC837" s="207"/>
      <c r="AD837" s="75"/>
      <c r="AE837" s="75"/>
      <c r="AF837" s="75"/>
      <c r="AG837" s="75"/>
      <c r="AH837" s="75"/>
      <c r="AI837" s="75"/>
      <c r="AJ837" s="75"/>
      <c r="AK837" s="75"/>
      <c r="AL837" s="75"/>
      <c r="AM837" s="75"/>
    </row>
    <row r="838" spans="1:39" ht="18" customHeight="1" x14ac:dyDescent="0.25">
      <c r="A838" s="109"/>
      <c r="B838" s="110"/>
      <c r="C838" s="111"/>
      <c r="D838" s="102"/>
      <c r="E838" s="117"/>
      <c r="F838" s="104"/>
      <c r="G838" s="105"/>
      <c r="H838" s="106"/>
      <c r="I838" s="106"/>
      <c r="J838" s="115"/>
      <c r="K838" s="148">
        <f t="shared" si="17"/>
        <v>0</v>
      </c>
      <c r="L838" s="148">
        <f t="shared" si="18"/>
        <v>0</v>
      </c>
      <c r="M838" s="149">
        <f t="shared" si="19"/>
        <v>0</v>
      </c>
      <c r="N838" s="180"/>
      <c r="O838" s="180"/>
      <c r="P838" s="207"/>
      <c r="Q838" s="180"/>
      <c r="R838" s="180"/>
      <c r="S838" s="180"/>
      <c r="T838" s="180"/>
      <c r="U838" s="180"/>
      <c r="V838" s="180"/>
      <c r="W838" s="180"/>
      <c r="X838" s="180"/>
      <c r="Y838" s="207"/>
      <c r="Z838" s="207"/>
      <c r="AA838" s="207"/>
      <c r="AB838" s="180"/>
      <c r="AC838" s="207"/>
      <c r="AD838" s="75"/>
      <c r="AE838" s="75"/>
      <c r="AF838" s="75"/>
      <c r="AG838" s="75"/>
      <c r="AH838" s="75"/>
      <c r="AI838" s="75"/>
      <c r="AJ838" s="75"/>
      <c r="AK838" s="75"/>
      <c r="AL838" s="75"/>
      <c r="AM838" s="75"/>
    </row>
    <row r="839" spans="1:39" ht="18" customHeight="1" x14ac:dyDescent="0.25">
      <c r="A839" s="109"/>
      <c r="B839" s="110"/>
      <c r="C839" s="111"/>
      <c r="D839" s="102"/>
      <c r="E839" s="117"/>
      <c r="F839" s="104"/>
      <c r="G839" s="105"/>
      <c r="H839" s="106"/>
      <c r="I839" s="106"/>
      <c r="J839" s="115"/>
      <c r="K839" s="148">
        <f t="shared" si="17"/>
        <v>0</v>
      </c>
      <c r="L839" s="148">
        <f t="shared" si="18"/>
        <v>0</v>
      </c>
      <c r="M839" s="149">
        <f t="shared" si="19"/>
        <v>0</v>
      </c>
      <c r="N839" s="180"/>
      <c r="O839" s="180"/>
      <c r="P839" s="207"/>
      <c r="Q839" s="180"/>
      <c r="R839" s="180"/>
      <c r="S839" s="180"/>
      <c r="T839" s="180"/>
      <c r="U839" s="180"/>
      <c r="V839" s="180"/>
      <c r="W839" s="180"/>
      <c r="X839" s="180"/>
      <c r="Y839" s="207"/>
      <c r="Z839" s="207"/>
      <c r="AA839" s="207"/>
      <c r="AB839" s="180"/>
      <c r="AC839" s="207"/>
      <c r="AD839" s="75"/>
      <c r="AE839" s="75"/>
      <c r="AF839" s="75"/>
      <c r="AG839" s="75"/>
      <c r="AH839" s="75"/>
      <c r="AI839" s="75"/>
      <c r="AJ839" s="75"/>
      <c r="AK839" s="75"/>
      <c r="AL839" s="75"/>
      <c r="AM839" s="75"/>
    </row>
    <row r="840" spans="1:39" ht="18" customHeight="1" x14ac:dyDescent="0.25">
      <c r="A840" s="109"/>
      <c r="B840" s="110"/>
      <c r="C840" s="111"/>
      <c r="D840" s="102"/>
      <c r="E840" s="117"/>
      <c r="F840" s="104"/>
      <c r="G840" s="105"/>
      <c r="H840" s="106"/>
      <c r="I840" s="106"/>
      <c r="J840" s="115"/>
      <c r="K840" s="148">
        <f t="shared" si="17"/>
        <v>0</v>
      </c>
      <c r="L840" s="148">
        <f t="shared" si="18"/>
        <v>0</v>
      </c>
      <c r="M840" s="149">
        <f t="shared" si="19"/>
        <v>0</v>
      </c>
      <c r="N840" s="180"/>
      <c r="O840" s="180"/>
      <c r="P840" s="207"/>
      <c r="Q840" s="180"/>
      <c r="R840" s="180"/>
      <c r="S840" s="180"/>
      <c r="T840" s="180"/>
      <c r="U840" s="180"/>
      <c r="V840" s="180"/>
      <c r="W840" s="180"/>
      <c r="X840" s="180"/>
      <c r="Y840" s="207"/>
      <c r="Z840" s="207"/>
      <c r="AA840" s="207"/>
      <c r="AB840" s="180"/>
      <c r="AC840" s="207"/>
      <c r="AD840" s="75"/>
      <c r="AE840" s="75"/>
      <c r="AF840" s="75"/>
      <c r="AG840" s="75"/>
      <c r="AH840" s="75"/>
      <c r="AI840" s="75"/>
      <c r="AJ840" s="75"/>
      <c r="AK840" s="75"/>
      <c r="AL840" s="75"/>
      <c r="AM840" s="75"/>
    </row>
    <row r="841" spans="1:39" ht="18" customHeight="1" x14ac:dyDescent="0.25">
      <c r="A841" s="109"/>
      <c r="B841" s="110"/>
      <c r="C841" s="111"/>
      <c r="D841" s="102"/>
      <c r="E841" s="117"/>
      <c r="F841" s="104"/>
      <c r="G841" s="105"/>
      <c r="H841" s="106"/>
      <c r="I841" s="106"/>
      <c r="J841" s="115"/>
      <c r="K841" s="148">
        <f t="shared" si="17"/>
        <v>0</v>
      </c>
      <c r="L841" s="148">
        <f t="shared" si="18"/>
        <v>0</v>
      </c>
      <c r="M841" s="149">
        <f t="shared" si="19"/>
        <v>0</v>
      </c>
      <c r="N841" s="180"/>
      <c r="O841" s="180"/>
      <c r="P841" s="207"/>
      <c r="Q841" s="180"/>
      <c r="R841" s="180"/>
      <c r="S841" s="180"/>
      <c r="T841" s="180"/>
      <c r="U841" s="180"/>
      <c r="V841" s="180"/>
      <c r="W841" s="180"/>
      <c r="X841" s="180"/>
      <c r="Y841" s="207"/>
      <c r="Z841" s="207"/>
      <c r="AA841" s="207"/>
      <c r="AB841" s="180"/>
      <c r="AC841" s="207"/>
      <c r="AD841" s="75"/>
      <c r="AE841" s="75"/>
      <c r="AF841" s="75"/>
      <c r="AG841" s="75"/>
      <c r="AH841" s="75"/>
      <c r="AI841" s="75"/>
      <c r="AJ841" s="75"/>
      <c r="AK841" s="75"/>
      <c r="AL841" s="75"/>
      <c r="AM841" s="75"/>
    </row>
    <row r="842" spans="1:39" ht="18" customHeight="1" x14ac:dyDescent="0.25">
      <c r="A842" s="109"/>
      <c r="B842" s="110"/>
      <c r="C842" s="111"/>
      <c r="D842" s="102"/>
      <c r="E842" s="117"/>
      <c r="F842" s="104"/>
      <c r="G842" s="105"/>
      <c r="H842" s="106"/>
      <c r="I842" s="106"/>
      <c r="J842" s="115"/>
      <c r="K842" s="148">
        <f t="shared" si="17"/>
        <v>0</v>
      </c>
      <c r="L842" s="148">
        <f t="shared" si="18"/>
        <v>0</v>
      </c>
      <c r="M842" s="149">
        <f t="shared" si="19"/>
        <v>0</v>
      </c>
      <c r="N842" s="180"/>
      <c r="O842" s="180"/>
      <c r="P842" s="207"/>
      <c r="Q842" s="180"/>
      <c r="R842" s="180"/>
      <c r="S842" s="180"/>
      <c r="T842" s="180"/>
      <c r="U842" s="180"/>
      <c r="V842" s="180"/>
      <c r="W842" s="180"/>
      <c r="X842" s="180"/>
      <c r="Y842" s="207"/>
      <c r="Z842" s="207"/>
      <c r="AA842" s="207"/>
      <c r="AB842" s="180"/>
      <c r="AC842" s="207"/>
      <c r="AD842" s="75"/>
      <c r="AE842" s="75"/>
      <c r="AF842" s="75"/>
      <c r="AG842" s="75"/>
      <c r="AH842" s="75"/>
      <c r="AI842" s="75"/>
      <c r="AJ842" s="75"/>
      <c r="AK842" s="75"/>
      <c r="AL842" s="75"/>
      <c r="AM842" s="75"/>
    </row>
    <row r="843" spans="1:39" ht="18" customHeight="1" x14ac:dyDescent="0.25">
      <c r="A843" s="109"/>
      <c r="B843" s="110"/>
      <c r="C843" s="111"/>
      <c r="D843" s="102"/>
      <c r="E843" s="117"/>
      <c r="F843" s="104"/>
      <c r="G843" s="105"/>
      <c r="H843" s="106"/>
      <c r="I843" s="106"/>
      <c r="J843" s="115"/>
      <c r="K843" s="148">
        <f t="shared" si="17"/>
        <v>0</v>
      </c>
      <c r="L843" s="148">
        <f t="shared" si="18"/>
        <v>0</v>
      </c>
      <c r="M843" s="149">
        <f t="shared" si="19"/>
        <v>0</v>
      </c>
      <c r="N843" s="180"/>
      <c r="O843" s="180"/>
      <c r="P843" s="207"/>
      <c r="Q843" s="180"/>
      <c r="R843" s="180"/>
      <c r="S843" s="180"/>
      <c r="T843" s="180"/>
      <c r="U843" s="180"/>
      <c r="V843" s="180"/>
      <c r="W843" s="180"/>
      <c r="X843" s="180"/>
      <c r="Y843" s="207"/>
      <c r="Z843" s="207"/>
      <c r="AA843" s="207"/>
      <c r="AB843" s="180"/>
      <c r="AC843" s="207"/>
      <c r="AD843" s="75"/>
      <c r="AE843" s="75"/>
      <c r="AF843" s="75"/>
      <c r="AG843" s="75"/>
      <c r="AH843" s="75"/>
      <c r="AI843" s="75"/>
      <c r="AJ843" s="75"/>
      <c r="AK843" s="75"/>
      <c r="AL843" s="75"/>
      <c r="AM843" s="75"/>
    </row>
    <row r="844" spans="1:39" ht="18" customHeight="1" x14ac:dyDescent="0.25">
      <c r="A844" s="109"/>
      <c r="B844" s="110"/>
      <c r="C844" s="111"/>
      <c r="D844" s="102"/>
      <c r="E844" s="117"/>
      <c r="F844" s="104"/>
      <c r="G844" s="105"/>
      <c r="H844" s="106"/>
      <c r="I844" s="106"/>
      <c r="J844" s="115"/>
      <c r="K844" s="148">
        <f t="shared" si="17"/>
        <v>0</v>
      </c>
      <c r="L844" s="148">
        <f t="shared" si="18"/>
        <v>0</v>
      </c>
      <c r="M844" s="149">
        <f t="shared" si="19"/>
        <v>0</v>
      </c>
      <c r="N844" s="180"/>
      <c r="O844" s="180"/>
      <c r="P844" s="207"/>
      <c r="Q844" s="180"/>
      <c r="R844" s="180"/>
      <c r="S844" s="180"/>
      <c r="T844" s="180"/>
      <c r="U844" s="180"/>
      <c r="V844" s="180"/>
      <c r="W844" s="180"/>
      <c r="X844" s="180"/>
      <c r="Y844" s="207"/>
      <c r="Z844" s="207"/>
      <c r="AA844" s="207"/>
      <c r="AB844" s="180"/>
      <c r="AC844" s="207"/>
      <c r="AD844" s="75"/>
      <c r="AE844" s="75"/>
      <c r="AF844" s="75"/>
      <c r="AG844" s="75"/>
      <c r="AH844" s="75"/>
      <c r="AI844" s="75"/>
      <c r="AJ844" s="75"/>
      <c r="AK844" s="75"/>
      <c r="AL844" s="75"/>
      <c r="AM844" s="75"/>
    </row>
    <row r="845" spans="1:39" ht="18" customHeight="1" x14ac:dyDescent="0.25">
      <c r="A845" s="109"/>
      <c r="B845" s="110"/>
      <c r="C845" s="111"/>
      <c r="D845" s="102"/>
      <c r="E845" s="117"/>
      <c r="F845" s="104"/>
      <c r="G845" s="105"/>
      <c r="H845" s="106"/>
      <c r="I845" s="106"/>
      <c r="J845" s="115"/>
      <c r="K845" s="148">
        <f t="shared" si="17"/>
        <v>0</v>
      </c>
      <c r="L845" s="148">
        <f t="shared" si="18"/>
        <v>0</v>
      </c>
      <c r="M845" s="149">
        <f t="shared" si="19"/>
        <v>0</v>
      </c>
      <c r="N845" s="180"/>
      <c r="O845" s="180"/>
      <c r="P845" s="207"/>
      <c r="Q845" s="180"/>
      <c r="R845" s="180"/>
      <c r="S845" s="180"/>
      <c r="T845" s="180"/>
      <c r="U845" s="180"/>
      <c r="V845" s="180"/>
      <c r="W845" s="180"/>
      <c r="X845" s="180"/>
      <c r="Y845" s="207"/>
      <c r="Z845" s="207"/>
      <c r="AA845" s="207"/>
      <c r="AB845" s="180"/>
      <c r="AC845" s="207"/>
      <c r="AD845" s="75"/>
      <c r="AE845" s="75"/>
      <c r="AF845" s="75"/>
      <c r="AG845" s="75"/>
      <c r="AH845" s="75"/>
      <c r="AI845" s="75"/>
      <c r="AJ845" s="75"/>
      <c r="AK845" s="75"/>
      <c r="AL845" s="75"/>
      <c r="AM845" s="75"/>
    </row>
    <row r="846" spans="1:39" ht="18" customHeight="1" x14ac:dyDescent="0.25">
      <c r="A846" s="109"/>
      <c r="B846" s="110"/>
      <c r="C846" s="111"/>
      <c r="D846" s="102"/>
      <c r="E846" s="117"/>
      <c r="F846" s="104"/>
      <c r="G846" s="105"/>
      <c r="H846" s="106"/>
      <c r="I846" s="106"/>
      <c r="J846" s="115"/>
      <c r="K846" s="148">
        <f t="shared" si="17"/>
        <v>0</v>
      </c>
      <c r="L846" s="148">
        <f t="shared" si="18"/>
        <v>0</v>
      </c>
      <c r="M846" s="149">
        <f t="shared" si="19"/>
        <v>0</v>
      </c>
      <c r="N846" s="180"/>
      <c r="O846" s="180"/>
      <c r="P846" s="207"/>
      <c r="Q846" s="180"/>
      <c r="R846" s="180"/>
      <c r="S846" s="180"/>
      <c r="T846" s="180"/>
      <c r="U846" s="180"/>
      <c r="V846" s="180"/>
      <c r="W846" s="180"/>
      <c r="X846" s="180"/>
      <c r="Y846" s="207"/>
      <c r="Z846" s="207"/>
      <c r="AA846" s="207"/>
      <c r="AB846" s="180"/>
      <c r="AC846" s="207"/>
      <c r="AD846" s="75"/>
      <c r="AE846" s="75"/>
      <c r="AF846" s="75"/>
      <c r="AG846" s="75"/>
      <c r="AH846" s="75"/>
      <c r="AI846" s="75"/>
      <c r="AJ846" s="75"/>
      <c r="AK846" s="75"/>
      <c r="AL846" s="75"/>
      <c r="AM846" s="75"/>
    </row>
    <row r="847" spans="1:39" ht="18" customHeight="1" x14ac:dyDescent="0.25">
      <c r="A847" s="109"/>
      <c r="B847" s="110"/>
      <c r="C847" s="111"/>
      <c r="D847" s="102"/>
      <c r="E847" s="117"/>
      <c r="F847" s="104"/>
      <c r="G847" s="105"/>
      <c r="H847" s="106"/>
      <c r="I847" s="106"/>
      <c r="J847" s="115"/>
      <c r="K847" s="148">
        <f t="shared" si="17"/>
        <v>0</v>
      </c>
      <c r="L847" s="148">
        <f t="shared" si="18"/>
        <v>0</v>
      </c>
      <c r="M847" s="149">
        <f t="shared" si="19"/>
        <v>0</v>
      </c>
      <c r="N847" s="180"/>
      <c r="O847" s="180"/>
      <c r="P847" s="207"/>
      <c r="Q847" s="180"/>
      <c r="R847" s="180"/>
      <c r="S847" s="180"/>
      <c r="T847" s="180"/>
      <c r="U847" s="180"/>
      <c r="V847" s="180"/>
      <c r="W847" s="180"/>
      <c r="X847" s="180"/>
      <c r="Y847" s="207"/>
      <c r="Z847" s="207"/>
      <c r="AA847" s="207"/>
      <c r="AB847" s="180"/>
      <c r="AC847" s="207"/>
      <c r="AD847" s="75"/>
      <c r="AE847" s="75"/>
      <c r="AF847" s="75"/>
      <c r="AG847" s="75"/>
      <c r="AH847" s="75"/>
      <c r="AI847" s="75"/>
      <c r="AJ847" s="75"/>
      <c r="AK847" s="75"/>
      <c r="AL847" s="75"/>
      <c r="AM847" s="75"/>
    </row>
    <row r="848" spans="1:39" ht="18" customHeight="1" x14ac:dyDescent="0.25">
      <c r="A848" s="109"/>
      <c r="B848" s="110"/>
      <c r="C848" s="111"/>
      <c r="D848" s="102"/>
      <c r="E848" s="117"/>
      <c r="F848" s="104"/>
      <c r="G848" s="105"/>
      <c r="H848" s="106"/>
      <c r="I848" s="106"/>
      <c r="J848" s="115"/>
      <c r="K848" s="148">
        <f t="shared" si="17"/>
        <v>0</v>
      </c>
      <c r="L848" s="148">
        <f t="shared" si="18"/>
        <v>0</v>
      </c>
      <c r="M848" s="149">
        <f t="shared" si="19"/>
        <v>0</v>
      </c>
      <c r="N848" s="180"/>
      <c r="O848" s="180"/>
      <c r="P848" s="207"/>
      <c r="Q848" s="180"/>
      <c r="R848" s="180"/>
      <c r="S848" s="180"/>
      <c r="T848" s="180"/>
      <c r="U848" s="180"/>
      <c r="V848" s="180"/>
      <c r="W848" s="180"/>
      <c r="X848" s="180"/>
      <c r="Y848" s="207"/>
      <c r="Z848" s="207"/>
      <c r="AA848" s="207"/>
      <c r="AB848" s="180"/>
      <c r="AC848" s="207"/>
      <c r="AD848" s="75"/>
      <c r="AE848" s="75"/>
      <c r="AF848" s="75"/>
      <c r="AG848" s="75"/>
      <c r="AH848" s="75"/>
      <c r="AI848" s="75"/>
      <c r="AJ848" s="75"/>
      <c r="AK848" s="75"/>
      <c r="AL848" s="75"/>
      <c r="AM848" s="75"/>
    </row>
    <row r="849" spans="1:39" ht="18" customHeight="1" x14ac:dyDescent="0.25">
      <c r="A849" s="109"/>
      <c r="B849" s="110"/>
      <c r="C849" s="111"/>
      <c r="D849" s="102"/>
      <c r="E849" s="117"/>
      <c r="F849" s="104"/>
      <c r="G849" s="105"/>
      <c r="H849" s="106"/>
      <c r="I849" s="106"/>
      <c r="J849" s="115"/>
      <c r="K849" s="148">
        <f t="shared" si="17"/>
        <v>0</v>
      </c>
      <c r="L849" s="148">
        <f t="shared" si="18"/>
        <v>0</v>
      </c>
      <c r="M849" s="149">
        <f t="shared" si="19"/>
        <v>0</v>
      </c>
      <c r="N849" s="180"/>
      <c r="O849" s="180"/>
      <c r="P849" s="207"/>
      <c r="Q849" s="180"/>
      <c r="R849" s="180"/>
      <c r="S849" s="180"/>
      <c r="T849" s="180"/>
      <c r="U849" s="180"/>
      <c r="V849" s="180"/>
      <c r="W849" s="180"/>
      <c r="X849" s="180"/>
      <c r="Y849" s="207"/>
      <c r="Z849" s="207"/>
      <c r="AA849" s="207"/>
      <c r="AB849" s="180"/>
      <c r="AC849" s="207"/>
      <c r="AD849" s="75"/>
      <c r="AE849" s="75"/>
      <c r="AF849" s="75"/>
      <c r="AG849" s="75"/>
      <c r="AH849" s="75"/>
      <c r="AI849" s="75"/>
      <c r="AJ849" s="75"/>
      <c r="AK849" s="75"/>
      <c r="AL849" s="75"/>
      <c r="AM849" s="75"/>
    </row>
    <row r="850" spans="1:39" ht="18" customHeight="1" x14ac:dyDescent="0.25">
      <c r="A850" s="109"/>
      <c r="B850" s="110"/>
      <c r="C850" s="111"/>
      <c r="D850" s="102"/>
      <c r="E850" s="117"/>
      <c r="F850" s="104"/>
      <c r="G850" s="105"/>
      <c r="H850" s="106"/>
      <c r="I850" s="106"/>
      <c r="J850" s="115"/>
      <c r="K850" s="148">
        <f t="shared" si="17"/>
        <v>0</v>
      </c>
      <c r="L850" s="148">
        <f t="shared" si="18"/>
        <v>0</v>
      </c>
      <c r="M850" s="149">
        <f t="shared" si="19"/>
        <v>0</v>
      </c>
      <c r="N850" s="180"/>
      <c r="O850" s="180"/>
      <c r="P850" s="207"/>
      <c r="Q850" s="180"/>
      <c r="R850" s="180"/>
      <c r="S850" s="180"/>
      <c r="T850" s="180"/>
      <c r="U850" s="180"/>
      <c r="V850" s="180"/>
      <c r="W850" s="180"/>
      <c r="X850" s="180"/>
      <c r="Y850" s="207"/>
      <c r="Z850" s="207"/>
      <c r="AA850" s="207"/>
      <c r="AB850" s="180"/>
      <c r="AC850" s="207"/>
      <c r="AD850" s="75"/>
      <c r="AE850" s="75"/>
      <c r="AF850" s="75"/>
      <c r="AG850" s="75"/>
      <c r="AH850" s="75"/>
      <c r="AI850" s="75"/>
      <c r="AJ850" s="75"/>
      <c r="AK850" s="75"/>
      <c r="AL850" s="75"/>
      <c r="AM850" s="75"/>
    </row>
    <row r="851" spans="1:39" ht="18" customHeight="1" x14ac:dyDescent="0.25">
      <c r="A851" s="109"/>
      <c r="B851" s="110"/>
      <c r="C851" s="111"/>
      <c r="D851" s="102"/>
      <c r="E851" s="117"/>
      <c r="F851" s="104"/>
      <c r="G851" s="105"/>
      <c r="H851" s="106"/>
      <c r="I851" s="106"/>
      <c r="J851" s="115"/>
      <c r="K851" s="148">
        <f t="shared" si="17"/>
        <v>0</v>
      </c>
      <c r="L851" s="148">
        <f t="shared" si="18"/>
        <v>0</v>
      </c>
      <c r="M851" s="149">
        <f t="shared" si="19"/>
        <v>0</v>
      </c>
      <c r="N851" s="180"/>
      <c r="O851" s="180"/>
      <c r="P851" s="207"/>
      <c r="Q851" s="180"/>
      <c r="R851" s="180"/>
      <c r="S851" s="180"/>
      <c r="T851" s="180"/>
      <c r="U851" s="180"/>
      <c r="V851" s="180"/>
      <c r="W851" s="180"/>
      <c r="X851" s="180"/>
      <c r="Y851" s="207"/>
      <c r="Z851" s="207"/>
      <c r="AA851" s="207"/>
      <c r="AB851" s="180"/>
      <c r="AC851" s="207"/>
      <c r="AD851" s="75"/>
      <c r="AE851" s="75"/>
      <c r="AF851" s="75"/>
      <c r="AG851" s="75"/>
      <c r="AH851" s="75"/>
      <c r="AI851" s="75"/>
      <c r="AJ851" s="75"/>
      <c r="AK851" s="75"/>
      <c r="AL851" s="75"/>
      <c r="AM851" s="75"/>
    </row>
    <row r="852" spans="1:39" ht="18" customHeight="1" x14ac:dyDescent="0.25">
      <c r="A852" s="109"/>
      <c r="B852" s="110"/>
      <c r="C852" s="111"/>
      <c r="D852" s="102"/>
      <c r="E852" s="117"/>
      <c r="F852" s="104"/>
      <c r="G852" s="105"/>
      <c r="H852" s="106"/>
      <c r="I852" s="106"/>
      <c r="J852" s="115"/>
      <c r="K852" s="148">
        <f t="shared" si="17"/>
        <v>0</v>
      </c>
      <c r="L852" s="148">
        <f t="shared" si="18"/>
        <v>0</v>
      </c>
      <c r="M852" s="149">
        <f t="shared" si="19"/>
        <v>0</v>
      </c>
      <c r="N852" s="180"/>
      <c r="O852" s="180"/>
      <c r="P852" s="207"/>
      <c r="Q852" s="180"/>
      <c r="R852" s="180"/>
      <c r="S852" s="180"/>
      <c r="T852" s="180"/>
      <c r="U852" s="180"/>
      <c r="V852" s="180"/>
      <c r="W852" s="180"/>
      <c r="X852" s="180"/>
      <c r="Y852" s="207"/>
      <c r="Z852" s="207"/>
      <c r="AA852" s="207"/>
      <c r="AB852" s="180"/>
      <c r="AC852" s="207"/>
      <c r="AD852" s="75"/>
      <c r="AE852" s="75"/>
      <c r="AF852" s="75"/>
      <c r="AG852" s="75"/>
      <c r="AH852" s="75"/>
      <c r="AI852" s="75"/>
      <c r="AJ852" s="75"/>
      <c r="AK852" s="75"/>
      <c r="AL852" s="75"/>
      <c r="AM852" s="75"/>
    </row>
    <row r="853" spans="1:39" ht="18" customHeight="1" x14ac:dyDescent="0.25">
      <c r="A853" s="109"/>
      <c r="B853" s="110"/>
      <c r="C853" s="111"/>
      <c r="D853" s="102"/>
      <c r="E853" s="117"/>
      <c r="F853" s="104"/>
      <c r="G853" s="105"/>
      <c r="H853" s="106"/>
      <c r="I853" s="106"/>
      <c r="J853" s="115"/>
      <c r="K853" s="148">
        <f t="shared" si="17"/>
        <v>0</v>
      </c>
      <c r="L853" s="148">
        <f t="shared" si="18"/>
        <v>0</v>
      </c>
      <c r="M853" s="149">
        <f t="shared" si="19"/>
        <v>0</v>
      </c>
      <c r="N853" s="180"/>
      <c r="O853" s="180"/>
      <c r="P853" s="207"/>
      <c r="Q853" s="180"/>
      <c r="R853" s="180"/>
      <c r="S853" s="180"/>
      <c r="T853" s="180"/>
      <c r="U853" s="180"/>
      <c r="V853" s="180"/>
      <c r="W853" s="180"/>
      <c r="X853" s="180"/>
      <c r="Y853" s="207"/>
      <c r="Z853" s="207"/>
      <c r="AA853" s="207"/>
      <c r="AB853" s="180"/>
      <c r="AC853" s="207"/>
      <c r="AD853" s="75"/>
      <c r="AE853" s="75"/>
      <c r="AF853" s="75"/>
      <c r="AG853" s="75"/>
      <c r="AH853" s="75"/>
      <c r="AI853" s="75"/>
      <c r="AJ853" s="75"/>
      <c r="AK853" s="75"/>
      <c r="AL853" s="75"/>
      <c r="AM853" s="75"/>
    </row>
    <row r="854" spans="1:39" ht="18" customHeight="1" x14ac:dyDescent="0.25">
      <c r="A854" s="109"/>
      <c r="B854" s="110"/>
      <c r="C854" s="111"/>
      <c r="D854" s="102"/>
      <c r="E854" s="117"/>
      <c r="F854" s="104"/>
      <c r="G854" s="105"/>
      <c r="H854" s="106"/>
      <c r="I854" s="106"/>
      <c r="J854" s="115"/>
      <c r="K854" s="148">
        <f t="shared" si="17"/>
        <v>0</v>
      </c>
      <c r="L854" s="148">
        <f t="shared" si="18"/>
        <v>0</v>
      </c>
      <c r="M854" s="149">
        <f t="shared" si="19"/>
        <v>0</v>
      </c>
      <c r="N854" s="180"/>
      <c r="O854" s="180"/>
      <c r="P854" s="207"/>
      <c r="Q854" s="180"/>
      <c r="R854" s="180"/>
      <c r="S854" s="180"/>
      <c r="T854" s="180"/>
      <c r="U854" s="180"/>
      <c r="V854" s="180"/>
      <c r="W854" s="180"/>
      <c r="X854" s="180"/>
      <c r="Y854" s="207"/>
      <c r="Z854" s="207"/>
      <c r="AA854" s="207"/>
      <c r="AB854" s="180"/>
      <c r="AC854" s="207"/>
      <c r="AD854" s="75"/>
      <c r="AE854" s="75"/>
      <c r="AF854" s="75"/>
      <c r="AG854" s="75"/>
      <c r="AH854" s="75"/>
      <c r="AI854" s="75"/>
      <c r="AJ854" s="75"/>
      <c r="AK854" s="75"/>
      <c r="AL854" s="75"/>
      <c r="AM854" s="75"/>
    </row>
    <row r="855" spans="1:39" ht="18" customHeight="1" x14ac:dyDescent="0.25">
      <c r="A855" s="109"/>
      <c r="B855" s="110"/>
      <c r="C855" s="111"/>
      <c r="D855" s="102"/>
      <c r="E855" s="117"/>
      <c r="F855" s="104"/>
      <c r="G855" s="105"/>
      <c r="H855" s="106"/>
      <c r="I855" s="106"/>
      <c r="J855" s="115"/>
      <c r="K855" s="148">
        <f t="shared" si="17"/>
        <v>0</v>
      </c>
      <c r="L855" s="148">
        <f t="shared" si="18"/>
        <v>0</v>
      </c>
      <c r="M855" s="149">
        <f t="shared" si="19"/>
        <v>0</v>
      </c>
      <c r="N855" s="180"/>
      <c r="O855" s="180"/>
      <c r="P855" s="207"/>
      <c r="Q855" s="180"/>
      <c r="R855" s="180"/>
      <c r="S855" s="180"/>
      <c r="T855" s="180"/>
      <c r="U855" s="180"/>
      <c r="V855" s="180"/>
      <c r="W855" s="180"/>
      <c r="X855" s="180"/>
      <c r="Y855" s="207"/>
      <c r="Z855" s="207"/>
      <c r="AA855" s="207"/>
      <c r="AB855" s="180"/>
      <c r="AC855" s="207"/>
      <c r="AD855" s="75"/>
      <c r="AE855" s="75"/>
      <c r="AF855" s="75"/>
      <c r="AG855" s="75"/>
      <c r="AH855" s="75"/>
      <c r="AI855" s="75"/>
      <c r="AJ855" s="75"/>
      <c r="AK855" s="75"/>
      <c r="AL855" s="75"/>
      <c r="AM855" s="75"/>
    </row>
    <row r="856" spans="1:39" ht="18" customHeight="1" x14ac:dyDescent="0.25">
      <c r="A856" s="109"/>
      <c r="B856" s="110"/>
      <c r="C856" s="111"/>
      <c r="D856" s="102"/>
      <c r="E856" s="117"/>
      <c r="F856" s="104"/>
      <c r="G856" s="105"/>
      <c r="H856" s="106"/>
      <c r="I856" s="106"/>
      <c r="J856" s="115"/>
      <c r="K856" s="148">
        <f t="shared" si="17"/>
        <v>0</v>
      </c>
      <c r="L856" s="148">
        <f t="shared" si="18"/>
        <v>0</v>
      </c>
      <c r="M856" s="149">
        <f t="shared" si="19"/>
        <v>0</v>
      </c>
      <c r="N856" s="180"/>
      <c r="O856" s="180"/>
      <c r="P856" s="207"/>
      <c r="Q856" s="180"/>
      <c r="R856" s="180"/>
      <c r="S856" s="180"/>
      <c r="T856" s="180"/>
      <c r="U856" s="180"/>
      <c r="V856" s="180"/>
      <c r="W856" s="180"/>
      <c r="X856" s="180"/>
      <c r="Y856" s="207"/>
      <c r="Z856" s="207"/>
      <c r="AA856" s="207"/>
      <c r="AB856" s="180"/>
      <c r="AC856" s="207"/>
      <c r="AD856" s="75"/>
      <c r="AE856" s="75"/>
      <c r="AF856" s="75"/>
      <c r="AG856" s="75"/>
      <c r="AH856" s="75"/>
      <c r="AI856" s="75"/>
      <c r="AJ856" s="75"/>
      <c r="AK856" s="75"/>
      <c r="AL856" s="75"/>
      <c r="AM856" s="75"/>
    </row>
    <row r="857" spans="1:39" ht="18" customHeight="1" x14ac:dyDescent="0.25">
      <c r="A857" s="109"/>
      <c r="B857" s="110"/>
      <c r="C857" s="111"/>
      <c r="D857" s="102"/>
      <c r="E857" s="117"/>
      <c r="F857" s="104"/>
      <c r="G857" s="105"/>
      <c r="H857" s="106"/>
      <c r="I857" s="106"/>
      <c r="J857" s="115"/>
      <c r="K857" s="148">
        <f t="shared" si="17"/>
        <v>0</v>
      </c>
      <c r="L857" s="148">
        <f t="shared" si="18"/>
        <v>0</v>
      </c>
      <c r="M857" s="149">
        <f t="shared" si="19"/>
        <v>0</v>
      </c>
      <c r="N857" s="180"/>
      <c r="O857" s="180"/>
      <c r="P857" s="207"/>
      <c r="Q857" s="180"/>
      <c r="R857" s="180"/>
      <c r="S857" s="180"/>
      <c r="T857" s="180"/>
      <c r="U857" s="180"/>
      <c r="V857" s="180"/>
      <c r="W857" s="180"/>
      <c r="X857" s="180"/>
      <c r="Y857" s="207"/>
      <c r="Z857" s="207"/>
      <c r="AA857" s="207"/>
      <c r="AB857" s="180"/>
      <c r="AC857" s="207"/>
      <c r="AD857" s="75"/>
      <c r="AE857" s="75"/>
      <c r="AF857" s="75"/>
      <c r="AG857" s="75"/>
      <c r="AH857" s="75"/>
      <c r="AI857" s="75"/>
      <c r="AJ857" s="75"/>
      <c r="AK857" s="75"/>
      <c r="AL857" s="75"/>
      <c r="AM857" s="75"/>
    </row>
    <row r="858" spans="1:39" ht="18" customHeight="1" x14ac:dyDescent="0.25">
      <c r="A858" s="109"/>
      <c r="B858" s="110"/>
      <c r="C858" s="111"/>
      <c r="D858" s="102"/>
      <c r="E858" s="117"/>
      <c r="F858" s="104"/>
      <c r="G858" s="105"/>
      <c r="H858" s="106"/>
      <c r="I858" s="106"/>
      <c r="J858" s="115"/>
      <c r="K858" s="148">
        <f t="shared" si="17"/>
        <v>0</v>
      </c>
      <c r="L858" s="148">
        <f t="shared" si="18"/>
        <v>0</v>
      </c>
      <c r="M858" s="149">
        <f t="shared" si="19"/>
        <v>0</v>
      </c>
      <c r="N858" s="180"/>
      <c r="O858" s="180"/>
      <c r="P858" s="207"/>
      <c r="Q858" s="180"/>
      <c r="R858" s="180"/>
      <c r="S858" s="180"/>
      <c r="T858" s="180"/>
      <c r="U858" s="180"/>
      <c r="V858" s="180"/>
      <c r="W858" s="180"/>
      <c r="X858" s="180"/>
      <c r="Y858" s="207"/>
      <c r="Z858" s="207"/>
      <c r="AA858" s="207"/>
      <c r="AB858" s="180"/>
      <c r="AC858" s="207"/>
      <c r="AD858" s="75"/>
      <c r="AE858" s="75"/>
      <c r="AF858" s="75"/>
      <c r="AG858" s="75"/>
      <c r="AH858" s="75"/>
      <c r="AI858" s="75"/>
      <c r="AJ858" s="75"/>
      <c r="AK858" s="75"/>
      <c r="AL858" s="75"/>
      <c r="AM858" s="75"/>
    </row>
    <row r="859" spans="1:39" ht="18" customHeight="1" x14ac:dyDescent="0.25">
      <c r="A859" s="109"/>
      <c r="B859" s="110"/>
      <c r="C859" s="111"/>
      <c r="D859" s="102"/>
      <c r="E859" s="117"/>
      <c r="F859" s="104"/>
      <c r="G859" s="105"/>
      <c r="H859" s="106"/>
      <c r="I859" s="106"/>
      <c r="J859" s="115"/>
      <c r="K859" s="148">
        <f t="shared" si="17"/>
        <v>0</v>
      </c>
      <c r="L859" s="148">
        <f t="shared" si="18"/>
        <v>0</v>
      </c>
      <c r="M859" s="149">
        <f t="shared" si="19"/>
        <v>0</v>
      </c>
      <c r="N859" s="180"/>
      <c r="O859" s="180"/>
      <c r="P859" s="207"/>
      <c r="Q859" s="180"/>
      <c r="R859" s="180"/>
      <c r="S859" s="180"/>
      <c r="T859" s="180"/>
      <c r="U859" s="180"/>
      <c r="V859" s="180"/>
      <c r="W859" s="180"/>
      <c r="X859" s="180"/>
      <c r="Y859" s="207"/>
      <c r="Z859" s="207"/>
      <c r="AA859" s="207"/>
      <c r="AB859" s="180"/>
      <c r="AC859" s="207"/>
      <c r="AD859" s="75"/>
      <c r="AE859" s="75"/>
      <c r="AF859" s="75"/>
      <c r="AG859" s="75"/>
      <c r="AH859" s="75"/>
      <c r="AI859" s="75"/>
      <c r="AJ859" s="75"/>
      <c r="AK859" s="75"/>
      <c r="AL859" s="75"/>
      <c r="AM859" s="75"/>
    </row>
    <row r="860" spans="1:39" ht="18" customHeight="1" x14ac:dyDescent="0.25">
      <c r="A860" s="109"/>
      <c r="B860" s="110"/>
      <c r="C860" s="111"/>
      <c r="D860" s="102"/>
      <c r="E860" s="117"/>
      <c r="F860" s="104"/>
      <c r="G860" s="105"/>
      <c r="H860" s="106"/>
      <c r="I860" s="106"/>
      <c r="J860" s="115"/>
      <c r="K860" s="148">
        <f t="shared" si="17"/>
        <v>0</v>
      </c>
      <c r="L860" s="148">
        <f t="shared" si="18"/>
        <v>0</v>
      </c>
      <c r="M860" s="149">
        <f t="shared" si="19"/>
        <v>0</v>
      </c>
      <c r="N860" s="180"/>
      <c r="O860" s="180"/>
      <c r="P860" s="207"/>
      <c r="Q860" s="180"/>
      <c r="R860" s="180"/>
      <c r="S860" s="180"/>
      <c r="T860" s="180"/>
      <c r="U860" s="180"/>
      <c r="V860" s="180"/>
      <c r="W860" s="180"/>
      <c r="X860" s="180"/>
      <c r="Y860" s="207"/>
      <c r="Z860" s="207"/>
      <c r="AA860" s="207"/>
      <c r="AB860" s="180"/>
      <c r="AC860" s="207"/>
      <c r="AD860" s="75"/>
      <c r="AE860" s="75"/>
      <c r="AF860" s="75"/>
      <c r="AG860" s="75"/>
      <c r="AH860" s="75"/>
      <c r="AI860" s="75"/>
      <c r="AJ860" s="75"/>
      <c r="AK860" s="75"/>
      <c r="AL860" s="75"/>
      <c r="AM860" s="75"/>
    </row>
    <row r="861" spans="1:39" ht="18" customHeight="1" x14ac:dyDescent="0.25">
      <c r="A861" s="109"/>
      <c r="B861" s="110"/>
      <c r="C861" s="111"/>
      <c r="D861" s="102"/>
      <c r="E861" s="117"/>
      <c r="F861" s="104"/>
      <c r="G861" s="105"/>
      <c r="H861" s="106"/>
      <c r="I861" s="106"/>
      <c r="J861" s="115"/>
      <c r="K861" s="148">
        <f t="shared" si="17"/>
        <v>0</v>
      </c>
      <c r="L861" s="148">
        <f t="shared" si="18"/>
        <v>0</v>
      </c>
      <c r="M861" s="149">
        <f t="shared" si="19"/>
        <v>0</v>
      </c>
      <c r="N861" s="180"/>
      <c r="O861" s="180"/>
      <c r="P861" s="207"/>
      <c r="Q861" s="180"/>
      <c r="R861" s="180"/>
      <c r="S861" s="180"/>
      <c r="T861" s="180"/>
      <c r="U861" s="180"/>
      <c r="V861" s="180"/>
      <c r="W861" s="180"/>
      <c r="X861" s="180"/>
      <c r="Y861" s="207"/>
      <c r="Z861" s="207"/>
      <c r="AA861" s="207"/>
      <c r="AB861" s="180"/>
      <c r="AC861" s="207"/>
      <c r="AD861" s="75"/>
      <c r="AE861" s="75"/>
      <c r="AF861" s="75"/>
      <c r="AG861" s="75"/>
      <c r="AH861" s="75"/>
      <c r="AI861" s="75"/>
      <c r="AJ861" s="75"/>
      <c r="AK861" s="75"/>
      <c r="AL861" s="75"/>
      <c r="AM861" s="75"/>
    </row>
    <row r="862" spans="1:39" ht="18" customHeight="1" x14ac:dyDescent="0.25">
      <c r="A862" s="109"/>
      <c r="B862" s="110"/>
      <c r="C862" s="111"/>
      <c r="D862" s="102"/>
      <c r="E862" s="117"/>
      <c r="F862" s="104"/>
      <c r="G862" s="105"/>
      <c r="H862" s="106"/>
      <c r="I862" s="106"/>
      <c r="J862" s="115"/>
      <c r="K862" s="148">
        <f t="shared" si="17"/>
        <v>0</v>
      </c>
      <c r="L862" s="148">
        <f t="shared" si="18"/>
        <v>0</v>
      </c>
      <c r="M862" s="149">
        <f t="shared" si="19"/>
        <v>0</v>
      </c>
      <c r="N862" s="180"/>
      <c r="O862" s="180"/>
      <c r="P862" s="207"/>
      <c r="Q862" s="180"/>
      <c r="R862" s="180"/>
      <c r="S862" s="180"/>
      <c r="T862" s="180"/>
      <c r="U862" s="180"/>
      <c r="V862" s="180"/>
      <c r="W862" s="180"/>
      <c r="X862" s="180"/>
      <c r="Y862" s="207"/>
      <c r="Z862" s="207"/>
      <c r="AA862" s="207"/>
      <c r="AB862" s="180"/>
      <c r="AC862" s="207"/>
      <c r="AD862" s="75"/>
      <c r="AE862" s="75"/>
      <c r="AF862" s="75"/>
      <c r="AG862" s="75"/>
      <c r="AH862" s="75"/>
      <c r="AI862" s="75"/>
      <c r="AJ862" s="75"/>
      <c r="AK862" s="75"/>
      <c r="AL862" s="75"/>
      <c r="AM862" s="75"/>
    </row>
    <row r="863" spans="1:39" ht="18" customHeight="1" x14ac:dyDescent="0.25">
      <c r="A863" s="109"/>
      <c r="B863" s="110"/>
      <c r="C863" s="111"/>
      <c r="D863" s="102"/>
      <c r="E863" s="117"/>
      <c r="F863" s="104"/>
      <c r="G863" s="105"/>
      <c r="H863" s="106"/>
      <c r="I863" s="106"/>
      <c r="J863" s="115"/>
      <c r="K863" s="148">
        <f t="shared" si="17"/>
        <v>0</v>
      </c>
      <c r="L863" s="148">
        <f t="shared" si="18"/>
        <v>0</v>
      </c>
      <c r="M863" s="149">
        <f t="shared" si="19"/>
        <v>0</v>
      </c>
      <c r="N863" s="180"/>
      <c r="O863" s="180"/>
      <c r="P863" s="207"/>
      <c r="Q863" s="180"/>
      <c r="R863" s="180"/>
      <c r="S863" s="180"/>
      <c r="T863" s="180"/>
      <c r="U863" s="180"/>
      <c r="V863" s="180"/>
      <c r="W863" s="180"/>
      <c r="X863" s="180"/>
      <c r="Y863" s="207"/>
      <c r="Z863" s="207"/>
      <c r="AA863" s="207"/>
      <c r="AB863" s="180"/>
      <c r="AC863" s="207"/>
      <c r="AD863" s="75"/>
      <c r="AE863" s="75"/>
      <c r="AF863" s="75"/>
      <c r="AG863" s="75"/>
      <c r="AH863" s="75"/>
      <c r="AI863" s="75"/>
      <c r="AJ863" s="75"/>
      <c r="AK863" s="75"/>
      <c r="AL863" s="75"/>
      <c r="AM863" s="75"/>
    </row>
    <row r="864" spans="1:39" ht="18" customHeight="1" x14ac:dyDescent="0.25">
      <c r="A864" s="109"/>
      <c r="B864" s="110"/>
      <c r="C864" s="111"/>
      <c r="D864" s="102"/>
      <c r="E864" s="117"/>
      <c r="F864" s="104"/>
      <c r="G864" s="105"/>
      <c r="H864" s="106"/>
      <c r="I864" s="106"/>
      <c r="J864" s="115"/>
      <c r="K864" s="148">
        <f t="shared" si="17"/>
        <v>0</v>
      </c>
      <c r="L864" s="148">
        <f t="shared" si="18"/>
        <v>0</v>
      </c>
      <c r="M864" s="149">
        <f t="shared" si="19"/>
        <v>0</v>
      </c>
      <c r="N864" s="180"/>
      <c r="O864" s="180"/>
      <c r="P864" s="207"/>
      <c r="Q864" s="180"/>
      <c r="R864" s="180"/>
      <c r="S864" s="180"/>
      <c r="T864" s="180"/>
      <c r="U864" s="180"/>
      <c r="V864" s="180"/>
      <c r="W864" s="180"/>
      <c r="X864" s="180"/>
      <c r="Y864" s="207"/>
      <c r="Z864" s="207"/>
      <c r="AA864" s="207"/>
      <c r="AB864" s="180"/>
      <c r="AC864" s="207"/>
      <c r="AD864" s="75"/>
      <c r="AE864" s="75"/>
      <c r="AF864" s="75"/>
      <c r="AG864" s="75"/>
      <c r="AH864" s="75"/>
      <c r="AI864" s="75"/>
      <c r="AJ864" s="75"/>
      <c r="AK864" s="75"/>
      <c r="AL864" s="75"/>
      <c r="AM864" s="75"/>
    </row>
    <row r="865" spans="1:39" ht="18" customHeight="1" x14ac:dyDescent="0.25">
      <c r="A865" s="118"/>
      <c r="B865" s="122"/>
      <c r="C865" s="123"/>
      <c r="D865" s="102"/>
      <c r="E865" s="117"/>
      <c r="F865" s="104"/>
      <c r="G865" s="105"/>
      <c r="H865" s="106"/>
      <c r="I865" s="106"/>
      <c r="J865" s="115"/>
      <c r="K865" s="148">
        <f t="shared" si="17"/>
        <v>0</v>
      </c>
      <c r="L865" s="148">
        <f t="shared" si="18"/>
        <v>0</v>
      </c>
      <c r="M865" s="149">
        <f t="shared" si="19"/>
        <v>0</v>
      </c>
      <c r="N865" s="181"/>
      <c r="O865" s="181"/>
      <c r="P865" s="208"/>
      <c r="Q865" s="181"/>
      <c r="R865" s="181"/>
      <c r="S865" s="181"/>
      <c r="T865" s="181"/>
      <c r="U865" s="181"/>
      <c r="V865" s="181"/>
      <c r="W865" s="181"/>
      <c r="X865" s="181"/>
      <c r="Y865" s="208"/>
      <c r="Z865" s="208"/>
      <c r="AA865" s="208"/>
      <c r="AB865" s="181"/>
      <c r="AC865" s="208"/>
      <c r="AD865" s="75"/>
      <c r="AE865" s="75"/>
      <c r="AF865" s="75"/>
      <c r="AG865" s="75"/>
      <c r="AH865" s="75"/>
      <c r="AI865" s="75"/>
      <c r="AJ865" s="75"/>
      <c r="AK865" s="75"/>
      <c r="AL865" s="75"/>
      <c r="AM865" s="75"/>
    </row>
    <row r="866" spans="1:39" ht="18" customHeight="1" x14ac:dyDescent="0.25">
      <c r="A866" s="73">
        <v>30</v>
      </c>
      <c r="B866" s="76"/>
      <c r="C866" s="101"/>
      <c r="D866" s="102"/>
      <c r="E866" s="117"/>
      <c r="F866" s="104"/>
      <c r="G866" s="105"/>
      <c r="H866" s="106"/>
      <c r="I866" s="106"/>
      <c r="J866" s="115"/>
      <c r="K866" s="148">
        <f t="shared" si="17"/>
        <v>0</v>
      </c>
      <c r="L866" s="148">
        <f t="shared" si="18"/>
        <v>0</v>
      </c>
      <c r="M866" s="149">
        <f t="shared" si="19"/>
        <v>0</v>
      </c>
      <c r="N866" s="214"/>
      <c r="O866" s="214"/>
      <c r="P866" s="206">
        <f>SUM(M866:M895)+N866+O866</f>
        <v>0</v>
      </c>
      <c r="Q866" s="210">
        <v>0</v>
      </c>
      <c r="R866" s="213">
        <v>0</v>
      </c>
      <c r="S866" s="209"/>
      <c r="T866" s="210"/>
      <c r="U866" s="209"/>
      <c r="V866" s="210"/>
      <c r="W866" s="209"/>
      <c r="X866" s="210"/>
      <c r="Y866" s="206">
        <f>ROUND((P866-T866),1)</f>
        <v>0</v>
      </c>
      <c r="Z866" s="211">
        <f>IF(OR(SUM(V866:V895)="",SUM(Q866:Q895)=""),0,IF(OR(SUM(U866:U895)=320,SUM(V866:V895)&gt;0),ROUND((SUM(Q866:Q895)-SUM(V866:V895)),1),0))</f>
        <v>0</v>
      </c>
      <c r="AA866" s="211">
        <f>IF(OR(SUM(X866:X895)="",SUM(R866:R895)=""),0,IF(OR(SUM(W866:W895)=160,SUM(X866:X895)&gt;0),ROUND((SUM(R866:R895)-SUM(X866:X895)),1),0))</f>
        <v>0</v>
      </c>
      <c r="AB866" s="210"/>
      <c r="AC866" s="212">
        <f>SUM(Y866:AA895)</f>
        <v>0</v>
      </c>
      <c r="AD866" s="75"/>
      <c r="AE866" s="75"/>
      <c r="AF866" s="75"/>
      <c r="AG866" s="75"/>
      <c r="AH866" s="75"/>
      <c r="AI866" s="75"/>
      <c r="AJ866" s="75"/>
      <c r="AK866" s="75"/>
      <c r="AL866" s="75"/>
      <c r="AM866" s="75"/>
    </row>
    <row r="867" spans="1:39" ht="18" customHeight="1" x14ac:dyDescent="0.25">
      <c r="A867" s="109"/>
      <c r="B867" s="110"/>
      <c r="C867" s="111"/>
      <c r="D867" s="102"/>
      <c r="E867" s="117"/>
      <c r="F867" s="104"/>
      <c r="G867" s="105"/>
      <c r="H867" s="106"/>
      <c r="I867" s="106"/>
      <c r="J867" s="115"/>
      <c r="K867" s="148">
        <f t="shared" si="17"/>
        <v>0</v>
      </c>
      <c r="L867" s="148">
        <f t="shared" si="18"/>
        <v>0</v>
      </c>
      <c r="M867" s="149">
        <f t="shared" si="19"/>
        <v>0</v>
      </c>
      <c r="N867" s="180"/>
      <c r="O867" s="180"/>
      <c r="P867" s="207"/>
      <c r="Q867" s="180"/>
      <c r="R867" s="180"/>
      <c r="S867" s="180"/>
      <c r="T867" s="180"/>
      <c r="U867" s="180"/>
      <c r="V867" s="180"/>
      <c r="W867" s="180"/>
      <c r="X867" s="180"/>
      <c r="Y867" s="207"/>
      <c r="Z867" s="207"/>
      <c r="AA867" s="207"/>
      <c r="AB867" s="180"/>
      <c r="AC867" s="207"/>
      <c r="AD867" s="75"/>
      <c r="AE867" s="75"/>
      <c r="AF867" s="75"/>
      <c r="AG867" s="75"/>
      <c r="AH867" s="75"/>
      <c r="AI867" s="75"/>
      <c r="AJ867" s="75"/>
      <c r="AK867" s="75"/>
      <c r="AL867" s="75"/>
      <c r="AM867" s="75"/>
    </row>
    <row r="868" spans="1:39" ht="18" customHeight="1" x14ac:dyDescent="0.25">
      <c r="A868" s="109"/>
      <c r="B868" s="110"/>
      <c r="C868" s="111"/>
      <c r="D868" s="102"/>
      <c r="E868" s="117"/>
      <c r="F868" s="104"/>
      <c r="G868" s="105"/>
      <c r="H868" s="106"/>
      <c r="I868" s="106"/>
      <c r="J868" s="115"/>
      <c r="K868" s="148">
        <f t="shared" si="17"/>
        <v>0</v>
      </c>
      <c r="L868" s="148">
        <f t="shared" si="18"/>
        <v>0</v>
      </c>
      <c r="M868" s="149">
        <f t="shared" si="19"/>
        <v>0</v>
      </c>
      <c r="N868" s="180"/>
      <c r="O868" s="180"/>
      <c r="P868" s="207"/>
      <c r="Q868" s="180"/>
      <c r="R868" s="180"/>
      <c r="S868" s="180"/>
      <c r="T868" s="180"/>
      <c r="U868" s="180"/>
      <c r="V868" s="180"/>
      <c r="W868" s="180"/>
      <c r="X868" s="180"/>
      <c r="Y868" s="207"/>
      <c r="Z868" s="207"/>
      <c r="AA868" s="207"/>
      <c r="AB868" s="180"/>
      <c r="AC868" s="207"/>
      <c r="AD868" s="75"/>
      <c r="AE868" s="75"/>
      <c r="AF868" s="75"/>
      <c r="AG868" s="75"/>
      <c r="AH868" s="75"/>
      <c r="AI868" s="75"/>
      <c r="AJ868" s="75"/>
      <c r="AK868" s="75"/>
      <c r="AL868" s="75"/>
      <c r="AM868" s="75"/>
    </row>
    <row r="869" spans="1:39" ht="18" customHeight="1" x14ac:dyDescent="0.25">
      <c r="A869" s="109"/>
      <c r="B869" s="110"/>
      <c r="C869" s="111"/>
      <c r="D869" s="102"/>
      <c r="E869" s="117"/>
      <c r="F869" s="104"/>
      <c r="G869" s="105"/>
      <c r="H869" s="106"/>
      <c r="I869" s="106"/>
      <c r="J869" s="115"/>
      <c r="K869" s="148">
        <f t="shared" si="17"/>
        <v>0</v>
      </c>
      <c r="L869" s="148">
        <f t="shared" si="18"/>
        <v>0</v>
      </c>
      <c r="M869" s="149">
        <f t="shared" si="19"/>
        <v>0</v>
      </c>
      <c r="N869" s="180"/>
      <c r="O869" s="180"/>
      <c r="P869" s="207"/>
      <c r="Q869" s="180"/>
      <c r="R869" s="180"/>
      <c r="S869" s="180"/>
      <c r="T869" s="180"/>
      <c r="U869" s="180"/>
      <c r="V869" s="180"/>
      <c r="W869" s="180"/>
      <c r="X869" s="180"/>
      <c r="Y869" s="207"/>
      <c r="Z869" s="207"/>
      <c r="AA869" s="207"/>
      <c r="AB869" s="180"/>
      <c r="AC869" s="207"/>
      <c r="AD869" s="75"/>
      <c r="AE869" s="75"/>
      <c r="AF869" s="75"/>
      <c r="AG869" s="75"/>
      <c r="AH869" s="75"/>
      <c r="AI869" s="75"/>
      <c r="AJ869" s="75"/>
      <c r="AK869" s="75"/>
      <c r="AL869" s="75"/>
      <c r="AM869" s="75"/>
    </row>
    <row r="870" spans="1:39" ht="18" customHeight="1" x14ac:dyDescent="0.25">
      <c r="A870" s="109"/>
      <c r="B870" s="110"/>
      <c r="C870" s="111"/>
      <c r="D870" s="102"/>
      <c r="E870" s="117"/>
      <c r="F870" s="104"/>
      <c r="G870" s="105"/>
      <c r="H870" s="106"/>
      <c r="I870" s="106"/>
      <c r="J870" s="115"/>
      <c r="K870" s="148">
        <f t="shared" si="17"/>
        <v>0</v>
      </c>
      <c r="L870" s="148">
        <f t="shared" si="18"/>
        <v>0</v>
      </c>
      <c r="M870" s="149">
        <f t="shared" si="19"/>
        <v>0</v>
      </c>
      <c r="N870" s="180"/>
      <c r="O870" s="180"/>
      <c r="P870" s="207"/>
      <c r="Q870" s="180"/>
      <c r="R870" s="180"/>
      <c r="S870" s="180"/>
      <c r="T870" s="180"/>
      <c r="U870" s="180"/>
      <c r="V870" s="180"/>
      <c r="W870" s="180"/>
      <c r="X870" s="180"/>
      <c r="Y870" s="207"/>
      <c r="Z870" s="207"/>
      <c r="AA870" s="207"/>
      <c r="AB870" s="180"/>
      <c r="AC870" s="207"/>
      <c r="AD870" s="75"/>
      <c r="AE870" s="75"/>
      <c r="AF870" s="75"/>
      <c r="AG870" s="75"/>
      <c r="AH870" s="75"/>
      <c r="AI870" s="75"/>
      <c r="AJ870" s="75"/>
      <c r="AK870" s="75"/>
      <c r="AL870" s="75"/>
      <c r="AM870" s="75"/>
    </row>
    <row r="871" spans="1:39" ht="18" customHeight="1" x14ac:dyDescent="0.25">
      <c r="A871" s="109"/>
      <c r="B871" s="110"/>
      <c r="C871" s="111"/>
      <c r="D871" s="102"/>
      <c r="E871" s="117"/>
      <c r="F871" s="104"/>
      <c r="G871" s="105"/>
      <c r="H871" s="106"/>
      <c r="I871" s="106"/>
      <c r="J871" s="115"/>
      <c r="K871" s="148">
        <f t="shared" si="17"/>
        <v>0</v>
      </c>
      <c r="L871" s="148">
        <f t="shared" si="18"/>
        <v>0</v>
      </c>
      <c r="M871" s="149">
        <f t="shared" si="19"/>
        <v>0</v>
      </c>
      <c r="N871" s="180"/>
      <c r="O871" s="180"/>
      <c r="P871" s="207"/>
      <c r="Q871" s="180"/>
      <c r="R871" s="180"/>
      <c r="S871" s="180"/>
      <c r="T871" s="180"/>
      <c r="U871" s="180"/>
      <c r="V871" s="180"/>
      <c r="W871" s="180"/>
      <c r="X871" s="180"/>
      <c r="Y871" s="207"/>
      <c r="Z871" s="207"/>
      <c r="AA871" s="207"/>
      <c r="AB871" s="180"/>
      <c r="AC871" s="207"/>
      <c r="AD871" s="75"/>
      <c r="AE871" s="75"/>
      <c r="AF871" s="75"/>
      <c r="AG871" s="75"/>
      <c r="AH871" s="75"/>
      <c r="AI871" s="75"/>
      <c r="AJ871" s="75"/>
      <c r="AK871" s="75"/>
      <c r="AL871" s="75"/>
      <c r="AM871" s="75"/>
    </row>
    <row r="872" spans="1:39" ht="18" customHeight="1" x14ac:dyDescent="0.25">
      <c r="A872" s="109"/>
      <c r="B872" s="110"/>
      <c r="C872" s="111"/>
      <c r="D872" s="102"/>
      <c r="E872" s="117"/>
      <c r="F872" s="104"/>
      <c r="G872" s="105"/>
      <c r="H872" s="106"/>
      <c r="I872" s="106"/>
      <c r="J872" s="115"/>
      <c r="K872" s="148">
        <f t="shared" si="17"/>
        <v>0</v>
      </c>
      <c r="L872" s="148">
        <f t="shared" si="18"/>
        <v>0</v>
      </c>
      <c r="M872" s="149">
        <f t="shared" si="19"/>
        <v>0</v>
      </c>
      <c r="N872" s="180"/>
      <c r="O872" s="180"/>
      <c r="P872" s="207"/>
      <c r="Q872" s="180"/>
      <c r="R872" s="180"/>
      <c r="S872" s="180"/>
      <c r="T872" s="180"/>
      <c r="U872" s="180"/>
      <c r="V872" s="180"/>
      <c r="W872" s="180"/>
      <c r="X872" s="180"/>
      <c r="Y872" s="207"/>
      <c r="Z872" s="207"/>
      <c r="AA872" s="207"/>
      <c r="AB872" s="180"/>
      <c r="AC872" s="207"/>
      <c r="AD872" s="75"/>
      <c r="AE872" s="75"/>
      <c r="AF872" s="75"/>
      <c r="AG872" s="75"/>
      <c r="AH872" s="75"/>
      <c r="AI872" s="75"/>
      <c r="AJ872" s="75"/>
      <c r="AK872" s="75"/>
      <c r="AL872" s="75"/>
      <c r="AM872" s="75"/>
    </row>
    <row r="873" spans="1:39" ht="18" customHeight="1" x14ac:dyDescent="0.25">
      <c r="A873" s="109"/>
      <c r="B873" s="110"/>
      <c r="C873" s="111"/>
      <c r="D873" s="102"/>
      <c r="E873" s="117"/>
      <c r="F873" s="104"/>
      <c r="G873" s="105"/>
      <c r="H873" s="106"/>
      <c r="I873" s="106"/>
      <c r="J873" s="115"/>
      <c r="K873" s="148">
        <f t="shared" si="17"/>
        <v>0</v>
      </c>
      <c r="L873" s="148">
        <f t="shared" si="18"/>
        <v>0</v>
      </c>
      <c r="M873" s="149">
        <f t="shared" si="19"/>
        <v>0</v>
      </c>
      <c r="N873" s="180"/>
      <c r="O873" s="180"/>
      <c r="P873" s="207"/>
      <c r="Q873" s="180"/>
      <c r="R873" s="180"/>
      <c r="S873" s="180"/>
      <c r="T873" s="180"/>
      <c r="U873" s="180"/>
      <c r="V873" s="180"/>
      <c r="W873" s="180"/>
      <c r="X873" s="180"/>
      <c r="Y873" s="207"/>
      <c r="Z873" s="207"/>
      <c r="AA873" s="207"/>
      <c r="AB873" s="180"/>
      <c r="AC873" s="207"/>
      <c r="AD873" s="75"/>
      <c r="AE873" s="75"/>
      <c r="AF873" s="75"/>
      <c r="AG873" s="75"/>
      <c r="AH873" s="75"/>
      <c r="AI873" s="75"/>
      <c r="AJ873" s="75"/>
      <c r="AK873" s="75"/>
      <c r="AL873" s="75"/>
      <c r="AM873" s="75"/>
    </row>
    <row r="874" spans="1:39" ht="18" customHeight="1" x14ac:dyDescent="0.25">
      <c r="A874" s="109"/>
      <c r="B874" s="110"/>
      <c r="C874" s="111"/>
      <c r="D874" s="102"/>
      <c r="E874" s="117"/>
      <c r="F874" s="104"/>
      <c r="G874" s="105"/>
      <c r="H874" s="106"/>
      <c r="I874" s="106"/>
      <c r="J874" s="115"/>
      <c r="K874" s="148">
        <f t="shared" si="17"/>
        <v>0</v>
      </c>
      <c r="L874" s="148">
        <f t="shared" si="18"/>
        <v>0</v>
      </c>
      <c r="M874" s="149">
        <f t="shared" si="19"/>
        <v>0</v>
      </c>
      <c r="N874" s="180"/>
      <c r="O874" s="180"/>
      <c r="P874" s="207"/>
      <c r="Q874" s="180"/>
      <c r="R874" s="180"/>
      <c r="S874" s="180"/>
      <c r="T874" s="180"/>
      <c r="U874" s="180"/>
      <c r="V874" s="180"/>
      <c r="W874" s="180"/>
      <c r="X874" s="180"/>
      <c r="Y874" s="207"/>
      <c r="Z874" s="207"/>
      <c r="AA874" s="207"/>
      <c r="AB874" s="180"/>
      <c r="AC874" s="207"/>
      <c r="AD874" s="75"/>
      <c r="AE874" s="75"/>
      <c r="AF874" s="75"/>
      <c r="AG874" s="75"/>
      <c r="AH874" s="75"/>
      <c r="AI874" s="75"/>
      <c r="AJ874" s="75"/>
      <c r="AK874" s="75"/>
      <c r="AL874" s="75"/>
      <c r="AM874" s="75"/>
    </row>
    <row r="875" spans="1:39" ht="18" customHeight="1" x14ac:dyDescent="0.25">
      <c r="A875" s="109"/>
      <c r="B875" s="110"/>
      <c r="C875" s="111"/>
      <c r="D875" s="102"/>
      <c r="E875" s="117"/>
      <c r="F875" s="104"/>
      <c r="G875" s="105"/>
      <c r="H875" s="106"/>
      <c r="I875" s="106"/>
      <c r="J875" s="115"/>
      <c r="K875" s="148">
        <f t="shared" si="17"/>
        <v>0</v>
      </c>
      <c r="L875" s="148">
        <f t="shared" si="18"/>
        <v>0</v>
      </c>
      <c r="M875" s="149">
        <f t="shared" si="19"/>
        <v>0</v>
      </c>
      <c r="N875" s="180"/>
      <c r="O875" s="180"/>
      <c r="P875" s="207"/>
      <c r="Q875" s="180"/>
      <c r="R875" s="180"/>
      <c r="S875" s="180"/>
      <c r="T875" s="180"/>
      <c r="U875" s="180"/>
      <c r="V875" s="180"/>
      <c r="W875" s="180"/>
      <c r="X875" s="180"/>
      <c r="Y875" s="207"/>
      <c r="Z875" s="207"/>
      <c r="AA875" s="207"/>
      <c r="AB875" s="180"/>
      <c r="AC875" s="207"/>
      <c r="AD875" s="75"/>
      <c r="AE875" s="75"/>
      <c r="AF875" s="75"/>
      <c r="AG875" s="75"/>
      <c r="AH875" s="75"/>
      <c r="AI875" s="75"/>
      <c r="AJ875" s="75"/>
      <c r="AK875" s="75"/>
      <c r="AL875" s="75"/>
      <c r="AM875" s="75"/>
    </row>
    <row r="876" spans="1:39" ht="18" customHeight="1" x14ac:dyDescent="0.25">
      <c r="A876" s="109"/>
      <c r="B876" s="110"/>
      <c r="C876" s="111"/>
      <c r="D876" s="102"/>
      <c r="E876" s="117"/>
      <c r="F876" s="104"/>
      <c r="G876" s="105"/>
      <c r="H876" s="106"/>
      <c r="I876" s="106"/>
      <c r="J876" s="115"/>
      <c r="K876" s="148">
        <f t="shared" si="17"/>
        <v>0</v>
      </c>
      <c r="L876" s="148">
        <f t="shared" si="18"/>
        <v>0</v>
      </c>
      <c r="M876" s="149">
        <f t="shared" si="19"/>
        <v>0</v>
      </c>
      <c r="N876" s="180"/>
      <c r="O876" s="180"/>
      <c r="P876" s="207"/>
      <c r="Q876" s="180"/>
      <c r="R876" s="180"/>
      <c r="S876" s="180"/>
      <c r="T876" s="180"/>
      <c r="U876" s="180"/>
      <c r="V876" s="180"/>
      <c r="W876" s="180"/>
      <c r="X876" s="180"/>
      <c r="Y876" s="207"/>
      <c r="Z876" s="207"/>
      <c r="AA876" s="207"/>
      <c r="AB876" s="180"/>
      <c r="AC876" s="207"/>
      <c r="AD876" s="75"/>
      <c r="AE876" s="75"/>
      <c r="AF876" s="75"/>
      <c r="AG876" s="75"/>
      <c r="AH876" s="75"/>
      <c r="AI876" s="75"/>
      <c r="AJ876" s="75"/>
      <c r="AK876" s="75"/>
      <c r="AL876" s="75"/>
      <c r="AM876" s="75"/>
    </row>
    <row r="877" spans="1:39" ht="18" customHeight="1" x14ac:dyDescent="0.25">
      <c r="A877" s="109"/>
      <c r="B877" s="110"/>
      <c r="C877" s="111"/>
      <c r="D877" s="102"/>
      <c r="E877" s="117"/>
      <c r="F877" s="104"/>
      <c r="G877" s="105"/>
      <c r="H877" s="106"/>
      <c r="I877" s="106"/>
      <c r="J877" s="115"/>
      <c r="K877" s="148">
        <f t="shared" si="17"/>
        <v>0</v>
      </c>
      <c r="L877" s="148">
        <f t="shared" si="18"/>
        <v>0</v>
      </c>
      <c r="M877" s="149">
        <f t="shared" si="19"/>
        <v>0</v>
      </c>
      <c r="N877" s="180"/>
      <c r="O877" s="180"/>
      <c r="P877" s="207"/>
      <c r="Q877" s="180"/>
      <c r="R877" s="180"/>
      <c r="S877" s="180"/>
      <c r="T877" s="180"/>
      <c r="U877" s="180"/>
      <c r="V877" s="180"/>
      <c r="W877" s="180"/>
      <c r="X877" s="180"/>
      <c r="Y877" s="207"/>
      <c r="Z877" s="207"/>
      <c r="AA877" s="207"/>
      <c r="AB877" s="180"/>
      <c r="AC877" s="207"/>
      <c r="AD877" s="75"/>
      <c r="AE877" s="75"/>
      <c r="AF877" s="75"/>
      <c r="AG877" s="75"/>
      <c r="AH877" s="75"/>
      <c r="AI877" s="75"/>
      <c r="AJ877" s="75"/>
      <c r="AK877" s="75"/>
      <c r="AL877" s="75"/>
      <c r="AM877" s="75"/>
    </row>
    <row r="878" spans="1:39" ht="18" customHeight="1" x14ac:dyDescent="0.25">
      <c r="A878" s="109"/>
      <c r="B878" s="110"/>
      <c r="C878" s="111"/>
      <c r="D878" s="102"/>
      <c r="E878" s="117"/>
      <c r="F878" s="104"/>
      <c r="G878" s="105"/>
      <c r="H878" s="106"/>
      <c r="I878" s="106"/>
      <c r="J878" s="115"/>
      <c r="K878" s="148">
        <f t="shared" si="17"/>
        <v>0</v>
      </c>
      <c r="L878" s="148">
        <f t="shared" si="18"/>
        <v>0</v>
      </c>
      <c r="M878" s="149">
        <f t="shared" si="19"/>
        <v>0</v>
      </c>
      <c r="N878" s="180"/>
      <c r="O878" s="180"/>
      <c r="P878" s="207"/>
      <c r="Q878" s="180"/>
      <c r="R878" s="180"/>
      <c r="S878" s="180"/>
      <c r="T878" s="180"/>
      <c r="U878" s="180"/>
      <c r="V878" s="180"/>
      <c r="W878" s="180"/>
      <c r="X878" s="180"/>
      <c r="Y878" s="207"/>
      <c r="Z878" s="207"/>
      <c r="AA878" s="207"/>
      <c r="AB878" s="180"/>
      <c r="AC878" s="207"/>
      <c r="AD878" s="75"/>
      <c r="AE878" s="75"/>
      <c r="AF878" s="75"/>
      <c r="AG878" s="75"/>
      <c r="AH878" s="75"/>
      <c r="AI878" s="75"/>
      <c r="AJ878" s="75"/>
      <c r="AK878" s="75"/>
      <c r="AL878" s="75"/>
      <c r="AM878" s="75"/>
    </row>
    <row r="879" spans="1:39" ht="18" customHeight="1" x14ac:dyDescent="0.25">
      <c r="A879" s="109"/>
      <c r="B879" s="110"/>
      <c r="C879" s="111"/>
      <c r="D879" s="102"/>
      <c r="E879" s="117"/>
      <c r="F879" s="104"/>
      <c r="G879" s="105"/>
      <c r="H879" s="106"/>
      <c r="I879" s="106"/>
      <c r="J879" s="115"/>
      <c r="K879" s="148">
        <f t="shared" si="17"/>
        <v>0</v>
      </c>
      <c r="L879" s="148">
        <f t="shared" si="18"/>
        <v>0</v>
      </c>
      <c r="M879" s="149">
        <f t="shared" si="19"/>
        <v>0</v>
      </c>
      <c r="N879" s="180"/>
      <c r="O879" s="180"/>
      <c r="P879" s="207"/>
      <c r="Q879" s="180"/>
      <c r="R879" s="180"/>
      <c r="S879" s="180"/>
      <c r="T879" s="180"/>
      <c r="U879" s="180"/>
      <c r="V879" s="180"/>
      <c r="W879" s="180"/>
      <c r="X879" s="180"/>
      <c r="Y879" s="207"/>
      <c r="Z879" s="207"/>
      <c r="AA879" s="207"/>
      <c r="AB879" s="180"/>
      <c r="AC879" s="207"/>
      <c r="AD879" s="75"/>
      <c r="AE879" s="75"/>
      <c r="AF879" s="75"/>
      <c r="AG879" s="75"/>
      <c r="AH879" s="75"/>
      <c r="AI879" s="75"/>
      <c r="AJ879" s="75"/>
      <c r="AK879" s="75"/>
      <c r="AL879" s="75"/>
      <c r="AM879" s="75"/>
    </row>
    <row r="880" spans="1:39" ht="18" customHeight="1" x14ac:dyDescent="0.25">
      <c r="A880" s="109"/>
      <c r="B880" s="110"/>
      <c r="C880" s="111"/>
      <c r="D880" s="102"/>
      <c r="E880" s="117"/>
      <c r="F880" s="104"/>
      <c r="G880" s="105"/>
      <c r="H880" s="106"/>
      <c r="I880" s="106"/>
      <c r="J880" s="115"/>
      <c r="K880" s="148">
        <f t="shared" si="17"/>
        <v>0</v>
      </c>
      <c r="L880" s="148">
        <f t="shared" si="18"/>
        <v>0</v>
      </c>
      <c r="M880" s="149">
        <f t="shared" si="19"/>
        <v>0</v>
      </c>
      <c r="N880" s="180"/>
      <c r="O880" s="180"/>
      <c r="P880" s="207"/>
      <c r="Q880" s="180"/>
      <c r="R880" s="180"/>
      <c r="S880" s="180"/>
      <c r="T880" s="180"/>
      <c r="U880" s="180"/>
      <c r="V880" s="180"/>
      <c r="W880" s="180"/>
      <c r="X880" s="180"/>
      <c r="Y880" s="207"/>
      <c r="Z880" s="207"/>
      <c r="AA880" s="207"/>
      <c r="AB880" s="180"/>
      <c r="AC880" s="207"/>
      <c r="AD880" s="75"/>
      <c r="AE880" s="75"/>
      <c r="AF880" s="75"/>
      <c r="AG880" s="75"/>
      <c r="AH880" s="75"/>
      <c r="AI880" s="75"/>
      <c r="AJ880" s="75"/>
      <c r="AK880" s="75"/>
      <c r="AL880" s="75"/>
      <c r="AM880" s="75"/>
    </row>
    <row r="881" spans="1:39" ht="18" customHeight="1" x14ac:dyDescent="0.25">
      <c r="A881" s="109"/>
      <c r="B881" s="110"/>
      <c r="C881" s="111"/>
      <c r="D881" s="102"/>
      <c r="E881" s="117"/>
      <c r="F881" s="104"/>
      <c r="G881" s="105"/>
      <c r="H881" s="106"/>
      <c r="I881" s="106"/>
      <c r="J881" s="115"/>
      <c r="K881" s="148">
        <f t="shared" si="17"/>
        <v>0</v>
      </c>
      <c r="L881" s="148">
        <f t="shared" si="18"/>
        <v>0</v>
      </c>
      <c r="M881" s="149">
        <f t="shared" si="19"/>
        <v>0</v>
      </c>
      <c r="N881" s="180"/>
      <c r="O881" s="180"/>
      <c r="P881" s="207"/>
      <c r="Q881" s="180"/>
      <c r="R881" s="180"/>
      <c r="S881" s="180"/>
      <c r="T881" s="180"/>
      <c r="U881" s="180"/>
      <c r="V881" s="180"/>
      <c r="W881" s="180"/>
      <c r="X881" s="180"/>
      <c r="Y881" s="207"/>
      <c r="Z881" s="207"/>
      <c r="AA881" s="207"/>
      <c r="AB881" s="180"/>
      <c r="AC881" s="207"/>
      <c r="AD881" s="75"/>
      <c r="AE881" s="75"/>
      <c r="AF881" s="75"/>
      <c r="AG881" s="75"/>
      <c r="AH881" s="75"/>
      <c r="AI881" s="75"/>
      <c r="AJ881" s="75"/>
      <c r="AK881" s="75"/>
      <c r="AL881" s="75"/>
      <c r="AM881" s="75"/>
    </row>
    <row r="882" spans="1:39" ht="18" customHeight="1" x14ac:dyDescent="0.25">
      <c r="A882" s="109"/>
      <c r="B882" s="110"/>
      <c r="C882" s="111"/>
      <c r="D882" s="102"/>
      <c r="E882" s="117"/>
      <c r="F882" s="104"/>
      <c r="G882" s="105"/>
      <c r="H882" s="106"/>
      <c r="I882" s="106"/>
      <c r="J882" s="115"/>
      <c r="K882" s="148">
        <f t="shared" si="17"/>
        <v>0</v>
      </c>
      <c r="L882" s="148">
        <f t="shared" si="18"/>
        <v>0</v>
      </c>
      <c r="M882" s="149">
        <f t="shared" si="19"/>
        <v>0</v>
      </c>
      <c r="N882" s="180"/>
      <c r="O882" s="180"/>
      <c r="P882" s="207"/>
      <c r="Q882" s="180"/>
      <c r="R882" s="180"/>
      <c r="S882" s="180"/>
      <c r="T882" s="180"/>
      <c r="U882" s="180"/>
      <c r="V882" s="180"/>
      <c r="W882" s="180"/>
      <c r="X882" s="180"/>
      <c r="Y882" s="207"/>
      <c r="Z882" s="207"/>
      <c r="AA882" s="207"/>
      <c r="AB882" s="180"/>
      <c r="AC882" s="207"/>
      <c r="AD882" s="75"/>
      <c r="AE882" s="75"/>
      <c r="AF882" s="75"/>
      <c r="AG882" s="75"/>
      <c r="AH882" s="75"/>
      <c r="AI882" s="75"/>
      <c r="AJ882" s="75"/>
      <c r="AK882" s="75"/>
      <c r="AL882" s="75"/>
      <c r="AM882" s="75"/>
    </row>
    <row r="883" spans="1:39" ht="18" customHeight="1" x14ac:dyDescent="0.25">
      <c r="A883" s="109"/>
      <c r="B883" s="110"/>
      <c r="C883" s="111"/>
      <c r="D883" s="102"/>
      <c r="E883" s="117"/>
      <c r="F883" s="104"/>
      <c r="G883" s="105"/>
      <c r="H883" s="106"/>
      <c r="I883" s="106"/>
      <c r="J883" s="115"/>
      <c r="K883" s="148">
        <f t="shared" si="17"/>
        <v>0</v>
      </c>
      <c r="L883" s="148">
        <f t="shared" si="18"/>
        <v>0</v>
      </c>
      <c r="M883" s="149">
        <f t="shared" si="19"/>
        <v>0</v>
      </c>
      <c r="N883" s="180"/>
      <c r="O883" s="180"/>
      <c r="P883" s="207"/>
      <c r="Q883" s="180"/>
      <c r="R883" s="180"/>
      <c r="S883" s="180"/>
      <c r="T883" s="180"/>
      <c r="U883" s="180"/>
      <c r="V883" s="180"/>
      <c r="W883" s="180"/>
      <c r="X883" s="180"/>
      <c r="Y883" s="207"/>
      <c r="Z883" s="207"/>
      <c r="AA883" s="207"/>
      <c r="AB883" s="180"/>
      <c r="AC883" s="207"/>
      <c r="AD883" s="75"/>
      <c r="AE883" s="75"/>
      <c r="AF883" s="75"/>
      <c r="AG883" s="75"/>
      <c r="AH883" s="75"/>
      <c r="AI883" s="75"/>
      <c r="AJ883" s="75"/>
      <c r="AK883" s="75"/>
      <c r="AL883" s="75"/>
      <c r="AM883" s="75"/>
    </row>
    <row r="884" spans="1:39" ht="18" customHeight="1" x14ac:dyDescent="0.25">
      <c r="A884" s="109"/>
      <c r="B884" s="110"/>
      <c r="C884" s="111"/>
      <c r="D884" s="102"/>
      <c r="E884" s="117"/>
      <c r="F884" s="104"/>
      <c r="G884" s="105"/>
      <c r="H884" s="106"/>
      <c r="I884" s="106"/>
      <c r="J884" s="115"/>
      <c r="K884" s="148">
        <f t="shared" si="17"/>
        <v>0</v>
      </c>
      <c r="L884" s="148">
        <f t="shared" si="18"/>
        <v>0</v>
      </c>
      <c r="M884" s="149">
        <f t="shared" si="19"/>
        <v>0</v>
      </c>
      <c r="N884" s="180"/>
      <c r="O884" s="180"/>
      <c r="P884" s="207"/>
      <c r="Q884" s="180"/>
      <c r="R884" s="180"/>
      <c r="S884" s="180"/>
      <c r="T884" s="180"/>
      <c r="U884" s="180"/>
      <c r="V884" s="180"/>
      <c r="W884" s="180"/>
      <c r="X884" s="180"/>
      <c r="Y884" s="207"/>
      <c r="Z884" s="207"/>
      <c r="AA884" s="207"/>
      <c r="AB884" s="180"/>
      <c r="AC884" s="207"/>
      <c r="AD884" s="75"/>
      <c r="AE884" s="75"/>
      <c r="AF884" s="75"/>
      <c r="AG884" s="75"/>
      <c r="AH884" s="75"/>
      <c r="AI884" s="75"/>
      <c r="AJ884" s="75"/>
      <c r="AK884" s="75"/>
      <c r="AL884" s="75"/>
      <c r="AM884" s="75"/>
    </row>
    <row r="885" spans="1:39" ht="18" customHeight="1" x14ac:dyDescent="0.25">
      <c r="A885" s="109"/>
      <c r="B885" s="110"/>
      <c r="C885" s="111"/>
      <c r="D885" s="102"/>
      <c r="E885" s="117"/>
      <c r="F885" s="104"/>
      <c r="G885" s="105"/>
      <c r="H885" s="106"/>
      <c r="I885" s="106"/>
      <c r="J885" s="115"/>
      <c r="K885" s="148">
        <f t="shared" si="17"/>
        <v>0</v>
      </c>
      <c r="L885" s="148">
        <f t="shared" si="18"/>
        <v>0</v>
      </c>
      <c r="M885" s="149">
        <f t="shared" si="19"/>
        <v>0</v>
      </c>
      <c r="N885" s="180"/>
      <c r="O885" s="180"/>
      <c r="P885" s="207"/>
      <c r="Q885" s="180"/>
      <c r="R885" s="180"/>
      <c r="S885" s="180"/>
      <c r="T885" s="180"/>
      <c r="U885" s="180"/>
      <c r="V885" s="180"/>
      <c r="W885" s="180"/>
      <c r="X885" s="180"/>
      <c r="Y885" s="207"/>
      <c r="Z885" s="207"/>
      <c r="AA885" s="207"/>
      <c r="AB885" s="180"/>
      <c r="AC885" s="207"/>
      <c r="AD885" s="75"/>
      <c r="AE885" s="75"/>
      <c r="AF885" s="75"/>
      <c r="AG885" s="75"/>
      <c r="AH885" s="75"/>
      <c r="AI885" s="75"/>
      <c r="AJ885" s="75"/>
      <c r="AK885" s="75"/>
      <c r="AL885" s="75"/>
      <c r="AM885" s="75"/>
    </row>
    <row r="886" spans="1:39" ht="18" customHeight="1" x14ac:dyDescent="0.25">
      <c r="A886" s="109"/>
      <c r="B886" s="110"/>
      <c r="C886" s="111"/>
      <c r="D886" s="102"/>
      <c r="E886" s="117"/>
      <c r="F886" s="104"/>
      <c r="G886" s="105"/>
      <c r="H886" s="106"/>
      <c r="I886" s="106"/>
      <c r="J886" s="115"/>
      <c r="K886" s="148">
        <f t="shared" si="17"/>
        <v>0</v>
      </c>
      <c r="L886" s="148">
        <f t="shared" si="18"/>
        <v>0</v>
      </c>
      <c r="M886" s="149">
        <f t="shared" si="19"/>
        <v>0</v>
      </c>
      <c r="N886" s="180"/>
      <c r="O886" s="180"/>
      <c r="P886" s="207"/>
      <c r="Q886" s="180"/>
      <c r="R886" s="180"/>
      <c r="S886" s="180"/>
      <c r="T886" s="180"/>
      <c r="U886" s="180"/>
      <c r="V886" s="180"/>
      <c r="W886" s="180"/>
      <c r="X886" s="180"/>
      <c r="Y886" s="207"/>
      <c r="Z886" s="207"/>
      <c r="AA886" s="207"/>
      <c r="AB886" s="180"/>
      <c r="AC886" s="207"/>
      <c r="AD886" s="75"/>
      <c r="AE886" s="75"/>
      <c r="AF886" s="75"/>
      <c r="AG886" s="75"/>
      <c r="AH886" s="75"/>
      <c r="AI886" s="75"/>
      <c r="AJ886" s="75"/>
      <c r="AK886" s="75"/>
      <c r="AL886" s="75"/>
      <c r="AM886" s="75"/>
    </row>
    <row r="887" spans="1:39" ht="18" customHeight="1" x14ac:dyDescent="0.25">
      <c r="A887" s="109"/>
      <c r="B887" s="110"/>
      <c r="C887" s="111"/>
      <c r="D887" s="102"/>
      <c r="E887" s="117"/>
      <c r="F887" s="104"/>
      <c r="G887" s="105"/>
      <c r="H887" s="106"/>
      <c r="I887" s="106"/>
      <c r="J887" s="115"/>
      <c r="K887" s="148">
        <f t="shared" si="17"/>
        <v>0</v>
      </c>
      <c r="L887" s="148">
        <f t="shared" si="18"/>
        <v>0</v>
      </c>
      <c r="M887" s="149">
        <f t="shared" si="19"/>
        <v>0</v>
      </c>
      <c r="N887" s="180"/>
      <c r="O887" s="180"/>
      <c r="P887" s="207"/>
      <c r="Q887" s="180"/>
      <c r="R887" s="180"/>
      <c r="S887" s="180"/>
      <c r="T887" s="180"/>
      <c r="U887" s="180"/>
      <c r="V887" s="180"/>
      <c r="W887" s="180"/>
      <c r="X887" s="180"/>
      <c r="Y887" s="207"/>
      <c r="Z887" s="207"/>
      <c r="AA887" s="207"/>
      <c r="AB887" s="180"/>
      <c r="AC887" s="207"/>
      <c r="AD887" s="75"/>
      <c r="AE887" s="75"/>
      <c r="AF887" s="75"/>
      <c r="AG887" s="75"/>
      <c r="AH887" s="75"/>
      <c r="AI887" s="75"/>
      <c r="AJ887" s="75"/>
      <c r="AK887" s="75"/>
      <c r="AL887" s="75"/>
      <c r="AM887" s="75"/>
    </row>
    <row r="888" spans="1:39" ht="18" customHeight="1" x14ac:dyDescent="0.25">
      <c r="A888" s="109"/>
      <c r="B888" s="110"/>
      <c r="C888" s="111"/>
      <c r="D888" s="102"/>
      <c r="E888" s="117"/>
      <c r="F888" s="104"/>
      <c r="G888" s="105"/>
      <c r="H888" s="106"/>
      <c r="I888" s="106"/>
      <c r="J888" s="115"/>
      <c r="K888" s="148">
        <f t="shared" si="17"/>
        <v>0</v>
      </c>
      <c r="L888" s="148">
        <f t="shared" si="18"/>
        <v>0</v>
      </c>
      <c r="M888" s="149">
        <f t="shared" si="19"/>
        <v>0</v>
      </c>
      <c r="N888" s="180"/>
      <c r="O888" s="180"/>
      <c r="P888" s="207"/>
      <c r="Q888" s="180"/>
      <c r="R888" s="180"/>
      <c r="S888" s="180"/>
      <c r="T888" s="180"/>
      <c r="U888" s="180"/>
      <c r="V888" s="180"/>
      <c r="W888" s="180"/>
      <c r="X888" s="180"/>
      <c r="Y888" s="207"/>
      <c r="Z888" s="207"/>
      <c r="AA888" s="207"/>
      <c r="AB888" s="180"/>
      <c r="AC888" s="207"/>
      <c r="AD888" s="75"/>
      <c r="AE888" s="75"/>
      <c r="AF888" s="75"/>
      <c r="AG888" s="75"/>
      <c r="AH888" s="75"/>
      <c r="AI888" s="75"/>
      <c r="AJ888" s="75"/>
      <c r="AK888" s="75"/>
      <c r="AL888" s="75"/>
      <c r="AM888" s="75"/>
    </row>
    <row r="889" spans="1:39" ht="18" customHeight="1" x14ac:dyDescent="0.25">
      <c r="A889" s="109"/>
      <c r="B889" s="110"/>
      <c r="C889" s="111"/>
      <c r="D889" s="102"/>
      <c r="E889" s="117"/>
      <c r="F889" s="104"/>
      <c r="G889" s="105"/>
      <c r="H889" s="106"/>
      <c r="I889" s="106"/>
      <c r="J889" s="115"/>
      <c r="K889" s="148">
        <f t="shared" si="17"/>
        <v>0</v>
      </c>
      <c r="L889" s="148">
        <f t="shared" si="18"/>
        <v>0</v>
      </c>
      <c r="M889" s="149">
        <f t="shared" si="19"/>
        <v>0</v>
      </c>
      <c r="N889" s="180"/>
      <c r="O889" s="180"/>
      <c r="P889" s="207"/>
      <c r="Q889" s="180"/>
      <c r="R889" s="180"/>
      <c r="S889" s="180"/>
      <c r="T889" s="180"/>
      <c r="U889" s="180"/>
      <c r="V889" s="180"/>
      <c r="W889" s="180"/>
      <c r="X889" s="180"/>
      <c r="Y889" s="207"/>
      <c r="Z889" s="207"/>
      <c r="AA889" s="207"/>
      <c r="AB889" s="180"/>
      <c r="AC889" s="207"/>
      <c r="AD889" s="75"/>
      <c r="AE889" s="75"/>
      <c r="AF889" s="75"/>
      <c r="AG889" s="75"/>
      <c r="AH889" s="75"/>
      <c r="AI889" s="75"/>
      <c r="AJ889" s="75"/>
      <c r="AK889" s="75"/>
      <c r="AL889" s="75"/>
      <c r="AM889" s="75"/>
    </row>
    <row r="890" spans="1:39" ht="18" customHeight="1" x14ac:dyDescent="0.25">
      <c r="A890" s="109"/>
      <c r="B890" s="110"/>
      <c r="C890" s="111"/>
      <c r="D890" s="102"/>
      <c r="E890" s="117"/>
      <c r="F890" s="104"/>
      <c r="G890" s="105"/>
      <c r="H890" s="106"/>
      <c r="I890" s="106"/>
      <c r="J890" s="115"/>
      <c r="K890" s="148">
        <f t="shared" si="17"/>
        <v>0</v>
      </c>
      <c r="L890" s="148">
        <f t="shared" si="18"/>
        <v>0</v>
      </c>
      <c r="M890" s="149">
        <f t="shared" si="19"/>
        <v>0</v>
      </c>
      <c r="N890" s="180"/>
      <c r="O890" s="180"/>
      <c r="P890" s="207"/>
      <c r="Q890" s="180"/>
      <c r="R890" s="180"/>
      <c r="S890" s="180"/>
      <c r="T890" s="180"/>
      <c r="U890" s="180"/>
      <c r="V890" s="180"/>
      <c r="W890" s="180"/>
      <c r="X890" s="180"/>
      <c r="Y890" s="207"/>
      <c r="Z890" s="207"/>
      <c r="AA890" s="207"/>
      <c r="AB890" s="180"/>
      <c r="AC890" s="207"/>
      <c r="AD890" s="75"/>
      <c r="AE890" s="75"/>
      <c r="AF890" s="75"/>
      <c r="AG890" s="75"/>
      <c r="AH890" s="75"/>
      <c r="AI890" s="75"/>
      <c r="AJ890" s="75"/>
      <c r="AK890" s="75"/>
      <c r="AL890" s="75"/>
      <c r="AM890" s="75"/>
    </row>
    <row r="891" spans="1:39" ht="18" customHeight="1" x14ac:dyDescent="0.25">
      <c r="A891" s="109"/>
      <c r="B891" s="110"/>
      <c r="C891" s="111"/>
      <c r="D891" s="102"/>
      <c r="E891" s="117"/>
      <c r="F891" s="104"/>
      <c r="G891" s="105"/>
      <c r="H891" s="106"/>
      <c r="I891" s="106"/>
      <c r="J891" s="115"/>
      <c r="K891" s="148">
        <f t="shared" si="17"/>
        <v>0</v>
      </c>
      <c r="L891" s="148">
        <f t="shared" si="18"/>
        <v>0</v>
      </c>
      <c r="M891" s="149">
        <f t="shared" si="19"/>
        <v>0</v>
      </c>
      <c r="N891" s="180"/>
      <c r="O891" s="180"/>
      <c r="P891" s="207"/>
      <c r="Q891" s="180"/>
      <c r="R891" s="180"/>
      <c r="S891" s="180"/>
      <c r="T891" s="180"/>
      <c r="U891" s="180"/>
      <c r="V891" s="180"/>
      <c r="W891" s="180"/>
      <c r="X891" s="180"/>
      <c r="Y891" s="207"/>
      <c r="Z891" s="207"/>
      <c r="AA891" s="207"/>
      <c r="AB891" s="180"/>
      <c r="AC891" s="207"/>
      <c r="AD891" s="75"/>
      <c r="AE891" s="75"/>
      <c r="AF891" s="75"/>
      <c r="AG891" s="75"/>
      <c r="AH891" s="75"/>
      <c r="AI891" s="75"/>
      <c r="AJ891" s="75"/>
      <c r="AK891" s="75"/>
      <c r="AL891" s="75"/>
      <c r="AM891" s="75"/>
    </row>
    <row r="892" spans="1:39" ht="18" customHeight="1" x14ac:dyDescent="0.25">
      <c r="A892" s="109"/>
      <c r="B892" s="110"/>
      <c r="C892" s="111"/>
      <c r="D892" s="102"/>
      <c r="E892" s="117"/>
      <c r="F892" s="104"/>
      <c r="G892" s="105"/>
      <c r="H892" s="106"/>
      <c r="I892" s="106"/>
      <c r="J892" s="115"/>
      <c r="K892" s="148">
        <f t="shared" si="17"/>
        <v>0</v>
      </c>
      <c r="L892" s="148">
        <f t="shared" si="18"/>
        <v>0</v>
      </c>
      <c r="M892" s="149">
        <f t="shared" si="19"/>
        <v>0</v>
      </c>
      <c r="N892" s="180"/>
      <c r="O892" s="180"/>
      <c r="P892" s="207"/>
      <c r="Q892" s="180"/>
      <c r="R892" s="180"/>
      <c r="S892" s="180"/>
      <c r="T892" s="180"/>
      <c r="U892" s="180"/>
      <c r="V892" s="180"/>
      <c r="W892" s="180"/>
      <c r="X892" s="180"/>
      <c r="Y892" s="207"/>
      <c r="Z892" s="207"/>
      <c r="AA892" s="207"/>
      <c r="AB892" s="180"/>
      <c r="AC892" s="207"/>
      <c r="AD892" s="75"/>
      <c r="AE892" s="75"/>
      <c r="AF892" s="75"/>
      <c r="AG892" s="75"/>
      <c r="AH892" s="75"/>
      <c r="AI892" s="75"/>
      <c r="AJ892" s="75"/>
      <c r="AK892" s="75"/>
      <c r="AL892" s="75"/>
      <c r="AM892" s="75"/>
    </row>
    <row r="893" spans="1:39" ht="18" customHeight="1" x14ac:dyDescent="0.25">
      <c r="A893" s="109"/>
      <c r="B893" s="110"/>
      <c r="C893" s="111"/>
      <c r="D893" s="102"/>
      <c r="E893" s="117"/>
      <c r="F893" s="104"/>
      <c r="G893" s="105"/>
      <c r="H893" s="106"/>
      <c r="I893" s="106"/>
      <c r="J893" s="115"/>
      <c r="K893" s="148">
        <f t="shared" si="17"/>
        <v>0</v>
      </c>
      <c r="L893" s="148">
        <f t="shared" si="18"/>
        <v>0</v>
      </c>
      <c r="M893" s="149">
        <f t="shared" si="19"/>
        <v>0</v>
      </c>
      <c r="N893" s="180"/>
      <c r="O893" s="180"/>
      <c r="P893" s="207"/>
      <c r="Q893" s="180"/>
      <c r="R893" s="180"/>
      <c r="S893" s="180"/>
      <c r="T893" s="180"/>
      <c r="U893" s="180"/>
      <c r="V893" s="180"/>
      <c r="W893" s="180"/>
      <c r="X893" s="180"/>
      <c r="Y893" s="207"/>
      <c r="Z893" s="207"/>
      <c r="AA893" s="207"/>
      <c r="AB893" s="180"/>
      <c r="AC893" s="207"/>
      <c r="AD893" s="75"/>
      <c r="AE893" s="75"/>
      <c r="AF893" s="75"/>
      <c r="AG893" s="75"/>
      <c r="AH893" s="75"/>
      <c r="AI893" s="75"/>
      <c r="AJ893" s="75"/>
      <c r="AK893" s="75"/>
      <c r="AL893" s="75"/>
      <c r="AM893" s="75"/>
    </row>
    <row r="894" spans="1:39" ht="18" customHeight="1" x14ac:dyDescent="0.25">
      <c r="A894" s="109"/>
      <c r="B894" s="110"/>
      <c r="C894" s="111"/>
      <c r="D894" s="102"/>
      <c r="E894" s="117"/>
      <c r="F894" s="104"/>
      <c r="G894" s="105"/>
      <c r="H894" s="106"/>
      <c r="I894" s="106"/>
      <c r="J894" s="115"/>
      <c r="K894" s="148">
        <f t="shared" si="17"/>
        <v>0</v>
      </c>
      <c r="L894" s="148">
        <f t="shared" si="18"/>
        <v>0</v>
      </c>
      <c r="M894" s="149">
        <f t="shared" si="19"/>
        <v>0</v>
      </c>
      <c r="N894" s="180"/>
      <c r="O894" s="180"/>
      <c r="P894" s="207"/>
      <c r="Q894" s="180"/>
      <c r="R894" s="180"/>
      <c r="S894" s="180"/>
      <c r="T894" s="180"/>
      <c r="U894" s="180"/>
      <c r="V894" s="180"/>
      <c r="W894" s="180"/>
      <c r="X894" s="180"/>
      <c r="Y894" s="207"/>
      <c r="Z894" s="207"/>
      <c r="AA894" s="207"/>
      <c r="AB894" s="180"/>
      <c r="AC894" s="207"/>
      <c r="AD894" s="75"/>
      <c r="AE894" s="75"/>
      <c r="AF894" s="75"/>
      <c r="AG894" s="75"/>
      <c r="AH894" s="75"/>
      <c r="AI894" s="75"/>
      <c r="AJ894" s="75"/>
      <c r="AK894" s="75"/>
      <c r="AL894" s="75"/>
      <c r="AM894" s="75"/>
    </row>
    <row r="895" spans="1:39" ht="18" customHeight="1" x14ac:dyDescent="0.25">
      <c r="A895" s="118"/>
      <c r="B895" s="122"/>
      <c r="C895" s="123"/>
      <c r="D895" s="102"/>
      <c r="E895" s="117"/>
      <c r="F895" s="104"/>
      <c r="G895" s="105"/>
      <c r="H895" s="106"/>
      <c r="I895" s="106"/>
      <c r="J895" s="115"/>
      <c r="K895" s="148">
        <f t="shared" si="17"/>
        <v>0</v>
      </c>
      <c r="L895" s="148">
        <f t="shared" si="18"/>
        <v>0</v>
      </c>
      <c r="M895" s="149">
        <f t="shared" si="19"/>
        <v>0</v>
      </c>
      <c r="N895" s="181"/>
      <c r="O895" s="181"/>
      <c r="P895" s="208"/>
      <c r="Q895" s="181"/>
      <c r="R895" s="181"/>
      <c r="S895" s="181"/>
      <c r="T895" s="181"/>
      <c r="U895" s="181"/>
      <c r="V895" s="181"/>
      <c r="W895" s="181"/>
      <c r="X895" s="181"/>
      <c r="Y895" s="208"/>
      <c r="Z895" s="208"/>
      <c r="AA895" s="208"/>
      <c r="AB895" s="181"/>
      <c r="AC895" s="208"/>
      <c r="AD895" s="75"/>
      <c r="AE895" s="75"/>
      <c r="AF895" s="75"/>
      <c r="AG895" s="75"/>
      <c r="AH895" s="75"/>
      <c r="AI895" s="75"/>
      <c r="AJ895" s="75"/>
      <c r="AK895" s="75"/>
      <c r="AL895" s="75"/>
      <c r="AM895" s="75"/>
    </row>
    <row r="896" spans="1:39" ht="18" customHeight="1" x14ac:dyDescent="0.25">
      <c r="A896" s="73">
        <v>31</v>
      </c>
      <c r="B896" s="76"/>
      <c r="C896" s="101"/>
      <c r="D896" s="102"/>
      <c r="E896" s="117"/>
      <c r="F896" s="104"/>
      <c r="G896" s="105"/>
      <c r="H896" s="106"/>
      <c r="I896" s="106"/>
      <c r="J896" s="115"/>
      <c r="K896" s="148">
        <f t="shared" si="17"/>
        <v>0</v>
      </c>
      <c r="L896" s="148">
        <f t="shared" si="18"/>
        <v>0</v>
      </c>
      <c r="M896" s="149">
        <f t="shared" si="19"/>
        <v>0</v>
      </c>
      <c r="N896" s="214"/>
      <c r="O896" s="214"/>
      <c r="P896" s="206">
        <f>SUM(M896:M925)+N896+O896</f>
        <v>0</v>
      </c>
      <c r="Q896" s="210">
        <v>0</v>
      </c>
      <c r="R896" s="213">
        <v>0</v>
      </c>
      <c r="S896" s="209"/>
      <c r="T896" s="210"/>
      <c r="U896" s="209"/>
      <c r="V896" s="210"/>
      <c r="W896" s="209"/>
      <c r="X896" s="210"/>
      <c r="Y896" s="206">
        <f>ROUND((P896-T896),1)</f>
        <v>0</v>
      </c>
      <c r="Z896" s="211">
        <f>IF(OR(SUM(V896:V925)="",SUM(Q896:Q925)=""),0,IF(OR(SUM(U896:U925)=320,SUM(V896:V925)&gt;0),ROUND((SUM(Q896:Q925)-SUM(V896:V925)),1),0))</f>
        <v>0</v>
      </c>
      <c r="AA896" s="211">
        <f>IF(OR(SUM(X896:X925)="",SUM(R896:R925)=""),0,IF(OR(SUM(W896:W925)=160,SUM(X896:X925)&gt;0),ROUND((SUM(R896:R925)-SUM(X896:X925)),1),0))</f>
        <v>0</v>
      </c>
      <c r="AB896" s="210"/>
      <c r="AC896" s="212">
        <f>SUM(Y896:AA925)</f>
        <v>0</v>
      </c>
      <c r="AD896" s="75"/>
      <c r="AE896" s="75"/>
      <c r="AF896" s="75"/>
      <c r="AG896" s="75"/>
      <c r="AH896" s="75"/>
      <c r="AI896" s="75"/>
      <c r="AJ896" s="75"/>
      <c r="AK896" s="75"/>
      <c r="AL896" s="75"/>
      <c r="AM896" s="75"/>
    </row>
    <row r="897" spans="1:39" ht="18" customHeight="1" x14ac:dyDescent="0.25">
      <c r="A897" s="109"/>
      <c r="B897" s="110"/>
      <c r="C897" s="111"/>
      <c r="D897" s="102"/>
      <c r="E897" s="117"/>
      <c r="F897" s="104"/>
      <c r="G897" s="105"/>
      <c r="H897" s="106"/>
      <c r="I897" s="106"/>
      <c r="J897" s="115"/>
      <c r="K897" s="148">
        <f t="shared" si="17"/>
        <v>0</v>
      </c>
      <c r="L897" s="148">
        <f t="shared" si="18"/>
        <v>0</v>
      </c>
      <c r="M897" s="149">
        <f t="shared" si="19"/>
        <v>0</v>
      </c>
      <c r="N897" s="180"/>
      <c r="O897" s="180"/>
      <c r="P897" s="207"/>
      <c r="Q897" s="180"/>
      <c r="R897" s="180"/>
      <c r="S897" s="180"/>
      <c r="T897" s="180"/>
      <c r="U897" s="180"/>
      <c r="V897" s="180"/>
      <c r="W897" s="180"/>
      <c r="X897" s="180"/>
      <c r="Y897" s="207"/>
      <c r="Z897" s="207"/>
      <c r="AA897" s="207"/>
      <c r="AB897" s="180"/>
      <c r="AC897" s="207"/>
      <c r="AD897" s="75"/>
      <c r="AE897" s="75"/>
      <c r="AF897" s="75"/>
      <c r="AG897" s="75"/>
      <c r="AH897" s="75"/>
      <c r="AI897" s="75"/>
      <c r="AJ897" s="75"/>
      <c r="AK897" s="75"/>
      <c r="AL897" s="75"/>
      <c r="AM897" s="75"/>
    </row>
    <row r="898" spans="1:39" ht="18" customHeight="1" x14ac:dyDescent="0.25">
      <c r="A898" s="109"/>
      <c r="B898" s="110"/>
      <c r="C898" s="111"/>
      <c r="D898" s="102"/>
      <c r="E898" s="117"/>
      <c r="F898" s="104"/>
      <c r="G898" s="105"/>
      <c r="H898" s="106"/>
      <c r="I898" s="106"/>
      <c r="J898" s="115"/>
      <c r="K898" s="148">
        <f t="shared" si="17"/>
        <v>0</v>
      </c>
      <c r="L898" s="148">
        <f t="shared" si="18"/>
        <v>0</v>
      </c>
      <c r="M898" s="149">
        <f t="shared" si="19"/>
        <v>0</v>
      </c>
      <c r="N898" s="180"/>
      <c r="O898" s="180"/>
      <c r="P898" s="207"/>
      <c r="Q898" s="180"/>
      <c r="R898" s="180"/>
      <c r="S898" s="180"/>
      <c r="T898" s="180"/>
      <c r="U898" s="180"/>
      <c r="V898" s="180"/>
      <c r="W898" s="180"/>
      <c r="X898" s="180"/>
      <c r="Y898" s="207"/>
      <c r="Z898" s="207"/>
      <c r="AA898" s="207"/>
      <c r="AB898" s="180"/>
      <c r="AC898" s="207"/>
      <c r="AD898" s="75"/>
      <c r="AE898" s="75"/>
      <c r="AF898" s="75"/>
      <c r="AG898" s="75"/>
      <c r="AH898" s="75"/>
      <c r="AI898" s="75"/>
      <c r="AJ898" s="75"/>
      <c r="AK898" s="75"/>
      <c r="AL898" s="75"/>
      <c r="AM898" s="75"/>
    </row>
    <row r="899" spans="1:39" ht="18" customHeight="1" x14ac:dyDescent="0.25">
      <c r="A899" s="109"/>
      <c r="B899" s="110"/>
      <c r="C899" s="111"/>
      <c r="D899" s="102"/>
      <c r="E899" s="117"/>
      <c r="F899" s="104"/>
      <c r="G899" s="105"/>
      <c r="H899" s="106"/>
      <c r="I899" s="106"/>
      <c r="J899" s="115"/>
      <c r="K899" s="148">
        <f t="shared" si="17"/>
        <v>0</v>
      </c>
      <c r="L899" s="148">
        <f t="shared" si="18"/>
        <v>0</v>
      </c>
      <c r="M899" s="149">
        <f t="shared" si="19"/>
        <v>0</v>
      </c>
      <c r="N899" s="180"/>
      <c r="O899" s="180"/>
      <c r="P899" s="207"/>
      <c r="Q899" s="180"/>
      <c r="R899" s="180"/>
      <c r="S899" s="180"/>
      <c r="T899" s="180"/>
      <c r="U899" s="180"/>
      <c r="V899" s="180"/>
      <c r="W899" s="180"/>
      <c r="X899" s="180"/>
      <c r="Y899" s="207"/>
      <c r="Z899" s="207"/>
      <c r="AA899" s="207"/>
      <c r="AB899" s="180"/>
      <c r="AC899" s="207"/>
      <c r="AD899" s="75"/>
      <c r="AE899" s="75"/>
      <c r="AF899" s="75"/>
      <c r="AG899" s="75"/>
      <c r="AH899" s="75"/>
      <c r="AI899" s="75"/>
      <c r="AJ899" s="75"/>
      <c r="AK899" s="75"/>
      <c r="AL899" s="75"/>
      <c r="AM899" s="75"/>
    </row>
    <row r="900" spans="1:39" ht="18" customHeight="1" x14ac:dyDescent="0.25">
      <c r="A900" s="109"/>
      <c r="B900" s="110"/>
      <c r="C900" s="111"/>
      <c r="D900" s="102"/>
      <c r="E900" s="117"/>
      <c r="F900" s="104"/>
      <c r="G900" s="105"/>
      <c r="H900" s="106"/>
      <c r="I900" s="106"/>
      <c r="J900" s="115"/>
      <c r="K900" s="148">
        <f t="shared" si="17"/>
        <v>0</v>
      </c>
      <c r="L900" s="148">
        <f t="shared" si="18"/>
        <v>0</v>
      </c>
      <c r="M900" s="149">
        <f t="shared" si="19"/>
        <v>0</v>
      </c>
      <c r="N900" s="180"/>
      <c r="O900" s="180"/>
      <c r="P900" s="207"/>
      <c r="Q900" s="180"/>
      <c r="R900" s="180"/>
      <c r="S900" s="180"/>
      <c r="T900" s="180"/>
      <c r="U900" s="180"/>
      <c r="V900" s="180"/>
      <c r="W900" s="180"/>
      <c r="X900" s="180"/>
      <c r="Y900" s="207"/>
      <c r="Z900" s="207"/>
      <c r="AA900" s="207"/>
      <c r="AB900" s="180"/>
      <c r="AC900" s="207"/>
      <c r="AD900" s="75"/>
      <c r="AE900" s="75"/>
      <c r="AF900" s="75"/>
      <c r="AG900" s="75"/>
      <c r="AH900" s="75"/>
      <c r="AI900" s="75"/>
      <c r="AJ900" s="75"/>
      <c r="AK900" s="75"/>
      <c r="AL900" s="75"/>
      <c r="AM900" s="75"/>
    </row>
    <row r="901" spans="1:39" ht="18" customHeight="1" x14ac:dyDescent="0.25">
      <c r="A901" s="109"/>
      <c r="B901" s="110"/>
      <c r="C901" s="111"/>
      <c r="D901" s="102"/>
      <c r="E901" s="117"/>
      <c r="F901" s="104"/>
      <c r="G901" s="105"/>
      <c r="H901" s="106"/>
      <c r="I901" s="106"/>
      <c r="J901" s="115"/>
      <c r="K901" s="148">
        <f t="shared" si="17"/>
        <v>0</v>
      </c>
      <c r="L901" s="148">
        <f t="shared" si="18"/>
        <v>0</v>
      </c>
      <c r="M901" s="149">
        <f t="shared" si="19"/>
        <v>0</v>
      </c>
      <c r="N901" s="180"/>
      <c r="O901" s="180"/>
      <c r="P901" s="207"/>
      <c r="Q901" s="180"/>
      <c r="R901" s="180"/>
      <c r="S901" s="180"/>
      <c r="T901" s="180"/>
      <c r="U901" s="180"/>
      <c r="V901" s="180"/>
      <c r="W901" s="180"/>
      <c r="X901" s="180"/>
      <c r="Y901" s="207"/>
      <c r="Z901" s="207"/>
      <c r="AA901" s="207"/>
      <c r="AB901" s="180"/>
      <c r="AC901" s="207"/>
      <c r="AD901" s="75"/>
      <c r="AE901" s="75"/>
      <c r="AF901" s="75"/>
      <c r="AG901" s="75"/>
      <c r="AH901" s="75"/>
      <c r="AI901" s="75"/>
      <c r="AJ901" s="75"/>
      <c r="AK901" s="75"/>
      <c r="AL901" s="75"/>
      <c r="AM901" s="75"/>
    </row>
    <row r="902" spans="1:39" ht="18" customHeight="1" x14ac:dyDescent="0.25">
      <c r="A902" s="109"/>
      <c r="B902" s="110"/>
      <c r="C902" s="111"/>
      <c r="D902" s="102"/>
      <c r="E902" s="117"/>
      <c r="F902" s="104"/>
      <c r="G902" s="105"/>
      <c r="H902" s="106"/>
      <c r="I902" s="106"/>
      <c r="J902" s="115"/>
      <c r="K902" s="148">
        <f t="shared" si="17"/>
        <v>0</v>
      </c>
      <c r="L902" s="148">
        <f t="shared" si="18"/>
        <v>0</v>
      </c>
      <c r="M902" s="149">
        <f t="shared" si="19"/>
        <v>0</v>
      </c>
      <c r="N902" s="180"/>
      <c r="O902" s="180"/>
      <c r="P902" s="207"/>
      <c r="Q902" s="180"/>
      <c r="R902" s="180"/>
      <c r="S902" s="180"/>
      <c r="T902" s="180"/>
      <c r="U902" s="180"/>
      <c r="V902" s="180"/>
      <c r="W902" s="180"/>
      <c r="X902" s="180"/>
      <c r="Y902" s="207"/>
      <c r="Z902" s="207"/>
      <c r="AA902" s="207"/>
      <c r="AB902" s="180"/>
      <c r="AC902" s="207"/>
      <c r="AD902" s="75"/>
      <c r="AE902" s="75"/>
      <c r="AF902" s="75"/>
      <c r="AG902" s="75"/>
      <c r="AH902" s="75"/>
      <c r="AI902" s="75"/>
      <c r="AJ902" s="75"/>
      <c r="AK902" s="75"/>
      <c r="AL902" s="75"/>
      <c r="AM902" s="75"/>
    </row>
    <row r="903" spans="1:39" ht="18" customHeight="1" x14ac:dyDescent="0.25">
      <c r="A903" s="109"/>
      <c r="B903" s="110"/>
      <c r="C903" s="111"/>
      <c r="D903" s="102"/>
      <c r="E903" s="117"/>
      <c r="F903" s="104"/>
      <c r="G903" s="105"/>
      <c r="H903" s="106"/>
      <c r="I903" s="106"/>
      <c r="J903" s="115"/>
      <c r="K903" s="148">
        <f t="shared" si="17"/>
        <v>0</v>
      </c>
      <c r="L903" s="148">
        <f t="shared" si="18"/>
        <v>0</v>
      </c>
      <c r="M903" s="149">
        <f t="shared" si="19"/>
        <v>0</v>
      </c>
      <c r="N903" s="180"/>
      <c r="O903" s="180"/>
      <c r="P903" s="207"/>
      <c r="Q903" s="180"/>
      <c r="R903" s="180"/>
      <c r="S903" s="180"/>
      <c r="T903" s="180"/>
      <c r="U903" s="180"/>
      <c r="V903" s="180"/>
      <c r="W903" s="180"/>
      <c r="X903" s="180"/>
      <c r="Y903" s="207"/>
      <c r="Z903" s="207"/>
      <c r="AA903" s="207"/>
      <c r="AB903" s="180"/>
      <c r="AC903" s="207"/>
      <c r="AD903" s="75"/>
      <c r="AE903" s="75"/>
      <c r="AF903" s="75"/>
      <c r="AG903" s="75"/>
      <c r="AH903" s="75"/>
      <c r="AI903" s="75"/>
      <c r="AJ903" s="75"/>
      <c r="AK903" s="75"/>
      <c r="AL903" s="75"/>
      <c r="AM903" s="75"/>
    </row>
    <row r="904" spans="1:39" ht="18" customHeight="1" x14ac:dyDescent="0.25">
      <c r="A904" s="109"/>
      <c r="B904" s="110"/>
      <c r="C904" s="111"/>
      <c r="D904" s="102"/>
      <c r="E904" s="117"/>
      <c r="F904" s="104"/>
      <c r="G904" s="105"/>
      <c r="H904" s="106"/>
      <c r="I904" s="106"/>
      <c r="J904" s="115"/>
      <c r="K904" s="148">
        <f t="shared" si="17"/>
        <v>0</v>
      </c>
      <c r="L904" s="148">
        <f t="shared" si="18"/>
        <v>0</v>
      </c>
      <c r="M904" s="149">
        <f t="shared" si="19"/>
        <v>0</v>
      </c>
      <c r="N904" s="180"/>
      <c r="O904" s="180"/>
      <c r="P904" s="207"/>
      <c r="Q904" s="180"/>
      <c r="R904" s="180"/>
      <c r="S904" s="180"/>
      <c r="T904" s="180"/>
      <c r="U904" s="180"/>
      <c r="V904" s="180"/>
      <c r="W904" s="180"/>
      <c r="X904" s="180"/>
      <c r="Y904" s="207"/>
      <c r="Z904" s="207"/>
      <c r="AA904" s="207"/>
      <c r="AB904" s="180"/>
      <c r="AC904" s="207"/>
      <c r="AD904" s="75"/>
      <c r="AE904" s="75"/>
      <c r="AF904" s="75"/>
      <c r="AG904" s="75"/>
      <c r="AH904" s="75"/>
      <c r="AI904" s="75"/>
      <c r="AJ904" s="75"/>
      <c r="AK904" s="75"/>
      <c r="AL904" s="75"/>
      <c r="AM904" s="75"/>
    </row>
    <row r="905" spans="1:39" ht="18" customHeight="1" x14ac:dyDescent="0.25">
      <c r="A905" s="109"/>
      <c r="B905" s="110"/>
      <c r="C905" s="111"/>
      <c r="D905" s="102"/>
      <c r="E905" s="117"/>
      <c r="F905" s="104"/>
      <c r="G905" s="105"/>
      <c r="H905" s="106"/>
      <c r="I905" s="106"/>
      <c r="J905" s="115"/>
      <c r="K905" s="148">
        <f t="shared" si="17"/>
        <v>0</v>
      </c>
      <c r="L905" s="148">
        <f t="shared" si="18"/>
        <v>0</v>
      </c>
      <c r="M905" s="149">
        <f t="shared" si="19"/>
        <v>0</v>
      </c>
      <c r="N905" s="180"/>
      <c r="O905" s="180"/>
      <c r="P905" s="207"/>
      <c r="Q905" s="180"/>
      <c r="R905" s="180"/>
      <c r="S905" s="180"/>
      <c r="T905" s="180"/>
      <c r="U905" s="180"/>
      <c r="V905" s="180"/>
      <c r="W905" s="180"/>
      <c r="X905" s="180"/>
      <c r="Y905" s="207"/>
      <c r="Z905" s="207"/>
      <c r="AA905" s="207"/>
      <c r="AB905" s="180"/>
      <c r="AC905" s="207"/>
      <c r="AD905" s="75"/>
      <c r="AE905" s="75"/>
      <c r="AF905" s="75"/>
      <c r="AG905" s="75"/>
      <c r="AH905" s="75"/>
      <c r="AI905" s="75"/>
      <c r="AJ905" s="75"/>
      <c r="AK905" s="75"/>
      <c r="AL905" s="75"/>
      <c r="AM905" s="75"/>
    </row>
    <row r="906" spans="1:39" ht="18" customHeight="1" x14ac:dyDescent="0.25">
      <c r="A906" s="109"/>
      <c r="B906" s="110"/>
      <c r="C906" s="111"/>
      <c r="D906" s="102"/>
      <c r="E906" s="117"/>
      <c r="F906" s="104"/>
      <c r="G906" s="105"/>
      <c r="H906" s="106"/>
      <c r="I906" s="106"/>
      <c r="J906" s="115"/>
      <c r="K906" s="148">
        <f t="shared" si="17"/>
        <v>0</v>
      </c>
      <c r="L906" s="148">
        <f t="shared" si="18"/>
        <v>0</v>
      </c>
      <c r="M906" s="149">
        <f t="shared" si="19"/>
        <v>0</v>
      </c>
      <c r="N906" s="180"/>
      <c r="O906" s="180"/>
      <c r="P906" s="207"/>
      <c r="Q906" s="180"/>
      <c r="R906" s="180"/>
      <c r="S906" s="180"/>
      <c r="T906" s="180"/>
      <c r="U906" s="180"/>
      <c r="V906" s="180"/>
      <c r="W906" s="180"/>
      <c r="X906" s="180"/>
      <c r="Y906" s="207"/>
      <c r="Z906" s="207"/>
      <c r="AA906" s="207"/>
      <c r="AB906" s="180"/>
      <c r="AC906" s="207"/>
      <c r="AD906" s="75"/>
      <c r="AE906" s="75"/>
      <c r="AF906" s="75"/>
      <c r="AG906" s="75"/>
      <c r="AH906" s="75"/>
      <c r="AI906" s="75"/>
      <c r="AJ906" s="75"/>
      <c r="AK906" s="75"/>
      <c r="AL906" s="75"/>
      <c r="AM906" s="75"/>
    </row>
    <row r="907" spans="1:39" ht="18" customHeight="1" x14ac:dyDescent="0.25">
      <c r="A907" s="109"/>
      <c r="B907" s="110"/>
      <c r="C907" s="111"/>
      <c r="D907" s="102"/>
      <c r="E907" s="117"/>
      <c r="F907" s="104"/>
      <c r="G907" s="105"/>
      <c r="H907" s="106"/>
      <c r="I907" s="106"/>
      <c r="J907" s="115"/>
      <c r="K907" s="148">
        <f t="shared" si="17"/>
        <v>0</v>
      </c>
      <c r="L907" s="148">
        <f t="shared" si="18"/>
        <v>0</v>
      </c>
      <c r="M907" s="149">
        <f t="shared" si="19"/>
        <v>0</v>
      </c>
      <c r="N907" s="180"/>
      <c r="O907" s="180"/>
      <c r="P907" s="207"/>
      <c r="Q907" s="180"/>
      <c r="R907" s="180"/>
      <c r="S907" s="180"/>
      <c r="T907" s="180"/>
      <c r="U907" s="180"/>
      <c r="V907" s="180"/>
      <c r="W907" s="180"/>
      <c r="X907" s="180"/>
      <c r="Y907" s="207"/>
      <c r="Z907" s="207"/>
      <c r="AA907" s="207"/>
      <c r="AB907" s="180"/>
      <c r="AC907" s="207"/>
      <c r="AD907" s="75"/>
      <c r="AE907" s="75"/>
      <c r="AF907" s="75"/>
      <c r="AG907" s="75"/>
      <c r="AH907" s="75"/>
      <c r="AI907" s="75"/>
      <c r="AJ907" s="75"/>
      <c r="AK907" s="75"/>
      <c r="AL907" s="75"/>
      <c r="AM907" s="75"/>
    </row>
    <row r="908" spans="1:39" ht="18" customHeight="1" x14ac:dyDescent="0.25">
      <c r="A908" s="109"/>
      <c r="B908" s="110"/>
      <c r="C908" s="111"/>
      <c r="D908" s="102"/>
      <c r="E908" s="117"/>
      <c r="F908" s="104"/>
      <c r="G908" s="105"/>
      <c r="H908" s="106"/>
      <c r="I908" s="106"/>
      <c r="J908" s="115"/>
      <c r="K908" s="148">
        <f t="shared" si="17"/>
        <v>0</v>
      </c>
      <c r="L908" s="148">
        <f t="shared" si="18"/>
        <v>0</v>
      </c>
      <c r="M908" s="149">
        <f t="shared" si="19"/>
        <v>0</v>
      </c>
      <c r="N908" s="180"/>
      <c r="O908" s="180"/>
      <c r="P908" s="207"/>
      <c r="Q908" s="180"/>
      <c r="R908" s="180"/>
      <c r="S908" s="180"/>
      <c r="T908" s="180"/>
      <c r="U908" s="180"/>
      <c r="V908" s="180"/>
      <c r="W908" s="180"/>
      <c r="X908" s="180"/>
      <c r="Y908" s="207"/>
      <c r="Z908" s="207"/>
      <c r="AA908" s="207"/>
      <c r="AB908" s="180"/>
      <c r="AC908" s="207"/>
      <c r="AD908" s="75"/>
      <c r="AE908" s="75"/>
      <c r="AF908" s="75"/>
      <c r="AG908" s="75"/>
      <c r="AH908" s="75"/>
      <c r="AI908" s="75"/>
      <c r="AJ908" s="75"/>
      <c r="AK908" s="75"/>
      <c r="AL908" s="75"/>
      <c r="AM908" s="75"/>
    </row>
    <row r="909" spans="1:39" ht="18" customHeight="1" x14ac:dyDescent="0.25">
      <c r="A909" s="109"/>
      <c r="B909" s="110"/>
      <c r="C909" s="111"/>
      <c r="D909" s="102"/>
      <c r="E909" s="117"/>
      <c r="F909" s="104"/>
      <c r="G909" s="105"/>
      <c r="H909" s="106"/>
      <c r="I909" s="106"/>
      <c r="J909" s="115"/>
      <c r="K909" s="148">
        <f t="shared" si="17"/>
        <v>0</v>
      </c>
      <c r="L909" s="148">
        <f t="shared" si="18"/>
        <v>0</v>
      </c>
      <c r="M909" s="149">
        <f t="shared" si="19"/>
        <v>0</v>
      </c>
      <c r="N909" s="180"/>
      <c r="O909" s="180"/>
      <c r="P909" s="207"/>
      <c r="Q909" s="180"/>
      <c r="R909" s="180"/>
      <c r="S909" s="180"/>
      <c r="T909" s="180"/>
      <c r="U909" s="180"/>
      <c r="V909" s="180"/>
      <c r="W909" s="180"/>
      <c r="X909" s="180"/>
      <c r="Y909" s="207"/>
      <c r="Z909" s="207"/>
      <c r="AA909" s="207"/>
      <c r="AB909" s="180"/>
      <c r="AC909" s="207"/>
      <c r="AD909" s="75"/>
      <c r="AE909" s="75"/>
      <c r="AF909" s="75"/>
      <c r="AG909" s="75"/>
      <c r="AH909" s="75"/>
      <c r="AI909" s="75"/>
      <c r="AJ909" s="75"/>
      <c r="AK909" s="75"/>
      <c r="AL909" s="75"/>
      <c r="AM909" s="75"/>
    </row>
    <row r="910" spans="1:39" ht="18" customHeight="1" x14ac:dyDescent="0.25">
      <c r="A910" s="109"/>
      <c r="B910" s="110"/>
      <c r="C910" s="111"/>
      <c r="D910" s="102"/>
      <c r="E910" s="117"/>
      <c r="F910" s="104"/>
      <c r="G910" s="105"/>
      <c r="H910" s="106"/>
      <c r="I910" s="106"/>
      <c r="J910" s="115"/>
      <c r="K910" s="148">
        <f t="shared" si="17"/>
        <v>0</v>
      </c>
      <c r="L910" s="148">
        <f t="shared" si="18"/>
        <v>0</v>
      </c>
      <c r="M910" s="149">
        <f t="shared" si="19"/>
        <v>0</v>
      </c>
      <c r="N910" s="180"/>
      <c r="O910" s="180"/>
      <c r="P910" s="207"/>
      <c r="Q910" s="180"/>
      <c r="R910" s="180"/>
      <c r="S910" s="180"/>
      <c r="T910" s="180"/>
      <c r="U910" s="180"/>
      <c r="V910" s="180"/>
      <c r="W910" s="180"/>
      <c r="X910" s="180"/>
      <c r="Y910" s="207"/>
      <c r="Z910" s="207"/>
      <c r="AA910" s="207"/>
      <c r="AB910" s="180"/>
      <c r="AC910" s="207"/>
      <c r="AD910" s="75"/>
      <c r="AE910" s="75"/>
      <c r="AF910" s="75"/>
      <c r="AG910" s="75"/>
      <c r="AH910" s="75"/>
      <c r="AI910" s="75"/>
      <c r="AJ910" s="75"/>
      <c r="AK910" s="75"/>
      <c r="AL910" s="75"/>
      <c r="AM910" s="75"/>
    </row>
    <row r="911" spans="1:39" ht="18" customHeight="1" x14ac:dyDescent="0.25">
      <c r="A911" s="109"/>
      <c r="B911" s="110"/>
      <c r="C911" s="111"/>
      <c r="D911" s="102"/>
      <c r="E911" s="117"/>
      <c r="F911" s="104"/>
      <c r="G911" s="105"/>
      <c r="H911" s="106"/>
      <c r="I911" s="106"/>
      <c r="J911" s="115"/>
      <c r="K911" s="148">
        <f t="shared" si="17"/>
        <v>0</v>
      </c>
      <c r="L911" s="148">
        <f t="shared" si="18"/>
        <v>0</v>
      </c>
      <c r="M911" s="149">
        <f t="shared" si="19"/>
        <v>0</v>
      </c>
      <c r="N911" s="180"/>
      <c r="O911" s="180"/>
      <c r="P911" s="207"/>
      <c r="Q911" s="180"/>
      <c r="R911" s="180"/>
      <c r="S911" s="180"/>
      <c r="T911" s="180"/>
      <c r="U911" s="180"/>
      <c r="V911" s="180"/>
      <c r="W911" s="180"/>
      <c r="X911" s="180"/>
      <c r="Y911" s="207"/>
      <c r="Z911" s="207"/>
      <c r="AA911" s="207"/>
      <c r="AB911" s="180"/>
      <c r="AC911" s="207"/>
      <c r="AD911" s="75"/>
      <c r="AE911" s="75"/>
      <c r="AF911" s="75"/>
      <c r="AG911" s="75"/>
      <c r="AH911" s="75"/>
      <c r="AI911" s="75"/>
      <c r="AJ911" s="75"/>
      <c r="AK911" s="75"/>
      <c r="AL911" s="75"/>
      <c r="AM911" s="75"/>
    </row>
    <row r="912" spans="1:39" ht="18" customHeight="1" x14ac:dyDescent="0.25">
      <c r="A912" s="109"/>
      <c r="B912" s="110"/>
      <c r="C912" s="111"/>
      <c r="D912" s="102"/>
      <c r="E912" s="117"/>
      <c r="F912" s="104"/>
      <c r="G912" s="105"/>
      <c r="H912" s="106"/>
      <c r="I912" s="106"/>
      <c r="J912" s="115"/>
      <c r="K912" s="148">
        <f t="shared" si="17"/>
        <v>0</v>
      </c>
      <c r="L912" s="148">
        <f t="shared" si="18"/>
        <v>0</v>
      </c>
      <c r="M912" s="149">
        <f t="shared" si="19"/>
        <v>0</v>
      </c>
      <c r="N912" s="180"/>
      <c r="O912" s="180"/>
      <c r="P912" s="207"/>
      <c r="Q912" s="180"/>
      <c r="R912" s="180"/>
      <c r="S912" s="180"/>
      <c r="T912" s="180"/>
      <c r="U912" s="180"/>
      <c r="V912" s="180"/>
      <c r="W912" s="180"/>
      <c r="X912" s="180"/>
      <c r="Y912" s="207"/>
      <c r="Z912" s="207"/>
      <c r="AA912" s="207"/>
      <c r="AB912" s="180"/>
      <c r="AC912" s="207"/>
      <c r="AD912" s="75"/>
      <c r="AE912" s="75"/>
      <c r="AF912" s="75"/>
      <c r="AG912" s="75"/>
      <c r="AH912" s="75"/>
      <c r="AI912" s="75"/>
      <c r="AJ912" s="75"/>
      <c r="AK912" s="75"/>
      <c r="AL912" s="75"/>
      <c r="AM912" s="75"/>
    </row>
    <row r="913" spans="1:39" ht="18" customHeight="1" x14ac:dyDescent="0.25">
      <c r="A913" s="109"/>
      <c r="B913" s="110"/>
      <c r="C913" s="111"/>
      <c r="D913" s="102"/>
      <c r="E913" s="117"/>
      <c r="F913" s="104"/>
      <c r="G913" s="105"/>
      <c r="H913" s="106"/>
      <c r="I913" s="106"/>
      <c r="J913" s="115"/>
      <c r="K913" s="148">
        <f t="shared" si="17"/>
        <v>0</v>
      </c>
      <c r="L913" s="148">
        <f t="shared" si="18"/>
        <v>0</v>
      </c>
      <c r="M913" s="149">
        <f t="shared" si="19"/>
        <v>0</v>
      </c>
      <c r="N913" s="180"/>
      <c r="O913" s="180"/>
      <c r="P913" s="207"/>
      <c r="Q913" s="180"/>
      <c r="R913" s="180"/>
      <c r="S913" s="180"/>
      <c r="T913" s="180"/>
      <c r="U913" s="180"/>
      <c r="V913" s="180"/>
      <c r="W913" s="180"/>
      <c r="X913" s="180"/>
      <c r="Y913" s="207"/>
      <c r="Z913" s="207"/>
      <c r="AA913" s="207"/>
      <c r="AB913" s="180"/>
      <c r="AC913" s="207"/>
      <c r="AD913" s="75"/>
      <c r="AE913" s="75"/>
      <c r="AF913" s="75"/>
      <c r="AG913" s="75"/>
      <c r="AH913" s="75"/>
      <c r="AI913" s="75"/>
      <c r="AJ913" s="75"/>
      <c r="AK913" s="75"/>
      <c r="AL913" s="75"/>
      <c r="AM913" s="75"/>
    </row>
    <row r="914" spans="1:39" ht="18" customHeight="1" x14ac:dyDescent="0.25">
      <c r="A914" s="109"/>
      <c r="B914" s="110"/>
      <c r="C914" s="111"/>
      <c r="D914" s="102"/>
      <c r="E914" s="117"/>
      <c r="F914" s="104"/>
      <c r="G914" s="105"/>
      <c r="H914" s="106"/>
      <c r="I914" s="106"/>
      <c r="J914" s="115"/>
      <c r="K914" s="148">
        <f t="shared" si="17"/>
        <v>0</v>
      </c>
      <c r="L914" s="148">
        <f t="shared" si="18"/>
        <v>0</v>
      </c>
      <c r="M914" s="149">
        <f t="shared" si="19"/>
        <v>0</v>
      </c>
      <c r="N914" s="180"/>
      <c r="O914" s="180"/>
      <c r="P914" s="207"/>
      <c r="Q914" s="180"/>
      <c r="R914" s="180"/>
      <c r="S914" s="180"/>
      <c r="T914" s="180"/>
      <c r="U914" s="180"/>
      <c r="V914" s="180"/>
      <c r="W914" s="180"/>
      <c r="X914" s="180"/>
      <c r="Y914" s="207"/>
      <c r="Z914" s="207"/>
      <c r="AA914" s="207"/>
      <c r="AB914" s="180"/>
      <c r="AC914" s="207"/>
      <c r="AD914" s="75"/>
      <c r="AE914" s="75"/>
      <c r="AF914" s="75"/>
      <c r="AG914" s="75"/>
      <c r="AH914" s="75"/>
      <c r="AI914" s="75"/>
      <c r="AJ914" s="75"/>
      <c r="AK914" s="75"/>
      <c r="AL914" s="75"/>
      <c r="AM914" s="75"/>
    </row>
    <row r="915" spans="1:39" ht="18" customHeight="1" x14ac:dyDescent="0.25">
      <c r="A915" s="109"/>
      <c r="B915" s="110"/>
      <c r="C915" s="111"/>
      <c r="D915" s="102"/>
      <c r="E915" s="117"/>
      <c r="F915" s="104"/>
      <c r="G915" s="105"/>
      <c r="H915" s="106"/>
      <c r="I915" s="106"/>
      <c r="J915" s="115"/>
      <c r="K915" s="148">
        <f t="shared" si="17"/>
        <v>0</v>
      </c>
      <c r="L915" s="148">
        <f t="shared" si="18"/>
        <v>0</v>
      </c>
      <c r="M915" s="149">
        <f t="shared" si="19"/>
        <v>0</v>
      </c>
      <c r="N915" s="180"/>
      <c r="O915" s="180"/>
      <c r="P915" s="207"/>
      <c r="Q915" s="180"/>
      <c r="R915" s="180"/>
      <c r="S915" s="180"/>
      <c r="T915" s="180"/>
      <c r="U915" s="180"/>
      <c r="V915" s="180"/>
      <c r="W915" s="180"/>
      <c r="X915" s="180"/>
      <c r="Y915" s="207"/>
      <c r="Z915" s="207"/>
      <c r="AA915" s="207"/>
      <c r="AB915" s="180"/>
      <c r="AC915" s="207"/>
      <c r="AD915" s="75"/>
      <c r="AE915" s="75"/>
      <c r="AF915" s="75"/>
      <c r="AG915" s="75"/>
      <c r="AH915" s="75"/>
      <c r="AI915" s="75"/>
      <c r="AJ915" s="75"/>
      <c r="AK915" s="75"/>
      <c r="AL915" s="75"/>
      <c r="AM915" s="75"/>
    </row>
    <row r="916" spans="1:39" ht="18" customHeight="1" x14ac:dyDescent="0.25">
      <c r="A916" s="109"/>
      <c r="B916" s="110"/>
      <c r="C916" s="111"/>
      <c r="D916" s="102"/>
      <c r="E916" s="117"/>
      <c r="F916" s="104"/>
      <c r="G916" s="105"/>
      <c r="H916" s="106"/>
      <c r="I916" s="106"/>
      <c r="J916" s="115"/>
      <c r="K916" s="148">
        <f t="shared" si="17"/>
        <v>0</v>
      </c>
      <c r="L916" s="148">
        <f t="shared" si="18"/>
        <v>0</v>
      </c>
      <c r="M916" s="149">
        <f t="shared" si="19"/>
        <v>0</v>
      </c>
      <c r="N916" s="180"/>
      <c r="O916" s="180"/>
      <c r="P916" s="207"/>
      <c r="Q916" s="180"/>
      <c r="R916" s="180"/>
      <c r="S916" s="180"/>
      <c r="T916" s="180"/>
      <c r="U916" s="180"/>
      <c r="V916" s="180"/>
      <c r="W916" s="180"/>
      <c r="X916" s="180"/>
      <c r="Y916" s="207"/>
      <c r="Z916" s="207"/>
      <c r="AA916" s="207"/>
      <c r="AB916" s="180"/>
      <c r="AC916" s="207"/>
      <c r="AD916" s="75"/>
      <c r="AE916" s="75"/>
      <c r="AF916" s="75"/>
      <c r="AG916" s="75"/>
      <c r="AH916" s="75"/>
      <c r="AI916" s="75"/>
      <c r="AJ916" s="75"/>
      <c r="AK916" s="75"/>
      <c r="AL916" s="75"/>
      <c r="AM916" s="75"/>
    </row>
    <row r="917" spans="1:39" ht="18" customHeight="1" x14ac:dyDescent="0.25">
      <c r="A917" s="109"/>
      <c r="B917" s="110"/>
      <c r="C917" s="111"/>
      <c r="D917" s="102"/>
      <c r="E917" s="117"/>
      <c r="F917" s="104"/>
      <c r="G917" s="105"/>
      <c r="H917" s="106"/>
      <c r="I917" s="106"/>
      <c r="J917" s="115"/>
      <c r="K917" s="148">
        <f t="shared" si="17"/>
        <v>0</v>
      </c>
      <c r="L917" s="148">
        <f t="shared" si="18"/>
        <v>0</v>
      </c>
      <c r="M917" s="149">
        <f t="shared" si="19"/>
        <v>0</v>
      </c>
      <c r="N917" s="180"/>
      <c r="O917" s="180"/>
      <c r="P917" s="207"/>
      <c r="Q917" s="180"/>
      <c r="R917" s="180"/>
      <c r="S917" s="180"/>
      <c r="T917" s="180"/>
      <c r="U917" s="180"/>
      <c r="V917" s="180"/>
      <c r="W917" s="180"/>
      <c r="X917" s="180"/>
      <c r="Y917" s="207"/>
      <c r="Z917" s="207"/>
      <c r="AA917" s="207"/>
      <c r="AB917" s="180"/>
      <c r="AC917" s="207"/>
      <c r="AD917" s="75"/>
      <c r="AE917" s="75"/>
      <c r="AF917" s="75"/>
      <c r="AG917" s="75"/>
      <c r="AH917" s="75"/>
      <c r="AI917" s="75"/>
      <c r="AJ917" s="75"/>
      <c r="AK917" s="75"/>
      <c r="AL917" s="75"/>
      <c r="AM917" s="75"/>
    </row>
    <row r="918" spans="1:39" ht="18" customHeight="1" x14ac:dyDescent="0.25">
      <c r="A918" s="109"/>
      <c r="B918" s="110"/>
      <c r="C918" s="111"/>
      <c r="D918" s="102"/>
      <c r="E918" s="117"/>
      <c r="F918" s="104"/>
      <c r="G918" s="105"/>
      <c r="H918" s="106"/>
      <c r="I918" s="106"/>
      <c r="J918" s="115"/>
      <c r="K918" s="148">
        <f t="shared" si="17"/>
        <v>0</v>
      </c>
      <c r="L918" s="148">
        <f t="shared" si="18"/>
        <v>0</v>
      </c>
      <c r="M918" s="149">
        <f t="shared" si="19"/>
        <v>0</v>
      </c>
      <c r="N918" s="180"/>
      <c r="O918" s="180"/>
      <c r="P918" s="207"/>
      <c r="Q918" s="180"/>
      <c r="R918" s="180"/>
      <c r="S918" s="180"/>
      <c r="T918" s="180"/>
      <c r="U918" s="180"/>
      <c r="V918" s="180"/>
      <c r="W918" s="180"/>
      <c r="X918" s="180"/>
      <c r="Y918" s="207"/>
      <c r="Z918" s="207"/>
      <c r="AA918" s="207"/>
      <c r="AB918" s="180"/>
      <c r="AC918" s="207"/>
      <c r="AD918" s="75"/>
      <c r="AE918" s="75"/>
      <c r="AF918" s="75"/>
      <c r="AG918" s="75"/>
      <c r="AH918" s="75"/>
      <c r="AI918" s="75"/>
      <c r="AJ918" s="75"/>
      <c r="AK918" s="75"/>
      <c r="AL918" s="75"/>
      <c r="AM918" s="75"/>
    </row>
    <row r="919" spans="1:39" ht="18" customHeight="1" x14ac:dyDescent="0.25">
      <c r="A919" s="109"/>
      <c r="B919" s="110"/>
      <c r="C919" s="111"/>
      <c r="D919" s="102"/>
      <c r="E919" s="117"/>
      <c r="F919" s="104"/>
      <c r="G919" s="105"/>
      <c r="H919" s="106"/>
      <c r="I919" s="106"/>
      <c r="J919" s="115"/>
      <c r="K919" s="148">
        <f t="shared" si="17"/>
        <v>0</v>
      </c>
      <c r="L919" s="148">
        <f t="shared" si="18"/>
        <v>0</v>
      </c>
      <c r="M919" s="149">
        <f t="shared" si="19"/>
        <v>0</v>
      </c>
      <c r="N919" s="180"/>
      <c r="O919" s="180"/>
      <c r="P919" s="207"/>
      <c r="Q919" s="180"/>
      <c r="R919" s="180"/>
      <c r="S919" s="180"/>
      <c r="T919" s="180"/>
      <c r="U919" s="180"/>
      <c r="V919" s="180"/>
      <c r="W919" s="180"/>
      <c r="X919" s="180"/>
      <c r="Y919" s="207"/>
      <c r="Z919" s="207"/>
      <c r="AA919" s="207"/>
      <c r="AB919" s="180"/>
      <c r="AC919" s="207"/>
      <c r="AD919" s="75"/>
      <c r="AE919" s="75"/>
      <c r="AF919" s="75"/>
      <c r="AG919" s="75"/>
      <c r="AH919" s="75"/>
      <c r="AI919" s="75"/>
      <c r="AJ919" s="75"/>
      <c r="AK919" s="75"/>
      <c r="AL919" s="75"/>
      <c r="AM919" s="75"/>
    </row>
    <row r="920" spans="1:39" ht="18" customHeight="1" x14ac:dyDescent="0.25">
      <c r="A920" s="109"/>
      <c r="B920" s="110"/>
      <c r="C920" s="111"/>
      <c r="D920" s="102"/>
      <c r="E920" s="117"/>
      <c r="F920" s="104"/>
      <c r="G920" s="105"/>
      <c r="H920" s="106"/>
      <c r="I920" s="106"/>
      <c r="J920" s="115"/>
      <c r="K920" s="148">
        <f t="shared" si="17"/>
        <v>0</v>
      </c>
      <c r="L920" s="148">
        <f t="shared" si="18"/>
        <v>0</v>
      </c>
      <c r="M920" s="149">
        <f t="shared" si="19"/>
        <v>0</v>
      </c>
      <c r="N920" s="180"/>
      <c r="O920" s="180"/>
      <c r="P920" s="207"/>
      <c r="Q920" s="180"/>
      <c r="R920" s="180"/>
      <c r="S920" s="180"/>
      <c r="T920" s="180"/>
      <c r="U920" s="180"/>
      <c r="V920" s="180"/>
      <c r="W920" s="180"/>
      <c r="X920" s="180"/>
      <c r="Y920" s="207"/>
      <c r="Z920" s="207"/>
      <c r="AA920" s="207"/>
      <c r="AB920" s="180"/>
      <c r="AC920" s="207"/>
      <c r="AD920" s="75"/>
      <c r="AE920" s="75"/>
      <c r="AF920" s="75"/>
      <c r="AG920" s="75"/>
      <c r="AH920" s="75"/>
      <c r="AI920" s="75"/>
      <c r="AJ920" s="75"/>
      <c r="AK920" s="75"/>
      <c r="AL920" s="75"/>
      <c r="AM920" s="75"/>
    </row>
    <row r="921" spans="1:39" ht="18" customHeight="1" x14ac:dyDescent="0.25">
      <c r="A921" s="109"/>
      <c r="B921" s="110"/>
      <c r="C921" s="111"/>
      <c r="D921" s="102"/>
      <c r="E921" s="117"/>
      <c r="F921" s="104"/>
      <c r="G921" s="105"/>
      <c r="H921" s="106"/>
      <c r="I921" s="106"/>
      <c r="J921" s="115"/>
      <c r="K921" s="148">
        <f t="shared" si="17"/>
        <v>0</v>
      </c>
      <c r="L921" s="148">
        <f t="shared" si="18"/>
        <v>0</v>
      </c>
      <c r="M921" s="149">
        <f t="shared" si="19"/>
        <v>0</v>
      </c>
      <c r="N921" s="180"/>
      <c r="O921" s="180"/>
      <c r="P921" s="207"/>
      <c r="Q921" s="180"/>
      <c r="R921" s="180"/>
      <c r="S921" s="180"/>
      <c r="T921" s="180"/>
      <c r="U921" s="180"/>
      <c r="V921" s="180"/>
      <c r="W921" s="180"/>
      <c r="X921" s="180"/>
      <c r="Y921" s="207"/>
      <c r="Z921" s="207"/>
      <c r="AA921" s="207"/>
      <c r="AB921" s="180"/>
      <c r="AC921" s="207"/>
      <c r="AD921" s="75"/>
      <c r="AE921" s="75"/>
      <c r="AF921" s="75"/>
      <c r="AG921" s="75"/>
      <c r="AH921" s="75"/>
      <c r="AI921" s="75"/>
      <c r="AJ921" s="75"/>
      <c r="AK921" s="75"/>
      <c r="AL921" s="75"/>
      <c r="AM921" s="75"/>
    </row>
    <row r="922" spans="1:39" ht="18" customHeight="1" x14ac:dyDescent="0.25">
      <c r="A922" s="109"/>
      <c r="B922" s="110"/>
      <c r="C922" s="111"/>
      <c r="D922" s="102"/>
      <c r="E922" s="117"/>
      <c r="F922" s="104"/>
      <c r="G922" s="105"/>
      <c r="H922" s="106"/>
      <c r="I922" s="106"/>
      <c r="J922" s="115"/>
      <c r="K922" s="148">
        <f t="shared" si="17"/>
        <v>0</v>
      </c>
      <c r="L922" s="148">
        <f t="shared" si="18"/>
        <v>0</v>
      </c>
      <c r="M922" s="149">
        <f t="shared" si="19"/>
        <v>0</v>
      </c>
      <c r="N922" s="180"/>
      <c r="O922" s="180"/>
      <c r="P922" s="207"/>
      <c r="Q922" s="180"/>
      <c r="R922" s="180"/>
      <c r="S922" s="180"/>
      <c r="T922" s="180"/>
      <c r="U922" s="180"/>
      <c r="V922" s="180"/>
      <c r="W922" s="180"/>
      <c r="X922" s="180"/>
      <c r="Y922" s="207"/>
      <c r="Z922" s="207"/>
      <c r="AA922" s="207"/>
      <c r="AB922" s="180"/>
      <c r="AC922" s="207"/>
      <c r="AD922" s="75"/>
      <c r="AE922" s="75"/>
      <c r="AF922" s="75"/>
      <c r="AG922" s="75"/>
      <c r="AH922" s="75"/>
      <c r="AI922" s="75"/>
      <c r="AJ922" s="75"/>
      <c r="AK922" s="75"/>
      <c r="AL922" s="75"/>
      <c r="AM922" s="75"/>
    </row>
    <row r="923" spans="1:39" ht="18" customHeight="1" x14ac:dyDescent="0.25">
      <c r="A923" s="109"/>
      <c r="B923" s="110"/>
      <c r="C923" s="111"/>
      <c r="D923" s="102"/>
      <c r="E923" s="117"/>
      <c r="F923" s="104"/>
      <c r="G923" s="105"/>
      <c r="H923" s="106"/>
      <c r="I923" s="106"/>
      <c r="J923" s="115"/>
      <c r="K923" s="148">
        <f t="shared" si="17"/>
        <v>0</v>
      </c>
      <c r="L923" s="148">
        <f t="shared" si="18"/>
        <v>0</v>
      </c>
      <c r="M923" s="149">
        <f t="shared" si="19"/>
        <v>0</v>
      </c>
      <c r="N923" s="180"/>
      <c r="O923" s="180"/>
      <c r="P923" s="207"/>
      <c r="Q923" s="180"/>
      <c r="R923" s="180"/>
      <c r="S923" s="180"/>
      <c r="T923" s="180"/>
      <c r="U923" s="180"/>
      <c r="V923" s="180"/>
      <c r="W923" s="180"/>
      <c r="X923" s="180"/>
      <c r="Y923" s="207"/>
      <c r="Z923" s="207"/>
      <c r="AA923" s="207"/>
      <c r="AB923" s="180"/>
      <c r="AC923" s="207"/>
      <c r="AD923" s="75"/>
      <c r="AE923" s="75"/>
      <c r="AF923" s="75"/>
      <c r="AG923" s="75"/>
      <c r="AH923" s="75"/>
      <c r="AI923" s="75"/>
      <c r="AJ923" s="75"/>
      <c r="AK923" s="75"/>
      <c r="AL923" s="75"/>
      <c r="AM923" s="75"/>
    </row>
    <row r="924" spans="1:39" ht="18" customHeight="1" x14ac:dyDescent="0.25">
      <c r="A924" s="109"/>
      <c r="B924" s="110"/>
      <c r="C924" s="111"/>
      <c r="D924" s="102"/>
      <c r="E924" s="117"/>
      <c r="F924" s="104"/>
      <c r="G924" s="105"/>
      <c r="H924" s="106"/>
      <c r="I924" s="106"/>
      <c r="J924" s="115"/>
      <c r="K924" s="148">
        <f t="shared" si="17"/>
        <v>0</v>
      </c>
      <c r="L924" s="148">
        <f t="shared" si="18"/>
        <v>0</v>
      </c>
      <c r="M924" s="149">
        <f t="shared" si="19"/>
        <v>0</v>
      </c>
      <c r="N924" s="180"/>
      <c r="O924" s="180"/>
      <c r="P924" s="207"/>
      <c r="Q924" s="180"/>
      <c r="R924" s="180"/>
      <c r="S924" s="180"/>
      <c r="T924" s="180"/>
      <c r="U924" s="180"/>
      <c r="V924" s="180"/>
      <c r="W924" s="180"/>
      <c r="X924" s="180"/>
      <c r="Y924" s="207"/>
      <c r="Z924" s="207"/>
      <c r="AA924" s="207"/>
      <c r="AB924" s="180"/>
      <c r="AC924" s="207"/>
      <c r="AD924" s="75"/>
      <c r="AE924" s="75"/>
      <c r="AF924" s="75"/>
      <c r="AG924" s="75"/>
      <c r="AH924" s="75"/>
      <c r="AI924" s="75"/>
      <c r="AJ924" s="75"/>
      <c r="AK924" s="75"/>
      <c r="AL924" s="75"/>
      <c r="AM924" s="75"/>
    </row>
    <row r="925" spans="1:39" ht="18" customHeight="1" x14ac:dyDescent="0.25">
      <c r="A925" s="118"/>
      <c r="B925" s="122"/>
      <c r="C925" s="123"/>
      <c r="D925" s="102"/>
      <c r="E925" s="117"/>
      <c r="F925" s="104"/>
      <c r="G925" s="105"/>
      <c r="H925" s="106"/>
      <c r="I925" s="106"/>
      <c r="J925" s="115"/>
      <c r="K925" s="148">
        <f t="shared" si="17"/>
        <v>0</v>
      </c>
      <c r="L925" s="148">
        <f t="shared" si="18"/>
        <v>0</v>
      </c>
      <c r="M925" s="149">
        <f t="shared" si="19"/>
        <v>0</v>
      </c>
      <c r="N925" s="181"/>
      <c r="O925" s="181"/>
      <c r="P925" s="208"/>
      <c r="Q925" s="181"/>
      <c r="R925" s="181"/>
      <c r="S925" s="181"/>
      <c r="T925" s="181"/>
      <c r="U925" s="181"/>
      <c r="V925" s="181"/>
      <c r="W925" s="181"/>
      <c r="X925" s="181"/>
      <c r="Y925" s="208"/>
      <c r="Z925" s="208"/>
      <c r="AA925" s="208"/>
      <c r="AB925" s="181"/>
      <c r="AC925" s="208"/>
      <c r="AD925" s="75"/>
      <c r="AE925" s="75"/>
      <c r="AF925" s="75"/>
      <c r="AG925" s="75"/>
      <c r="AH925" s="75"/>
      <c r="AI925" s="75"/>
      <c r="AJ925" s="75"/>
      <c r="AK925" s="75"/>
      <c r="AL925" s="75"/>
      <c r="AM925" s="75"/>
    </row>
    <row r="926" spans="1:39" ht="18" customHeight="1" x14ac:dyDescent="0.25">
      <c r="A926" s="73">
        <v>32</v>
      </c>
      <c r="B926" s="76"/>
      <c r="C926" s="101"/>
      <c r="D926" s="102"/>
      <c r="E926" s="117"/>
      <c r="F926" s="104"/>
      <c r="G926" s="105"/>
      <c r="H926" s="106"/>
      <c r="I926" s="106"/>
      <c r="J926" s="115"/>
      <c r="K926" s="148">
        <f t="shared" si="17"/>
        <v>0</v>
      </c>
      <c r="L926" s="148">
        <f t="shared" si="18"/>
        <v>0</v>
      </c>
      <c r="M926" s="149">
        <f t="shared" si="19"/>
        <v>0</v>
      </c>
      <c r="N926" s="214"/>
      <c r="O926" s="214"/>
      <c r="P926" s="206">
        <f>SUM(M926:M955)+N926+O926</f>
        <v>0</v>
      </c>
      <c r="Q926" s="210">
        <v>0</v>
      </c>
      <c r="R926" s="213">
        <v>0</v>
      </c>
      <c r="S926" s="209"/>
      <c r="T926" s="210"/>
      <c r="U926" s="209"/>
      <c r="V926" s="210"/>
      <c r="W926" s="209"/>
      <c r="X926" s="210"/>
      <c r="Y926" s="206">
        <f>ROUND((P926-T926),1)</f>
        <v>0</v>
      </c>
      <c r="Z926" s="211">
        <f>IF(OR(SUM(V926:V955)="",SUM(Q926:Q955)=""),0,IF(OR(SUM(U926:U955)=320,SUM(V926:V955)&gt;0),ROUND((SUM(Q926:Q955)-SUM(V926:V955)),1),0))</f>
        <v>0</v>
      </c>
      <c r="AA926" s="211">
        <f>IF(OR(SUM(X926:X955)="",SUM(R926:R955)=""),0,IF(OR(SUM(W926:W955)=160,SUM(X926:X955)&gt;0),ROUND((SUM(R926:R955)-SUM(X926:X955)),1),0))</f>
        <v>0</v>
      </c>
      <c r="AB926" s="210"/>
      <c r="AC926" s="212">
        <f>SUM(Y926:AA955)</f>
        <v>0</v>
      </c>
      <c r="AD926" s="75"/>
      <c r="AE926" s="75"/>
      <c r="AF926" s="75"/>
      <c r="AG926" s="75"/>
      <c r="AH926" s="75"/>
      <c r="AI926" s="75"/>
      <c r="AJ926" s="75"/>
      <c r="AK926" s="75"/>
      <c r="AL926" s="75"/>
      <c r="AM926" s="75"/>
    </row>
    <row r="927" spans="1:39" ht="18" customHeight="1" x14ac:dyDescent="0.25">
      <c r="A927" s="109"/>
      <c r="B927" s="110"/>
      <c r="C927" s="111"/>
      <c r="D927" s="102"/>
      <c r="E927" s="117"/>
      <c r="F927" s="104"/>
      <c r="G927" s="105"/>
      <c r="H927" s="106"/>
      <c r="I927" s="106"/>
      <c r="J927" s="115"/>
      <c r="K927" s="148">
        <f t="shared" si="17"/>
        <v>0</v>
      </c>
      <c r="L927" s="148">
        <f t="shared" si="18"/>
        <v>0</v>
      </c>
      <c r="M927" s="149">
        <f t="shared" si="19"/>
        <v>0</v>
      </c>
      <c r="N927" s="180"/>
      <c r="O927" s="180"/>
      <c r="P927" s="207"/>
      <c r="Q927" s="180"/>
      <c r="R927" s="180"/>
      <c r="S927" s="180"/>
      <c r="T927" s="180"/>
      <c r="U927" s="180"/>
      <c r="V927" s="180"/>
      <c r="W927" s="180"/>
      <c r="X927" s="180"/>
      <c r="Y927" s="207"/>
      <c r="Z927" s="207"/>
      <c r="AA927" s="207"/>
      <c r="AB927" s="180"/>
      <c r="AC927" s="207"/>
      <c r="AD927" s="75"/>
      <c r="AE927" s="75"/>
      <c r="AF927" s="75"/>
      <c r="AG927" s="75"/>
      <c r="AH927" s="75"/>
      <c r="AI927" s="75"/>
      <c r="AJ927" s="75"/>
      <c r="AK927" s="75"/>
      <c r="AL927" s="75"/>
      <c r="AM927" s="75"/>
    </row>
    <row r="928" spans="1:39" ht="18" customHeight="1" x14ac:dyDescent="0.25">
      <c r="A928" s="109"/>
      <c r="B928" s="110"/>
      <c r="C928" s="111"/>
      <c r="D928" s="102"/>
      <c r="E928" s="117"/>
      <c r="F928" s="104"/>
      <c r="G928" s="105"/>
      <c r="H928" s="106"/>
      <c r="I928" s="106"/>
      <c r="J928" s="115"/>
      <c r="K928" s="148">
        <f t="shared" si="17"/>
        <v>0</v>
      </c>
      <c r="L928" s="148">
        <f t="shared" si="18"/>
        <v>0</v>
      </c>
      <c r="M928" s="149">
        <f t="shared" si="19"/>
        <v>0</v>
      </c>
      <c r="N928" s="180"/>
      <c r="O928" s="180"/>
      <c r="P928" s="207"/>
      <c r="Q928" s="180"/>
      <c r="R928" s="180"/>
      <c r="S928" s="180"/>
      <c r="T928" s="180"/>
      <c r="U928" s="180"/>
      <c r="V928" s="180"/>
      <c r="W928" s="180"/>
      <c r="X928" s="180"/>
      <c r="Y928" s="207"/>
      <c r="Z928" s="207"/>
      <c r="AA928" s="207"/>
      <c r="AB928" s="180"/>
      <c r="AC928" s="207"/>
      <c r="AD928" s="75"/>
      <c r="AE928" s="75"/>
      <c r="AF928" s="75"/>
      <c r="AG928" s="75"/>
      <c r="AH928" s="75"/>
      <c r="AI928" s="75"/>
      <c r="AJ928" s="75"/>
      <c r="AK928" s="75"/>
      <c r="AL928" s="75"/>
      <c r="AM928" s="75"/>
    </row>
    <row r="929" spans="1:39" ht="18" customHeight="1" x14ac:dyDescent="0.25">
      <c r="A929" s="109"/>
      <c r="B929" s="110"/>
      <c r="C929" s="111"/>
      <c r="D929" s="102"/>
      <c r="E929" s="117"/>
      <c r="F929" s="104"/>
      <c r="G929" s="105"/>
      <c r="H929" s="106"/>
      <c r="I929" s="106"/>
      <c r="J929" s="115"/>
      <c r="K929" s="148">
        <f t="shared" si="17"/>
        <v>0</v>
      </c>
      <c r="L929" s="148">
        <f t="shared" si="18"/>
        <v>0</v>
      </c>
      <c r="M929" s="149">
        <f t="shared" si="19"/>
        <v>0</v>
      </c>
      <c r="N929" s="180"/>
      <c r="O929" s="180"/>
      <c r="P929" s="207"/>
      <c r="Q929" s="180"/>
      <c r="R929" s="180"/>
      <c r="S929" s="180"/>
      <c r="T929" s="180"/>
      <c r="U929" s="180"/>
      <c r="V929" s="180"/>
      <c r="W929" s="180"/>
      <c r="X929" s="180"/>
      <c r="Y929" s="207"/>
      <c r="Z929" s="207"/>
      <c r="AA929" s="207"/>
      <c r="AB929" s="180"/>
      <c r="AC929" s="207"/>
      <c r="AD929" s="75"/>
      <c r="AE929" s="75"/>
      <c r="AF929" s="75"/>
      <c r="AG929" s="75"/>
      <c r="AH929" s="75"/>
      <c r="AI929" s="75"/>
      <c r="AJ929" s="75"/>
      <c r="AK929" s="75"/>
      <c r="AL929" s="75"/>
      <c r="AM929" s="75"/>
    </row>
    <row r="930" spans="1:39" ht="18" customHeight="1" x14ac:dyDescent="0.25">
      <c r="A930" s="109"/>
      <c r="B930" s="110"/>
      <c r="C930" s="111"/>
      <c r="D930" s="102"/>
      <c r="E930" s="117"/>
      <c r="F930" s="104"/>
      <c r="G930" s="105"/>
      <c r="H930" s="106"/>
      <c r="I930" s="106"/>
      <c r="J930" s="115"/>
      <c r="K930" s="148">
        <f t="shared" si="17"/>
        <v>0</v>
      </c>
      <c r="L930" s="148">
        <f t="shared" si="18"/>
        <v>0</v>
      </c>
      <c r="M930" s="149">
        <f t="shared" si="19"/>
        <v>0</v>
      </c>
      <c r="N930" s="180"/>
      <c r="O930" s="180"/>
      <c r="P930" s="207"/>
      <c r="Q930" s="180"/>
      <c r="R930" s="180"/>
      <c r="S930" s="180"/>
      <c r="T930" s="180"/>
      <c r="U930" s="180"/>
      <c r="V930" s="180"/>
      <c r="W930" s="180"/>
      <c r="X930" s="180"/>
      <c r="Y930" s="207"/>
      <c r="Z930" s="207"/>
      <c r="AA930" s="207"/>
      <c r="AB930" s="180"/>
      <c r="AC930" s="207"/>
      <c r="AD930" s="75"/>
      <c r="AE930" s="75"/>
      <c r="AF930" s="75"/>
      <c r="AG930" s="75"/>
      <c r="AH930" s="75"/>
      <c r="AI930" s="75"/>
      <c r="AJ930" s="75"/>
      <c r="AK930" s="75"/>
      <c r="AL930" s="75"/>
      <c r="AM930" s="75"/>
    </row>
    <row r="931" spans="1:39" ht="18" customHeight="1" x14ac:dyDescent="0.25">
      <c r="A931" s="109"/>
      <c r="B931" s="110"/>
      <c r="C931" s="111"/>
      <c r="D931" s="102"/>
      <c r="E931" s="117"/>
      <c r="F931" s="104"/>
      <c r="G931" s="105"/>
      <c r="H931" s="106"/>
      <c r="I931" s="106"/>
      <c r="J931" s="115"/>
      <c r="K931" s="148">
        <f t="shared" si="17"/>
        <v>0</v>
      </c>
      <c r="L931" s="148">
        <f t="shared" si="18"/>
        <v>0</v>
      </c>
      <c r="M931" s="149">
        <f t="shared" si="19"/>
        <v>0</v>
      </c>
      <c r="N931" s="180"/>
      <c r="O931" s="180"/>
      <c r="P931" s="207"/>
      <c r="Q931" s="180"/>
      <c r="R931" s="180"/>
      <c r="S931" s="180"/>
      <c r="T931" s="180"/>
      <c r="U931" s="180"/>
      <c r="V931" s="180"/>
      <c r="W931" s="180"/>
      <c r="X931" s="180"/>
      <c r="Y931" s="207"/>
      <c r="Z931" s="207"/>
      <c r="AA931" s="207"/>
      <c r="AB931" s="180"/>
      <c r="AC931" s="207"/>
      <c r="AD931" s="75"/>
      <c r="AE931" s="75"/>
      <c r="AF931" s="75"/>
      <c r="AG931" s="75"/>
      <c r="AH931" s="75"/>
      <c r="AI931" s="75"/>
      <c r="AJ931" s="75"/>
      <c r="AK931" s="75"/>
      <c r="AL931" s="75"/>
      <c r="AM931" s="75"/>
    </row>
    <row r="932" spans="1:39" ht="18" customHeight="1" x14ac:dyDescent="0.25">
      <c r="A932" s="109"/>
      <c r="B932" s="110"/>
      <c r="C932" s="111"/>
      <c r="D932" s="102"/>
      <c r="E932" s="117"/>
      <c r="F932" s="104"/>
      <c r="G932" s="105"/>
      <c r="H932" s="106"/>
      <c r="I932" s="106"/>
      <c r="J932" s="115"/>
      <c r="K932" s="148">
        <f t="shared" si="17"/>
        <v>0</v>
      </c>
      <c r="L932" s="148">
        <f t="shared" si="18"/>
        <v>0</v>
      </c>
      <c r="M932" s="149">
        <f t="shared" si="19"/>
        <v>0</v>
      </c>
      <c r="N932" s="180"/>
      <c r="O932" s="180"/>
      <c r="P932" s="207"/>
      <c r="Q932" s="180"/>
      <c r="R932" s="180"/>
      <c r="S932" s="180"/>
      <c r="T932" s="180"/>
      <c r="U932" s="180"/>
      <c r="V932" s="180"/>
      <c r="W932" s="180"/>
      <c r="X932" s="180"/>
      <c r="Y932" s="207"/>
      <c r="Z932" s="207"/>
      <c r="AA932" s="207"/>
      <c r="AB932" s="180"/>
      <c r="AC932" s="207"/>
      <c r="AD932" s="75"/>
      <c r="AE932" s="75"/>
      <c r="AF932" s="75"/>
      <c r="AG932" s="75"/>
      <c r="AH932" s="75"/>
      <c r="AI932" s="75"/>
      <c r="AJ932" s="75"/>
      <c r="AK932" s="75"/>
      <c r="AL932" s="75"/>
      <c r="AM932" s="75"/>
    </row>
    <row r="933" spans="1:39" ht="18" customHeight="1" x14ac:dyDescent="0.25">
      <c r="A933" s="109"/>
      <c r="B933" s="110"/>
      <c r="C933" s="111"/>
      <c r="D933" s="102"/>
      <c r="E933" s="117"/>
      <c r="F933" s="104"/>
      <c r="G933" s="105"/>
      <c r="H933" s="106"/>
      <c r="I933" s="106"/>
      <c r="J933" s="115"/>
      <c r="K933" s="148">
        <f t="shared" si="17"/>
        <v>0</v>
      </c>
      <c r="L933" s="148">
        <f t="shared" si="18"/>
        <v>0</v>
      </c>
      <c r="M933" s="149">
        <f t="shared" si="19"/>
        <v>0</v>
      </c>
      <c r="N933" s="180"/>
      <c r="O933" s="180"/>
      <c r="P933" s="207"/>
      <c r="Q933" s="180"/>
      <c r="R933" s="180"/>
      <c r="S933" s="180"/>
      <c r="T933" s="180"/>
      <c r="U933" s="180"/>
      <c r="V933" s="180"/>
      <c r="W933" s="180"/>
      <c r="X933" s="180"/>
      <c r="Y933" s="207"/>
      <c r="Z933" s="207"/>
      <c r="AA933" s="207"/>
      <c r="AB933" s="180"/>
      <c r="AC933" s="207"/>
      <c r="AD933" s="75"/>
      <c r="AE933" s="75"/>
      <c r="AF933" s="75"/>
      <c r="AG933" s="75"/>
      <c r="AH933" s="75"/>
      <c r="AI933" s="75"/>
      <c r="AJ933" s="75"/>
      <c r="AK933" s="75"/>
      <c r="AL933" s="75"/>
      <c r="AM933" s="75"/>
    </row>
    <row r="934" spans="1:39" ht="18" customHeight="1" x14ac:dyDescent="0.25">
      <c r="A934" s="109"/>
      <c r="B934" s="110"/>
      <c r="C934" s="111"/>
      <c r="D934" s="102"/>
      <c r="E934" s="117"/>
      <c r="F934" s="104"/>
      <c r="G934" s="105"/>
      <c r="H934" s="106"/>
      <c r="I934" s="106"/>
      <c r="J934" s="115"/>
      <c r="K934" s="148">
        <f t="shared" si="17"/>
        <v>0</v>
      </c>
      <c r="L934" s="148">
        <f t="shared" si="18"/>
        <v>0</v>
      </c>
      <c r="M934" s="149">
        <f t="shared" si="19"/>
        <v>0</v>
      </c>
      <c r="N934" s="180"/>
      <c r="O934" s="180"/>
      <c r="P934" s="207"/>
      <c r="Q934" s="180"/>
      <c r="R934" s="180"/>
      <c r="S934" s="180"/>
      <c r="T934" s="180"/>
      <c r="U934" s="180"/>
      <c r="V934" s="180"/>
      <c r="W934" s="180"/>
      <c r="X934" s="180"/>
      <c r="Y934" s="207"/>
      <c r="Z934" s="207"/>
      <c r="AA934" s="207"/>
      <c r="AB934" s="180"/>
      <c r="AC934" s="207"/>
      <c r="AD934" s="75"/>
      <c r="AE934" s="75"/>
      <c r="AF934" s="75"/>
      <c r="AG934" s="75"/>
      <c r="AH934" s="75"/>
      <c r="AI934" s="75"/>
      <c r="AJ934" s="75"/>
      <c r="AK934" s="75"/>
      <c r="AL934" s="75"/>
      <c r="AM934" s="75"/>
    </row>
    <row r="935" spans="1:39" ht="18" customHeight="1" x14ac:dyDescent="0.25">
      <c r="A935" s="109"/>
      <c r="B935" s="110"/>
      <c r="C935" s="111"/>
      <c r="D935" s="102"/>
      <c r="E935" s="117"/>
      <c r="F935" s="104"/>
      <c r="G935" s="105"/>
      <c r="H935" s="106"/>
      <c r="I935" s="106"/>
      <c r="J935" s="115"/>
      <c r="K935" s="148">
        <f t="shared" si="17"/>
        <v>0</v>
      </c>
      <c r="L935" s="148">
        <f t="shared" si="18"/>
        <v>0</v>
      </c>
      <c r="M935" s="149">
        <f t="shared" si="19"/>
        <v>0</v>
      </c>
      <c r="N935" s="180"/>
      <c r="O935" s="180"/>
      <c r="P935" s="207"/>
      <c r="Q935" s="180"/>
      <c r="R935" s="180"/>
      <c r="S935" s="180"/>
      <c r="T935" s="180"/>
      <c r="U935" s="180"/>
      <c r="V935" s="180"/>
      <c r="W935" s="180"/>
      <c r="X935" s="180"/>
      <c r="Y935" s="207"/>
      <c r="Z935" s="207"/>
      <c r="AA935" s="207"/>
      <c r="AB935" s="180"/>
      <c r="AC935" s="207"/>
      <c r="AD935" s="75"/>
      <c r="AE935" s="75"/>
      <c r="AF935" s="75"/>
      <c r="AG935" s="75"/>
      <c r="AH935" s="75"/>
      <c r="AI935" s="75"/>
      <c r="AJ935" s="75"/>
      <c r="AK935" s="75"/>
      <c r="AL935" s="75"/>
      <c r="AM935" s="75"/>
    </row>
    <row r="936" spans="1:39" ht="18" customHeight="1" x14ac:dyDescent="0.25">
      <c r="A936" s="109"/>
      <c r="B936" s="110"/>
      <c r="C936" s="111"/>
      <c r="D936" s="102"/>
      <c r="E936" s="117"/>
      <c r="F936" s="104"/>
      <c r="G936" s="105"/>
      <c r="H936" s="106"/>
      <c r="I936" s="106"/>
      <c r="J936" s="115"/>
      <c r="K936" s="148">
        <f t="shared" si="17"/>
        <v>0</v>
      </c>
      <c r="L936" s="148">
        <f t="shared" si="18"/>
        <v>0</v>
      </c>
      <c r="M936" s="149">
        <f t="shared" si="19"/>
        <v>0</v>
      </c>
      <c r="N936" s="180"/>
      <c r="O936" s="180"/>
      <c r="P936" s="207"/>
      <c r="Q936" s="180"/>
      <c r="R936" s="180"/>
      <c r="S936" s="180"/>
      <c r="T936" s="180"/>
      <c r="U936" s="180"/>
      <c r="V936" s="180"/>
      <c r="W936" s="180"/>
      <c r="X936" s="180"/>
      <c r="Y936" s="207"/>
      <c r="Z936" s="207"/>
      <c r="AA936" s="207"/>
      <c r="AB936" s="180"/>
      <c r="AC936" s="207"/>
      <c r="AD936" s="75"/>
      <c r="AE936" s="75"/>
      <c r="AF936" s="75"/>
      <c r="AG936" s="75"/>
      <c r="AH936" s="75"/>
      <c r="AI936" s="75"/>
      <c r="AJ936" s="75"/>
      <c r="AK936" s="75"/>
      <c r="AL936" s="75"/>
      <c r="AM936" s="75"/>
    </row>
    <row r="937" spans="1:39" ht="18" customHeight="1" x14ac:dyDescent="0.25">
      <c r="A937" s="109"/>
      <c r="B937" s="110"/>
      <c r="C937" s="111"/>
      <c r="D937" s="102"/>
      <c r="E937" s="117"/>
      <c r="F937" s="104"/>
      <c r="G937" s="105"/>
      <c r="H937" s="106"/>
      <c r="I937" s="106"/>
      <c r="J937" s="115"/>
      <c r="K937" s="148">
        <f t="shared" si="17"/>
        <v>0</v>
      </c>
      <c r="L937" s="148">
        <f t="shared" si="18"/>
        <v>0</v>
      </c>
      <c r="M937" s="149">
        <f t="shared" si="19"/>
        <v>0</v>
      </c>
      <c r="N937" s="180"/>
      <c r="O937" s="180"/>
      <c r="P937" s="207"/>
      <c r="Q937" s="180"/>
      <c r="R937" s="180"/>
      <c r="S937" s="180"/>
      <c r="T937" s="180"/>
      <c r="U937" s="180"/>
      <c r="V937" s="180"/>
      <c r="W937" s="180"/>
      <c r="X937" s="180"/>
      <c r="Y937" s="207"/>
      <c r="Z937" s="207"/>
      <c r="AA937" s="207"/>
      <c r="AB937" s="180"/>
      <c r="AC937" s="207"/>
      <c r="AD937" s="75"/>
      <c r="AE937" s="75"/>
      <c r="AF937" s="75"/>
      <c r="AG937" s="75"/>
      <c r="AH937" s="75"/>
      <c r="AI937" s="75"/>
      <c r="AJ937" s="75"/>
      <c r="AK937" s="75"/>
      <c r="AL937" s="75"/>
      <c r="AM937" s="75"/>
    </row>
    <row r="938" spans="1:39" ht="18" customHeight="1" x14ac:dyDescent="0.25">
      <c r="A938" s="109"/>
      <c r="B938" s="110"/>
      <c r="C938" s="111"/>
      <c r="D938" s="102"/>
      <c r="E938" s="117"/>
      <c r="F938" s="104"/>
      <c r="G938" s="105"/>
      <c r="H938" s="106"/>
      <c r="I938" s="106"/>
      <c r="J938" s="115"/>
      <c r="K938" s="148">
        <f t="shared" si="17"/>
        <v>0</v>
      </c>
      <c r="L938" s="148">
        <f t="shared" si="18"/>
        <v>0</v>
      </c>
      <c r="M938" s="149">
        <f t="shared" si="19"/>
        <v>0</v>
      </c>
      <c r="N938" s="180"/>
      <c r="O938" s="180"/>
      <c r="P938" s="207"/>
      <c r="Q938" s="180"/>
      <c r="R938" s="180"/>
      <c r="S938" s="180"/>
      <c r="T938" s="180"/>
      <c r="U938" s="180"/>
      <c r="V938" s="180"/>
      <c r="W938" s="180"/>
      <c r="X938" s="180"/>
      <c r="Y938" s="207"/>
      <c r="Z938" s="207"/>
      <c r="AA938" s="207"/>
      <c r="AB938" s="180"/>
      <c r="AC938" s="207"/>
      <c r="AD938" s="75"/>
      <c r="AE938" s="75"/>
      <c r="AF938" s="75"/>
      <c r="AG938" s="75"/>
      <c r="AH938" s="75"/>
      <c r="AI938" s="75"/>
      <c r="AJ938" s="75"/>
      <c r="AK938" s="75"/>
      <c r="AL938" s="75"/>
      <c r="AM938" s="75"/>
    </row>
    <row r="939" spans="1:39" ht="18" customHeight="1" x14ac:dyDescent="0.25">
      <c r="A939" s="109"/>
      <c r="B939" s="110"/>
      <c r="C939" s="111"/>
      <c r="D939" s="102"/>
      <c r="E939" s="117"/>
      <c r="F939" s="104"/>
      <c r="G939" s="105"/>
      <c r="H939" s="106"/>
      <c r="I939" s="106"/>
      <c r="J939" s="115"/>
      <c r="K939" s="148">
        <f t="shared" si="17"/>
        <v>0</v>
      </c>
      <c r="L939" s="148">
        <f t="shared" si="18"/>
        <v>0</v>
      </c>
      <c r="M939" s="149">
        <f t="shared" si="19"/>
        <v>0</v>
      </c>
      <c r="N939" s="180"/>
      <c r="O939" s="180"/>
      <c r="P939" s="207"/>
      <c r="Q939" s="180"/>
      <c r="R939" s="180"/>
      <c r="S939" s="180"/>
      <c r="T939" s="180"/>
      <c r="U939" s="180"/>
      <c r="V939" s="180"/>
      <c r="W939" s="180"/>
      <c r="X939" s="180"/>
      <c r="Y939" s="207"/>
      <c r="Z939" s="207"/>
      <c r="AA939" s="207"/>
      <c r="AB939" s="180"/>
      <c r="AC939" s="207"/>
      <c r="AD939" s="75"/>
      <c r="AE939" s="75"/>
      <c r="AF939" s="75"/>
      <c r="AG939" s="75"/>
      <c r="AH939" s="75"/>
      <c r="AI939" s="75"/>
      <c r="AJ939" s="75"/>
      <c r="AK939" s="75"/>
      <c r="AL939" s="75"/>
      <c r="AM939" s="75"/>
    </row>
    <row r="940" spans="1:39" ht="18" customHeight="1" x14ac:dyDescent="0.25">
      <c r="A940" s="109"/>
      <c r="B940" s="110"/>
      <c r="C940" s="111"/>
      <c r="D940" s="102"/>
      <c r="E940" s="117"/>
      <c r="F940" s="104"/>
      <c r="G940" s="105"/>
      <c r="H940" s="106"/>
      <c r="I940" s="106"/>
      <c r="J940" s="115"/>
      <c r="K940" s="148">
        <f t="shared" si="17"/>
        <v>0</v>
      </c>
      <c r="L940" s="148">
        <f t="shared" si="18"/>
        <v>0</v>
      </c>
      <c r="M940" s="149">
        <f t="shared" si="19"/>
        <v>0</v>
      </c>
      <c r="N940" s="180"/>
      <c r="O940" s="180"/>
      <c r="P940" s="207"/>
      <c r="Q940" s="180"/>
      <c r="R940" s="180"/>
      <c r="S940" s="180"/>
      <c r="T940" s="180"/>
      <c r="U940" s="180"/>
      <c r="V940" s="180"/>
      <c r="W940" s="180"/>
      <c r="X940" s="180"/>
      <c r="Y940" s="207"/>
      <c r="Z940" s="207"/>
      <c r="AA940" s="207"/>
      <c r="AB940" s="180"/>
      <c r="AC940" s="207"/>
      <c r="AD940" s="75"/>
      <c r="AE940" s="75"/>
      <c r="AF940" s="75"/>
      <c r="AG940" s="75"/>
      <c r="AH940" s="75"/>
      <c r="AI940" s="75"/>
      <c r="AJ940" s="75"/>
      <c r="AK940" s="75"/>
      <c r="AL940" s="75"/>
      <c r="AM940" s="75"/>
    </row>
    <row r="941" spans="1:39" ht="18" customHeight="1" x14ac:dyDescent="0.25">
      <c r="A941" s="109"/>
      <c r="B941" s="110"/>
      <c r="C941" s="111"/>
      <c r="D941" s="102"/>
      <c r="E941" s="117"/>
      <c r="F941" s="104"/>
      <c r="G941" s="105"/>
      <c r="H941" s="106"/>
      <c r="I941" s="106"/>
      <c r="J941" s="115"/>
      <c r="K941" s="148">
        <f t="shared" si="17"/>
        <v>0</v>
      </c>
      <c r="L941" s="148">
        <f t="shared" si="18"/>
        <v>0</v>
      </c>
      <c r="M941" s="149">
        <f t="shared" si="19"/>
        <v>0</v>
      </c>
      <c r="N941" s="180"/>
      <c r="O941" s="180"/>
      <c r="P941" s="207"/>
      <c r="Q941" s="180"/>
      <c r="R941" s="180"/>
      <c r="S941" s="180"/>
      <c r="T941" s="180"/>
      <c r="U941" s="180"/>
      <c r="V941" s="180"/>
      <c r="W941" s="180"/>
      <c r="X941" s="180"/>
      <c r="Y941" s="207"/>
      <c r="Z941" s="207"/>
      <c r="AA941" s="207"/>
      <c r="AB941" s="180"/>
      <c r="AC941" s="207"/>
      <c r="AD941" s="75"/>
      <c r="AE941" s="75"/>
      <c r="AF941" s="75"/>
      <c r="AG941" s="75"/>
      <c r="AH941" s="75"/>
      <c r="AI941" s="75"/>
      <c r="AJ941" s="75"/>
      <c r="AK941" s="75"/>
      <c r="AL941" s="75"/>
      <c r="AM941" s="75"/>
    </row>
    <row r="942" spans="1:39" ht="18" customHeight="1" x14ac:dyDescent="0.25">
      <c r="A942" s="109"/>
      <c r="B942" s="110"/>
      <c r="C942" s="111"/>
      <c r="D942" s="102"/>
      <c r="E942" s="117"/>
      <c r="F942" s="104"/>
      <c r="G942" s="105"/>
      <c r="H942" s="106"/>
      <c r="I942" s="106"/>
      <c r="J942" s="115"/>
      <c r="K942" s="148">
        <f t="shared" si="17"/>
        <v>0</v>
      </c>
      <c r="L942" s="148">
        <f t="shared" si="18"/>
        <v>0</v>
      </c>
      <c r="M942" s="149">
        <f t="shared" si="19"/>
        <v>0</v>
      </c>
      <c r="N942" s="180"/>
      <c r="O942" s="180"/>
      <c r="P942" s="207"/>
      <c r="Q942" s="180"/>
      <c r="R942" s="180"/>
      <c r="S942" s="180"/>
      <c r="T942" s="180"/>
      <c r="U942" s="180"/>
      <c r="V942" s="180"/>
      <c r="W942" s="180"/>
      <c r="X942" s="180"/>
      <c r="Y942" s="207"/>
      <c r="Z942" s="207"/>
      <c r="AA942" s="207"/>
      <c r="AB942" s="180"/>
      <c r="AC942" s="207"/>
      <c r="AD942" s="75"/>
      <c r="AE942" s="75"/>
      <c r="AF942" s="75"/>
      <c r="AG942" s="75"/>
      <c r="AH942" s="75"/>
      <c r="AI942" s="75"/>
      <c r="AJ942" s="75"/>
      <c r="AK942" s="75"/>
      <c r="AL942" s="75"/>
      <c r="AM942" s="75"/>
    </row>
    <row r="943" spans="1:39" ht="18" customHeight="1" x14ac:dyDescent="0.25">
      <c r="A943" s="109"/>
      <c r="B943" s="110"/>
      <c r="C943" s="111"/>
      <c r="D943" s="102"/>
      <c r="E943" s="117"/>
      <c r="F943" s="104"/>
      <c r="G943" s="105"/>
      <c r="H943" s="106"/>
      <c r="I943" s="106"/>
      <c r="J943" s="115"/>
      <c r="K943" s="148">
        <f t="shared" si="17"/>
        <v>0</v>
      </c>
      <c r="L943" s="148">
        <f t="shared" si="18"/>
        <v>0</v>
      </c>
      <c r="M943" s="149">
        <f t="shared" si="19"/>
        <v>0</v>
      </c>
      <c r="N943" s="180"/>
      <c r="O943" s="180"/>
      <c r="P943" s="207"/>
      <c r="Q943" s="180"/>
      <c r="R943" s="180"/>
      <c r="S943" s="180"/>
      <c r="T943" s="180"/>
      <c r="U943" s="180"/>
      <c r="V943" s="180"/>
      <c r="W943" s="180"/>
      <c r="X943" s="180"/>
      <c r="Y943" s="207"/>
      <c r="Z943" s="207"/>
      <c r="AA943" s="207"/>
      <c r="AB943" s="180"/>
      <c r="AC943" s="207"/>
      <c r="AD943" s="75"/>
      <c r="AE943" s="75"/>
      <c r="AF943" s="75"/>
      <c r="AG943" s="75"/>
      <c r="AH943" s="75"/>
      <c r="AI943" s="75"/>
      <c r="AJ943" s="75"/>
      <c r="AK943" s="75"/>
      <c r="AL943" s="75"/>
      <c r="AM943" s="75"/>
    </row>
    <row r="944" spans="1:39" ht="18" customHeight="1" x14ac:dyDescent="0.25">
      <c r="A944" s="109"/>
      <c r="B944" s="110"/>
      <c r="C944" s="111"/>
      <c r="D944" s="102"/>
      <c r="E944" s="117"/>
      <c r="F944" s="104"/>
      <c r="G944" s="105"/>
      <c r="H944" s="106"/>
      <c r="I944" s="106"/>
      <c r="J944" s="115"/>
      <c r="K944" s="148">
        <f t="shared" si="17"/>
        <v>0</v>
      </c>
      <c r="L944" s="148">
        <f t="shared" si="18"/>
        <v>0</v>
      </c>
      <c r="M944" s="149">
        <f t="shared" si="19"/>
        <v>0</v>
      </c>
      <c r="N944" s="180"/>
      <c r="O944" s="180"/>
      <c r="P944" s="207"/>
      <c r="Q944" s="180"/>
      <c r="R944" s="180"/>
      <c r="S944" s="180"/>
      <c r="T944" s="180"/>
      <c r="U944" s="180"/>
      <c r="V944" s="180"/>
      <c r="W944" s="180"/>
      <c r="X944" s="180"/>
      <c r="Y944" s="207"/>
      <c r="Z944" s="207"/>
      <c r="AA944" s="207"/>
      <c r="AB944" s="180"/>
      <c r="AC944" s="207"/>
      <c r="AD944" s="75"/>
      <c r="AE944" s="75"/>
      <c r="AF944" s="75"/>
      <c r="AG944" s="75"/>
      <c r="AH944" s="75"/>
      <c r="AI944" s="75"/>
      <c r="AJ944" s="75"/>
      <c r="AK944" s="75"/>
      <c r="AL944" s="75"/>
      <c r="AM944" s="75"/>
    </row>
    <row r="945" spans="1:39" ht="18" customHeight="1" x14ac:dyDescent="0.25">
      <c r="A945" s="109"/>
      <c r="B945" s="110"/>
      <c r="C945" s="111"/>
      <c r="D945" s="102"/>
      <c r="E945" s="117"/>
      <c r="F945" s="104"/>
      <c r="G945" s="105"/>
      <c r="H945" s="106"/>
      <c r="I945" s="106"/>
      <c r="J945" s="115"/>
      <c r="K945" s="148">
        <f t="shared" si="17"/>
        <v>0</v>
      </c>
      <c r="L945" s="148">
        <f t="shared" si="18"/>
        <v>0</v>
      </c>
      <c r="M945" s="149">
        <f t="shared" si="19"/>
        <v>0</v>
      </c>
      <c r="N945" s="180"/>
      <c r="O945" s="180"/>
      <c r="P945" s="207"/>
      <c r="Q945" s="180"/>
      <c r="R945" s="180"/>
      <c r="S945" s="180"/>
      <c r="T945" s="180"/>
      <c r="U945" s="180"/>
      <c r="V945" s="180"/>
      <c r="W945" s="180"/>
      <c r="X945" s="180"/>
      <c r="Y945" s="207"/>
      <c r="Z945" s="207"/>
      <c r="AA945" s="207"/>
      <c r="AB945" s="180"/>
      <c r="AC945" s="207"/>
      <c r="AD945" s="75"/>
      <c r="AE945" s="75"/>
      <c r="AF945" s="75"/>
      <c r="AG945" s="75"/>
      <c r="AH945" s="75"/>
      <c r="AI945" s="75"/>
      <c r="AJ945" s="75"/>
      <c r="AK945" s="75"/>
      <c r="AL945" s="75"/>
      <c r="AM945" s="75"/>
    </row>
    <row r="946" spans="1:39" ht="18" customHeight="1" x14ac:dyDescent="0.25">
      <c r="A946" s="109"/>
      <c r="B946" s="110"/>
      <c r="C946" s="111"/>
      <c r="D946" s="102"/>
      <c r="E946" s="117"/>
      <c r="F946" s="104"/>
      <c r="G946" s="105"/>
      <c r="H946" s="106"/>
      <c r="I946" s="106"/>
      <c r="J946" s="115"/>
      <c r="K946" s="148">
        <f t="shared" si="17"/>
        <v>0</v>
      </c>
      <c r="L946" s="148">
        <f t="shared" si="18"/>
        <v>0</v>
      </c>
      <c r="M946" s="149">
        <f t="shared" si="19"/>
        <v>0</v>
      </c>
      <c r="N946" s="180"/>
      <c r="O946" s="180"/>
      <c r="P946" s="207"/>
      <c r="Q946" s="180"/>
      <c r="R946" s="180"/>
      <c r="S946" s="180"/>
      <c r="T946" s="180"/>
      <c r="U946" s="180"/>
      <c r="V946" s="180"/>
      <c r="W946" s="180"/>
      <c r="X946" s="180"/>
      <c r="Y946" s="207"/>
      <c r="Z946" s="207"/>
      <c r="AA946" s="207"/>
      <c r="AB946" s="180"/>
      <c r="AC946" s="207"/>
      <c r="AD946" s="75"/>
      <c r="AE946" s="75"/>
      <c r="AF946" s="75"/>
      <c r="AG946" s="75"/>
      <c r="AH946" s="75"/>
      <c r="AI946" s="75"/>
      <c r="AJ946" s="75"/>
      <c r="AK946" s="75"/>
      <c r="AL946" s="75"/>
      <c r="AM946" s="75"/>
    </row>
    <row r="947" spans="1:39" ht="18" customHeight="1" x14ac:dyDescent="0.25">
      <c r="A947" s="109"/>
      <c r="B947" s="110"/>
      <c r="C947" s="111"/>
      <c r="D947" s="102"/>
      <c r="E947" s="117"/>
      <c r="F947" s="104"/>
      <c r="G947" s="105"/>
      <c r="H947" s="106"/>
      <c r="I947" s="106"/>
      <c r="J947" s="115"/>
      <c r="K947" s="148">
        <f t="shared" si="17"/>
        <v>0</v>
      </c>
      <c r="L947" s="148">
        <f t="shared" si="18"/>
        <v>0</v>
      </c>
      <c r="M947" s="149">
        <f t="shared" si="19"/>
        <v>0</v>
      </c>
      <c r="N947" s="180"/>
      <c r="O947" s="180"/>
      <c r="P947" s="207"/>
      <c r="Q947" s="180"/>
      <c r="R947" s="180"/>
      <c r="S947" s="180"/>
      <c r="T947" s="180"/>
      <c r="U947" s="180"/>
      <c r="V947" s="180"/>
      <c r="W947" s="180"/>
      <c r="X947" s="180"/>
      <c r="Y947" s="207"/>
      <c r="Z947" s="207"/>
      <c r="AA947" s="207"/>
      <c r="AB947" s="180"/>
      <c r="AC947" s="207"/>
      <c r="AD947" s="75"/>
      <c r="AE947" s="75"/>
      <c r="AF947" s="75"/>
      <c r="AG947" s="75"/>
      <c r="AH947" s="75"/>
      <c r="AI947" s="75"/>
      <c r="AJ947" s="75"/>
      <c r="AK947" s="75"/>
      <c r="AL947" s="75"/>
      <c r="AM947" s="75"/>
    </row>
    <row r="948" spans="1:39" ht="18" customHeight="1" x14ac:dyDescent="0.25">
      <c r="A948" s="109"/>
      <c r="B948" s="110"/>
      <c r="C948" s="111"/>
      <c r="D948" s="102"/>
      <c r="E948" s="117"/>
      <c r="F948" s="104"/>
      <c r="G948" s="105"/>
      <c r="H948" s="106"/>
      <c r="I948" s="106"/>
      <c r="J948" s="115"/>
      <c r="K948" s="148">
        <f t="shared" si="17"/>
        <v>0</v>
      </c>
      <c r="L948" s="148">
        <f t="shared" si="18"/>
        <v>0</v>
      </c>
      <c r="M948" s="149">
        <f t="shared" si="19"/>
        <v>0</v>
      </c>
      <c r="N948" s="180"/>
      <c r="O948" s="180"/>
      <c r="P948" s="207"/>
      <c r="Q948" s="180"/>
      <c r="R948" s="180"/>
      <c r="S948" s="180"/>
      <c r="T948" s="180"/>
      <c r="U948" s="180"/>
      <c r="V948" s="180"/>
      <c r="W948" s="180"/>
      <c r="X948" s="180"/>
      <c r="Y948" s="207"/>
      <c r="Z948" s="207"/>
      <c r="AA948" s="207"/>
      <c r="AB948" s="180"/>
      <c r="AC948" s="207"/>
      <c r="AD948" s="75"/>
      <c r="AE948" s="75"/>
      <c r="AF948" s="75"/>
      <c r="AG948" s="75"/>
      <c r="AH948" s="75"/>
      <c r="AI948" s="75"/>
      <c r="AJ948" s="75"/>
      <c r="AK948" s="75"/>
      <c r="AL948" s="75"/>
      <c r="AM948" s="75"/>
    </row>
    <row r="949" spans="1:39" ht="18" customHeight="1" x14ac:dyDescent="0.25">
      <c r="A949" s="109"/>
      <c r="B949" s="110"/>
      <c r="C949" s="111"/>
      <c r="D949" s="102"/>
      <c r="E949" s="117"/>
      <c r="F949" s="104"/>
      <c r="G949" s="105"/>
      <c r="H949" s="106"/>
      <c r="I949" s="106"/>
      <c r="J949" s="115"/>
      <c r="K949" s="148">
        <f t="shared" si="17"/>
        <v>0</v>
      </c>
      <c r="L949" s="148">
        <f t="shared" si="18"/>
        <v>0</v>
      </c>
      <c r="M949" s="149">
        <f t="shared" si="19"/>
        <v>0</v>
      </c>
      <c r="N949" s="180"/>
      <c r="O949" s="180"/>
      <c r="P949" s="207"/>
      <c r="Q949" s="180"/>
      <c r="R949" s="180"/>
      <c r="S949" s="180"/>
      <c r="T949" s="180"/>
      <c r="U949" s="180"/>
      <c r="V949" s="180"/>
      <c r="W949" s="180"/>
      <c r="X949" s="180"/>
      <c r="Y949" s="207"/>
      <c r="Z949" s="207"/>
      <c r="AA949" s="207"/>
      <c r="AB949" s="180"/>
      <c r="AC949" s="207"/>
      <c r="AD949" s="75"/>
      <c r="AE949" s="75"/>
      <c r="AF949" s="75"/>
      <c r="AG949" s="75"/>
      <c r="AH949" s="75"/>
      <c r="AI949" s="75"/>
      <c r="AJ949" s="75"/>
      <c r="AK949" s="75"/>
      <c r="AL949" s="75"/>
      <c r="AM949" s="75"/>
    </row>
    <row r="950" spans="1:39" ht="18" customHeight="1" x14ac:dyDescent="0.25">
      <c r="A950" s="109"/>
      <c r="B950" s="110"/>
      <c r="C950" s="111"/>
      <c r="D950" s="102"/>
      <c r="E950" s="117"/>
      <c r="F950" s="104"/>
      <c r="G950" s="105"/>
      <c r="H950" s="106"/>
      <c r="I950" s="106"/>
      <c r="J950" s="115"/>
      <c r="K950" s="148">
        <f t="shared" si="17"/>
        <v>0</v>
      </c>
      <c r="L950" s="148">
        <f t="shared" si="18"/>
        <v>0</v>
      </c>
      <c r="M950" s="149">
        <f t="shared" si="19"/>
        <v>0</v>
      </c>
      <c r="N950" s="180"/>
      <c r="O950" s="180"/>
      <c r="P950" s="207"/>
      <c r="Q950" s="180"/>
      <c r="R950" s="180"/>
      <c r="S950" s="180"/>
      <c r="T950" s="180"/>
      <c r="U950" s="180"/>
      <c r="V950" s="180"/>
      <c r="W950" s="180"/>
      <c r="X950" s="180"/>
      <c r="Y950" s="207"/>
      <c r="Z950" s="207"/>
      <c r="AA950" s="207"/>
      <c r="AB950" s="180"/>
      <c r="AC950" s="207"/>
      <c r="AD950" s="75"/>
      <c r="AE950" s="75"/>
      <c r="AF950" s="75"/>
      <c r="AG950" s="75"/>
      <c r="AH950" s="75"/>
      <c r="AI950" s="75"/>
      <c r="AJ950" s="75"/>
      <c r="AK950" s="75"/>
      <c r="AL950" s="75"/>
      <c r="AM950" s="75"/>
    </row>
    <row r="951" spans="1:39" ht="18" customHeight="1" x14ac:dyDescent="0.25">
      <c r="A951" s="109"/>
      <c r="B951" s="110"/>
      <c r="C951" s="111"/>
      <c r="D951" s="102"/>
      <c r="E951" s="117"/>
      <c r="F951" s="104"/>
      <c r="G951" s="105"/>
      <c r="H951" s="106"/>
      <c r="I951" s="106"/>
      <c r="J951" s="115"/>
      <c r="K951" s="148">
        <f t="shared" si="17"/>
        <v>0</v>
      </c>
      <c r="L951" s="148">
        <f t="shared" si="18"/>
        <v>0</v>
      </c>
      <c r="M951" s="149">
        <f t="shared" si="19"/>
        <v>0</v>
      </c>
      <c r="N951" s="180"/>
      <c r="O951" s="180"/>
      <c r="P951" s="207"/>
      <c r="Q951" s="180"/>
      <c r="R951" s="180"/>
      <c r="S951" s="180"/>
      <c r="T951" s="180"/>
      <c r="U951" s="180"/>
      <c r="V951" s="180"/>
      <c r="W951" s="180"/>
      <c r="X951" s="180"/>
      <c r="Y951" s="207"/>
      <c r="Z951" s="207"/>
      <c r="AA951" s="207"/>
      <c r="AB951" s="180"/>
      <c r="AC951" s="207"/>
      <c r="AD951" s="75"/>
      <c r="AE951" s="75"/>
      <c r="AF951" s="75"/>
      <c r="AG951" s="75"/>
      <c r="AH951" s="75"/>
      <c r="AI951" s="75"/>
      <c r="AJ951" s="75"/>
      <c r="AK951" s="75"/>
      <c r="AL951" s="75"/>
      <c r="AM951" s="75"/>
    </row>
    <row r="952" spans="1:39" ht="18" customHeight="1" x14ac:dyDescent="0.25">
      <c r="A952" s="109"/>
      <c r="B952" s="110"/>
      <c r="C952" s="111"/>
      <c r="D952" s="102"/>
      <c r="E952" s="117"/>
      <c r="F952" s="104"/>
      <c r="G952" s="105"/>
      <c r="H952" s="106"/>
      <c r="I952" s="106"/>
      <c r="J952" s="115"/>
      <c r="K952" s="148">
        <f t="shared" si="17"/>
        <v>0</v>
      </c>
      <c r="L952" s="148">
        <f t="shared" si="18"/>
        <v>0</v>
      </c>
      <c r="M952" s="149">
        <f t="shared" si="19"/>
        <v>0</v>
      </c>
      <c r="N952" s="180"/>
      <c r="O952" s="180"/>
      <c r="P952" s="207"/>
      <c r="Q952" s="180"/>
      <c r="R952" s="180"/>
      <c r="S952" s="180"/>
      <c r="T952" s="180"/>
      <c r="U952" s="180"/>
      <c r="V952" s="180"/>
      <c r="W952" s="180"/>
      <c r="X952" s="180"/>
      <c r="Y952" s="207"/>
      <c r="Z952" s="207"/>
      <c r="AA952" s="207"/>
      <c r="AB952" s="180"/>
      <c r="AC952" s="207"/>
      <c r="AD952" s="75"/>
      <c r="AE952" s="75"/>
      <c r="AF952" s="75"/>
      <c r="AG952" s="75"/>
      <c r="AH952" s="75"/>
      <c r="AI952" s="75"/>
      <c r="AJ952" s="75"/>
      <c r="AK952" s="75"/>
      <c r="AL952" s="75"/>
      <c r="AM952" s="75"/>
    </row>
    <row r="953" spans="1:39" ht="18" customHeight="1" x14ac:dyDescent="0.25">
      <c r="A953" s="109"/>
      <c r="B953" s="110"/>
      <c r="C953" s="111"/>
      <c r="D953" s="102"/>
      <c r="E953" s="117"/>
      <c r="F953" s="104"/>
      <c r="G953" s="105"/>
      <c r="H953" s="106"/>
      <c r="I953" s="106"/>
      <c r="J953" s="115"/>
      <c r="K953" s="148">
        <f t="shared" si="17"/>
        <v>0</v>
      </c>
      <c r="L953" s="148">
        <f t="shared" si="18"/>
        <v>0</v>
      </c>
      <c r="M953" s="149">
        <f t="shared" si="19"/>
        <v>0</v>
      </c>
      <c r="N953" s="180"/>
      <c r="O953" s="180"/>
      <c r="P953" s="207"/>
      <c r="Q953" s="180"/>
      <c r="R953" s="180"/>
      <c r="S953" s="180"/>
      <c r="T953" s="180"/>
      <c r="U953" s="180"/>
      <c r="V953" s="180"/>
      <c r="W953" s="180"/>
      <c r="X953" s="180"/>
      <c r="Y953" s="207"/>
      <c r="Z953" s="207"/>
      <c r="AA953" s="207"/>
      <c r="AB953" s="180"/>
      <c r="AC953" s="207"/>
      <c r="AD953" s="75"/>
      <c r="AE953" s="75"/>
      <c r="AF953" s="75"/>
      <c r="AG953" s="75"/>
      <c r="AH953" s="75"/>
      <c r="AI953" s="75"/>
      <c r="AJ953" s="75"/>
      <c r="AK953" s="75"/>
      <c r="AL953" s="75"/>
      <c r="AM953" s="75"/>
    </row>
    <row r="954" spans="1:39" ht="18" customHeight="1" x14ac:dyDescent="0.25">
      <c r="A954" s="109"/>
      <c r="B954" s="110"/>
      <c r="C954" s="111"/>
      <c r="D954" s="102"/>
      <c r="E954" s="117"/>
      <c r="F954" s="104"/>
      <c r="G954" s="105"/>
      <c r="H954" s="106"/>
      <c r="I954" s="106"/>
      <c r="J954" s="115"/>
      <c r="K954" s="148">
        <f t="shared" si="17"/>
        <v>0</v>
      </c>
      <c r="L954" s="148">
        <f t="shared" si="18"/>
        <v>0</v>
      </c>
      <c r="M954" s="149">
        <f t="shared" si="19"/>
        <v>0</v>
      </c>
      <c r="N954" s="180"/>
      <c r="O954" s="180"/>
      <c r="P954" s="207"/>
      <c r="Q954" s="180"/>
      <c r="R954" s="180"/>
      <c r="S954" s="180"/>
      <c r="T954" s="180"/>
      <c r="U954" s="180"/>
      <c r="V954" s="180"/>
      <c r="W954" s="180"/>
      <c r="X954" s="180"/>
      <c r="Y954" s="207"/>
      <c r="Z954" s="207"/>
      <c r="AA954" s="207"/>
      <c r="AB954" s="180"/>
      <c r="AC954" s="207"/>
      <c r="AD954" s="75"/>
      <c r="AE954" s="75"/>
      <c r="AF954" s="75"/>
      <c r="AG954" s="75"/>
      <c r="AH954" s="75"/>
      <c r="AI954" s="75"/>
      <c r="AJ954" s="75"/>
      <c r="AK954" s="75"/>
      <c r="AL954" s="75"/>
      <c r="AM954" s="75"/>
    </row>
    <row r="955" spans="1:39" ht="18" customHeight="1" x14ac:dyDescent="0.25">
      <c r="A955" s="118"/>
      <c r="B955" s="122"/>
      <c r="C955" s="123"/>
      <c r="D955" s="102"/>
      <c r="E955" s="117"/>
      <c r="F955" s="104"/>
      <c r="G955" s="105"/>
      <c r="H955" s="106"/>
      <c r="I955" s="106"/>
      <c r="J955" s="115"/>
      <c r="K955" s="148">
        <f t="shared" si="17"/>
        <v>0</v>
      </c>
      <c r="L955" s="148">
        <f t="shared" si="18"/>
        <v>0</v>
      </c>
      <c r="M955" s="149">
        <f t="shared" si="19"/>
        <v>0</v>
      </c>
      <c r="N955" s="181"/>
      <c r="O955" s="181"/>
      <c r="P955" s="208"/>
      <c r="Q955" s="181"/>
      <c r="R955" s="181"/>
      <c r="S955" s="181"/>
      <c r="T955" s="181"/>
      <c r="U955" s="181"/>
      <c r="V955" s="181"/>
      <c r="W955" s="181"/>
      <c r="X955" s="181"/>
      <c r="Y955" s="208"/>
      <c r="Z955" s="208"/>
      <c r="AA955" s="208"/>
      <c r="AB955" s="181"/>
      <c r="AC955" s="208"/>
      <c r="AD955" s="75"/>
      <c r="AE955" s="75"/>
      <c r="AF955" s="75"/>
      <c r="AG955" s="75"/>
      <c r="AH955" s="75"/>
      <c r="AI955" s="75"/>
      <c r="AJ955" s="75"/>
      <c r="AK955" s="75"/>
      <c r="AL955" s="75"/>
      <c r="AM955" s="75"/>
    </row>
    <row r="956" spans="1:39" ht="18" customHeight="1" x14ac:dyDescent="0.25">
      <c r="A956" s="73">
        <v>33</v>
      </c>
      <c r="B956" s="76"/>
      <c r="C956" s="101"/>
      <c r="D956" s="102"/>
      <c r="E956" s="117"/>
      <c r="F956" s="104"/>
      <c r="G956" s="105"/>
      <c r="H956" s="106"/>
      <c r="I956" s="106"/>
      <c r="J956" s="115"/>
      <c r="K956" s="148">
        <f t="shared" si="17"/>
        <v>0</v>
      </c>
      <c r="L956" s="148">
        <f t="shared" si="18"/>
        <v>0</v>
      </c>
      <c r="M956" s="149">
        <f t="shared" si="19"/>
        <v>0</v>
      </c>
      <c r="N956" s="214"/>
      <c r="O956" s="214"/>
      <c r="P956" s="206">
        <f>SUM(M956:M985)+N956+O956</f>
        <v>0</v>
      </c>
      <c r="Q956" s="210">
        <v>0</v>
      </c>
      <c r="R956" s="213">
        <v>0</v>
      </c>
      <c r="S956" s="209"/>
      <c r="T956" s="210"/>
      <c r="U956" s="209"/>
      <c r="V956" s="210"/>
      <c r="W956" s="209"/>
      <c r="X956" s="210"/>
      <c r="Y956" s="206">
        <f>ROUND((P956-T956),1)</f>
        <v>0</v>
      </c>
      <c r="Z956" s="211">
        <f>IF(OR(SUM(V956:V985)="",SUM(Q956:Q985)=""),0,IF(OR(SUM(U956:U985)=320,SUM(V956:V985)&gt;0),ROUND((SUM(Q956:Q985)-SUM(V956:V985)),1),0))</f>
        <v>0</v>
      </c>
      <c r="AA956" s="211">
        <f>IF(OR(SUM(X956:X985)="",SUM(R956:R985)=""),0,IF(OR(SUM(W956:W985)=160,SUM(X956:X985)&gt;0),ROUND((SUM(R956:R985)-SUM(X956:X985)),1),0))</f>
        <v>0</v>
      </c>
      <c r="AB956" s="210"/>
      <c r="AC956" s="212">
        <f>SUM(Y956:AA985)</f>
        <v>0</v>
      </c>
      <c r="AD956" s="75"/>
      <c r="AE956" s="75"/>
      <c r="AF956" s="75"/>
      <c r="AG956" s="75"/>
      <c r="AH956" s="75"/>
      <c r="AI956" s="75"/>
      <c r="AJ956" s="75"/>
      <c r="AK956" s="75"/>
      <c r="AL956" s="75"/>
      <c r="AM956" s="75"/>
    </row>
    <row r="957" spans="1:39" ht="18" customHeight="1" x14ac:dyDescent="0.25">
      <c r="A957" s="109"/>
      <c r="B957" s="110"/>
      <c r="C957" s="111"/>
      <c r="D957" s="102"/>
      <c r="E957" s="117"/>
      <c r="F957" s="104"/>
      <c r="G957" s="105"/>
      <c r="H957" s="106"/>
      <c r="I957" s="106"/>
      <c r="J957" s="115"/>
      <c r="K957" s="148">
        <f t="shared" si="17"/>
        <v>0</v>
      </c>
      <c r="L957" s="148">
        <f t="shared" si="18"/>
        <v>0</v>
      </c>
      <c r="M957" s="149">
        <f t="shared" si="19"/>
        <v>0</v>
      </c>
      <c r="N957" s="180"/>
      <c r="O957" s="180"/>
      <c r="P957" s="207"/>
      <c r="Q957" s="180"/>
      <c r="R957" s="180"/>
      <c r="S957" s="180"/>
      <c r="T957" s="180"/>
      <c r="U957" s="180"/>
      <c r="V957" s="180"/>
      <c r="W957" s="180"/>
      <c r="X957" s="180"/>
      <c r="Y957" s="207"/>
      <c r="Z957" s="207"/>
      <c r="AA957" s="207"/>
      <c r="AB957" s="180"/>
      <c r="AC957" s="207"/>
      <c r="AD957" s="75"/>
      <c r="AE957" s="75"/>
      <c r="AF957" s="75"/>
      <c r="AG957" s="75"/>
      <c r="AH957" s="75"/>
      <c r="AI957" s="75"/>
      <c r="AJ957" s="75"/>
      <c r="AK957" s="75"/>
      <c r="AL957" s="75"/>
      <c r="AM957" s="75"/>
    </row>
    <row r="958" spans="1:39" ht="18" customHeight="1" x14ac:dyDescent="0.25">
      <c r="A958" s="109"/>
      <c r="B958" s="110"/>
      <c r="C958" s="111"/>
      <c r="D958" s="102"/>
      <c r="E958" s="117"/>
      <c r="F958" s="104"/>
      <c r="G958" s="105"/>
      <c r="H958" s="106"/>
      <c r="I958" s="106"/>
      <c r="J958" s="115"/>
      <c r="K958" s="148">
        <f t="shared" si="17"/>
        <v>0</v>
      </c>
      <c r="L958" s="148">
        <f t="shared" si="18"/>
        <v>0</v>
      </c>
      <c r="M958" s="149">
        <f t="shared" si="19"/>
        <v>0</v>
      </c>
      <c r="N958" s="180"/>
      <c r="O958" s="180"/>
      <c r="P958" s="207"/>
      <c r="Q958" s="180"/>
      <c r="R958" s="180"/>
      <c r="S958" s="180"/>
      <c r="T958" s="180"/>
      <c r="U958" s="180"/>
      <c r="V958" s="180"/>
      <c r="W958" s="180"/>
      <c r="X958" s="180"/>
      <c r="Y958" s="207"/>
      <c r="Z958" s="207"/>
      <c r="AA958" s="207"/>
      <c r="AB958" s="180"/>
      <c r="AC958" s="207"/>
      <c r="AD958" s="75"/>
      <c r="AE958" s="75"/>
      <c r="AF958" s="75"/>
      <c r="AG958" s="75"/>
      <c r="AH958" s="75"/>
      <c r="AI958" s="75"/>
      <c r="AJ958" s="75"/>
      <c r="AK958" s="75"/>
      <c r="AL958" s="75"/>
      <c r="AM958" s="75"/>
    </row>
    <row r="959" spans="1:39" ht="18" customHeight="1" x14ac:dyDescent="0.25">
      <c r="A959" s="109"/>
      <c r="B959" s="110"/>
      <c r="C959" s="111"/>
      <c r="D959" s="102"/>
      <c r="E959" s="117"/>
      <c r="F959" s="104"/>
      <c r="G959" s="105"/>
      <c r="H959" s="106"/>
      <c r="I959" s="106"/>
      <c r="J959" s="115"/>
      <c r="K959" s="148">
        <f t="shared" si="17"/>
        <v>0</v>
      </c>
      <c r="L959" s="148">
        <f t="shared" si="18"/>
        <v>0</v>
      </c>
      <c r="M959" s="149">
        <f t="shared" si="19"/>
        <v>0</v>
      </c>
      <c r="N959" s="180"/>
      <c r="O959" s="180"/>
      <c r="P959" s="207"/>
      <c r="Q959" s="180"/>
      <c r="R959" s="180"/>
      <c r="S959" s="180"/>
      <c r="T959" s="180"/>
      <c r="U959" s="180"/>
      <c r="V959" s="180"/>
      <c r="W959" s="180"/>
      <c r="X959" s="180"/>
      <c r="Y959" s="207"/>
      <c r="Z959" s="207"/>
      <c r="AA959" s="207"/>
      <c r="AB959" s="180"/>
      <c r="AC959" s="207"/>
      <c r="AD959" s="75"/>
      <c r="AE959" s="75"/>
      <c r="AF959" s="75"/>
      <c r="AG959" s="75"/>
      <c r="AH959" s="75"/>
      <c r="AI959" s="75"/>
      <c r="AJ959" s="75"/>
      <c r="AK959" s="75"/>
      <c r="AL959" s="75"/>
      <c r="AM959" s="75"/>
    </row>
    <row r="960" spans="1:39" ht="18" customHeight="1" x14ac:dyDescent="0.25">
      <c r="A960" s="109"/>
      <c r="B960" s="110"/>
      <c r="C960" s="111"/>
      <c r="D960" s="102"/>
      <c r="E960" s="117"/>
      <c r="F960" s="104"/>
      <c r="G960" s="105"/>
      <c r="H960" s="106"/>
      <c r="I960" s="106"/>
      <c r="J960" s="115"/>
      <c r="K960" s="148">
        <f t="shared" si="17"/>
        <v>0</v>
      </c>
      <c r="L960" s="148">
        <f t="shared" si="18"/>
        <v>0</v>
      </c>
      <c r="M960" s="149">
        <f t="shared" si="19"/>
        <v>0</v>
      </c>
      <c r="N960" s="180"/>
      <c r="O960" s="180"/>
      <c r="P960" s="207"/>
      <c r="Q960" s="180"/>
      <c r="R960" s="180"/>
      <c r="S960" s="180"/>
      <c r="T960" s="180"/>
      <c r="U960" s="180"/>
      <c r="V960" s="180"/>
      <c r="W960" s="180"/>
      <c r="X960" s="180"/>
      <c r="Y960" s="207"/>
      <c r="Z960" s="207"/>
      <c r="AA960" s="207"/>
      <c r="AB960" s="180"/>
      <c r="AC960" s="207"/>
      <c r="AD960" s="75"/>
      <c r="AE960" s="75"/>
      <c r="AF960" s="75"/>
      <c r="AG960" s="75"/>
      <c r="AH960" s="75"/>
      <c r="AI960" s="75"/>
      <c r="AJ960" s="75"/>
      <c r="AK960" s="75"/>
      <c r="AL960" s="75"/>
      <c r="AM960" s="75"/>
    </row>
    <row r="961" spans="1:39" ht="18" customHeight="1" x14ac:dyDescent="0.25">
      <c r="A961" s="109"/>
      <c r="B961" s="110"/>
      <c r="C961" s="111"/>
      <c r="D961" s="102"/>
      <c r="E961" s="117"/>
      <c r="F961" s="104"/>
      <c r="G961" s="105"/>
      <c r="H961" s="106"/>
      <c r="I961" s="106"/>
      <c r="J961" s="115"/>
      <c r="K961" s="148">
        <f t="shared" si="17"/>
        <v>0</v>
      </c>
      <c r="L961" s="148">
        <f t="shared" si="18"/>
        <v>0</v>
      </c>
      <c r="M961" s="149">
        <f t="shared" si="19"/>
        <v>0</v>
      </c>
      <c r="N961" s="180"/>
      <c r="O961" s="180"/>
      <c r="P961" s="207"/>
      <c r="Q961" s="180"/>
      <c r="R961" s="180"/>
      <c r="S961" s="180"/>
      <c r="T961" s="180"/>
      <c r="U961" s="180"/>
      <c r="V961" s="180"/>
      <c r="W961" s="180"/>
      <c r="X961" s="180"/>
      <c r="Y961" s="207"/>
      <c r="Z961" s="207"/>
      <c r="AA961" s="207"/>
      <c r="AB961" s="180"/>
      <c r="AC961" s="207"/>
      <c r="AD961" s="75"/>
      <c r="AE961" s="75"/>
      <c r="AF961" s="75"/>
      <c r="AG961" s="75"/>
      <c r="AH961" s="75"/>
      <c r="AI961" s="75"/>
      <c r="AJ961" s="75"/>
      <c r="AK961" s="75"/>
      <c r="AL961" s="75"/>
      <c r="AM961" s="75"/>
    </row>
    <row r="962" spans="1:39" ht="18" customHeight="1" x14ac:dyDescent="0.25">
      <c r="A962" s="109"/>
      <c r="B962" s="110"/>
      <c r="C962" s="111"/>
      <c r="D962" s="102"/>
      <c r="E962" s="117"/>
      <c r="F962" s="104"/>
      <c r="G962" s="105"/>
      <c r="H962" s="106"/>
      <c r="I962" s="106"/>
      <c r="J962" s="115"/>
      <c r="K962" s="148">
        <f t="shared" si="17"/>
        <v>0</v>
      </c>
      <c r="L962" s="148">
        <f t="shared" si="18"/>
        <v>0</v>
      </c>
      <c r="M962" s="149">
        <f t="shared" si="19"/>
        <v>0</v>
      </c>
      <c r="N962" s="180"/>
      <c r="O962" s="180"/>
      <c r="P962" s="207"/>
      <c r="Q962" s="180"/>
      <c r="R962" s="180"/>
      <c r="S962" s="180"/>
      <c r="T962" s="180"/>
      <c r="U962" s="180"/>
      <c r="V962" s="180"/>
      <c r="W962" s="180"/>
      <c r="X962" s="180"/>
      <c r="Y962" s="207"/>
      <c r="Z962" s="207"/>
      <c r="AA962" s="207"/>
      <c r="AB962" s="180"/>
      <c r="AC962" s="207"/>
      <c r="AD962" s="75"/>
      <c r="AE962" s="75"/>
      <c r="AF962" s="75"/>
      <c r="AG962" s="75"/>
      <c r="AH962" s="75"/>
      <c r="AI962" s="75"/>
      <c r="AJ962" s="75"/>
      <c r="AK962" s="75"/>
      <c r="AL962" s="75"/>
      <c r="AM962" s="75"/>
    </row>
    <row r="963" spans="1:39" ht="18" customHeight="1" x14ac:dyDescent="0.25">
      <c r="A963" s="109"/>
      <c r="B963" s="110"/>
      <c r="C963" s="111"/>
      <c r="D963" s="102"/>
      <c r="E963" s="117"/>
      <c r="F963" s="104"/>
      <c r="G963" s="105"/>
      <c r="H963" s="106"/>
      <c r="I963" s="106"/>
      <c r="J963" s="115"/>
      <c r="K963" s="148">
        <f t="shared" si="17"/>
        <v>0</v>
      </c>
      <c r="L963" s="148">
        <f t="shared" si="18"/>
        <v>0</v>
      </c>
      <c r="M963" s="149">
        <f t="shared" si="19"/>
        <v>0</v>
      </c>
      <c r="N963" s="180"/>
      <c r="O963" s="180"/>
      <c r="P963" s="207"/>
      <c r="Q963" s="180"/>
      <c r="R963" s="180"/>
      <c r="S963" s="180"/>
      <c r="T963" s="180"/>
      <c r="U963" s="180"/>
      <c r="V963" s="180"/>
      <c r="W963" s="180"/>
      <c r="X963" s="180"/>
      <c r="Y963" s="207"/>
      <c r="Z963" s="207"/>
      <c r="AA963" s="207"/>
      <c r="AB963" s="180"/>
      <c r="AC963" s="207"/>
      <c r="AD963" s="75"/>
      <c r="AE963" s="75"/>
      <c r="AF963" s="75"/>
      <c r="AG963" s="75"/>
      <c r="AH963" s="75"/>
      <c r="AI963" s="75"/>
      <c r="AJ963" s="75"/>
      <c r="AK963" s="75"/>
      <c r="AL963" s="75"/>
      <c r="AM963" s="75"/>
    </row>
    <row r="964" spans="1:39" ht="18" customHeight="1" x14ac:dyDescent="0.25">
      <c r="A964" s="109"/>
      <c r="B964" s="110"/>
      <c r="C964" s="111"/>
      <c r="D964" s="102"/>
      <c r="E964" s="117"/>
      <c r="F964" s="104"/>
      <c r="G964" s="105"/>
      <c r="H964" s="106"/>
      <c r="I964" s="106"/>
      <c r="J964" s="115"/>
      <c r="K964" s="148">
        <f t="shared" si="17"/>
        <v>0</v>
      </c>
      <c r="L964" s="148">
        <f t="shared" si="18"/>
        <v>0</v>
      </c>
      <c r="M964" s="149">
        <f t="shared" si="19"/>
        <v>0</v>
      </c>
      <c r="N964" s="180"/>
      <c r="O964" s="180"/>
      <c r="P964" s="207"/>
      <c r="Q964" s="180"/>
      <c r="R964" s="180"/>
      <c r="S964" s="180"/>
      <c r="T964" s="180"/>
      <c r="U964" s="180"/>
      <c r="V964" s="180"/>
      <c r="W964" s="180"/>
      <c r="X964" s="180"/>
      <c r="Y964" s="207"/>
      <c r="Z964" s="207"/>
      <c r="AA964" s="207"/>
      <c r="AB964" s="180"/>
      <c r="AC964" s="207"/>
      <c r="AD964" s="75"/>
      <c r="AE964" s="75"/>
      <c r="AF964" s="75"/>
      <c r="AG964" s="75"/>
      <c r="AH964" s="75"/>
      <c r="AI964" s="75"/>
      <c r="AJ964" s="75"/>
      <c r="AK964" s="75"/>
      <c r="AL964" s="75"/>
      <c r="AM964" s="75"/>
    </row>
    <row r="965" spans="1:39" ht="18" customHeight="1" x14ac:dyDescent="0.25">
      <c r="A965" s="109"/>
      <c r="B965" s="110"/>
      <c r="C965" s="111"/>
      <c r="D965" s="102"/>
      <c r="E965" s="117"/>
      <c r="F965" s="104"/>
      <c r="G965" s="105"/>
      <c r="H965" s="106"/>
      <c r="I965" s="106"/>
      <c r="J965" s="115"/>
      <c r="K965" s="148">
        <f t="shared" si="17"/>
        <v>0</v>
      </c>
      <c r="L965" s="148">
        <f t="shared" si="18"/>
        <v>0</v>
      </c>
      <c r="M965" s="149">
        <f t="shared" si="19"/>
        <v>0</v>
      </c>
      <c r="N965" s="180"/>
      <c r="O965" s="180"/>
      <c r="P965" s="207"/>
      <c r="Q965" s="180"/>
      <c r="R965" s="180"/>
      <c r="S965" s="180"/>
      <c r="T965" s="180"/>
      <c r="U965" s="180"/>
      <c r="V965" s="180"/>
      <c r="W965" s="180"/>
      <c r="X965" s="180"/>
      <c r="Y965" s="207"/>
      <c r="Z965" s="207"/>
      <c r="AA965" s="207"/>
      <c r="AB965" s="180"/>
      <c r="AC965" s="207"/>
      <c r="AD965" s="75"/>
      <c r="AE965" s="75"/>
      <c r="AF965" s="75"/>
      <c r="AG965" s="75"/>
      <c r="AH965" s="75"/>
      <c r="AI965" s="75"/>
      <c r="AJ965" s="75"/>
      <c r="AK965" s="75"/>
      <c r="AL965" s="75"/>
      <c r="AM965" s="75"/>
    </row>
    <row r="966" spans="1:39" ht="18" customHeight="1" x14ac:dyDescent="0.25">
      <c r="A966" s="109"/>
      <c r="B966" s="110"/>
      <c r="C966" s="111"/>
      <c r="D966" s="102"/>
      <c r="E966" s="117"/>
      <c r="F966" s="104"/>
      <c r="G966" s="105"/>
      <c r="H966" s="106"/>
      <c r="I966" s="106"/>
      <c r="J966" s="115"/>
      <c r="K966" s="148">
        <f t="shared" si="17"/>
        <v>0</v>
      </c>
      <c r="L966" s="148">
        <f t="shared" si="18"/>
        <v>0</v>
      </c>
      <c r="M966" s="149">
        <f t="shared" si="19"/>
        <v>0</v>
      </c>
      <c r="N966" s="180"/>
      <c r="O966" s="180"/>
      <c r="P966" s="207"/>
      <c r="Q966" s="180"/>
      <c r="R966" s="180"/>
      <c r="S966" s="180"/>
      <c r="T966" s="180"/>
      <c r="U966" s="180"/>
      <c r="V966" s="180"/>
      <c r="W966" s="180"/>
      <c r="X966" s="180"/>
      <c r="Y966" s="207"/>
      <c r="Z966" s="207"/>
      <c r="AA966" s="207"/>
      <c r="AB966" s="180"/>
      <c r="AC966" s="207"/>
      <c r="AD966" s="75"/>
      <c r="AE966" s="75"/>
      <c r="AF966" s="75"/>
      <c r="AG966" s="75"/>
      <c r="AH966" s="75"/>
      <c r="AI966" s="75"/>
      <c r="AJ966" s="75"/>
      <c r="AK966" s="75"/>
      <c r="AL966" s="75"/>
      <c r="AM966" s="75"/>
    </row>
    <row r="967" spans="1:39" ht="18" customHeight="1" x14ac:dyDescent="0.25">
      <c r="A967" s="109"/>
      <c r="B967" s="110"/>
      <c r="C967" s="111"/>
      <c r="D967" s="102"/>
      <c r="E967" s="117"/>
      <c r="F967" s="104"/>
      <c r="G967" s="105"/>
      <c r="H967" s="106"/>
      <c r="I967" s="106"/>
      <c r="J967" s="115"/>
      <c r="K967" s="148">
        <f t="shared" si="17"/>
        <v>0</v>
      </c>
      <c r="L967" s="148">
        <f t="shared" si="18"/>
        <v>0</v>
      </c>
      <c r="M967" s="149">
        <f t="shared" si="19"/>
        <v>0</v>
      </c>
      <c r="N967" s="180"/>
      <c r="O967" s="180"/>
      <c r="P967" s="207"/>
      <c r="Q967" s="180"/>
      <c r="R967" s="180"/>
      <c r="S967" s="180"/>
      <c r="T967" s="180"/>
      <c r="U967" s="180"/>
      <c r="V967" s="180"/>
      <c r="W967" s="180"/>
      <c r="X967" s="180"/>
      <c r="Y967" s="207"/>
      <c r="Z967" s="207"/>
      <c r="AA967" s="207"/>
      <c r="AB967" s="180"/>
      <c r="AC967" s="207"/>
      <c r="AD967" s="75"/>
      <c r="AE967" s="75"/>
      <c r="AF967" s="75"/>
      <c r="AG967" s="75"/>
      <c r="AH967" s="75"/>
      <c r="AI967" s="75"/>
      <c r="AJ967" s="75"/>
      <c r="AK967" s="75"/>
      <c r="AL967" s="75"/>
      <c r="AM967" s="75"/>
    </row>
    <row r="968" spans="1:39" ht="18" customHeight="1" x14ac:dyDescent="0.25">
      <c r="A968" s="109"/>
      <c r="B968" s="110"/>
      <c r="C968" s="111"/>
      <c r="D968" s="102"/>
      <c r="E968" s="117"/>
      <c r="F968" s="104"/>
      <c r="G968" s="105"/>
      <c r="H968" s="106"/>
      <c r="I968" s="106"/>
      <c r="J968" s="115"/>
      <c r="K968" s="148">
        <f t="shared" si="17"/>
        <v>0</v>
      </c>
      <c r="L968" s="148">
        <f t="shared" si="18"/>
        <v>0</v>
      </c>
      <c r="M968" s="149">
        <f t="shared" si="19"/>
        <v>0</v>
      </c>
      <c r="N968" s="180"/>
      <c r="O968" s="180"/>
      <c r="P968" s="207"/>
      <c r="Q968" s="180"/>
      <c r="R968" s="180"/>
      <c r="S968" s="180"/>
      <c r="T968" s="180"/>
      <c r="U968" s="180"/>
      <c r="V968" s="180"/>
      <c r="W968" s="180"/>
      <c r="X968" s="180"/>
      <c r="Y968" s="207"/>
      <c r="Z968" s="207"/>
      <c r="AA968" s="207"/>
      <c r="AB968" s="180"/>
      <c r="AC968" s="207"/>
      <c r="AD968" s="75"/>
      <c r="AE968" s="75"/>
      <c r="AF968" s="75"/>
      <c r="AG968" s="75"/>
      <c r="AH968" s="75"/>
      <c r="AI968" s="75"/>
      <c r="AJ968" s="75"/>
      <c r="AK968" s="75"/>
      <c r="AL968" s="75"/>
      <c r="AM968" s="75"/>
    </row>
    <row r="969" spans="1:39" ht="18" customHeight="1" x14ac:dyDescent="0.25">
      <c r="A969" s="109"/>
      <c r="B969" s="110"/>
      <c r="C969" s="111"/>
      <c r="D969" s="102"/>
      <c r="E969" s="117"/>
      <c r="F969" s="104"/>
      <c r="G969" s="105"/>
      <c r="H969" s="106"/>
      <c r="I969" s="106"/>
      <c r="J969" s="115"/>
      <c r="K969" s="148">
        <f t="shared" si="17"/>
        <v>0</v>
      </c>
      <c r="L969" s="148">
        <f t="shared" si="18"/>
        <v>0</v>
      </c>
      <c r="M969" s="149">
        <f t="shared" si="19"/>
        <v>0</v>
      </c>
      <c r="N969" s="180"/>
      <c r="O969" s="180"/>
      <c r="P969" s="207"/>
      <c r="Q969" s="180"/>
      <c r="R969" s="180"/>
      <c r="S969" s="180"/>
      <c r="T969" s="180"/>
      <c r="U969" s="180"/>
      <c r="V969" s="180"/>
      <c r="W969" s="180"/>
      <c r="X969" s="180"/>
      <c r="Y969" s="207"/>
      <c r="Z969" s="207"/>
      <c r="AA969" s="207"/>
      <c r="AB969" s="180"/>
      <c r="AC969" s="207"/>
      <c r="AD969" s="75"/>
      <c r="AE969" s="75"/>
      <c r="AF969" s="75"/>
      <c r="AG969" s="75"/>
      <c r="AH969" s="75"/>
      <c r="AI969" s="75"/>
      <c r="AJ969" s="75"/>
      <c r="AK969" s="75"/>
      <c r="AL969" s="75"/>
      <c r="AM969" s="75"/>
    </row>
    <row r="970" spans="1:39" ht="18" customHeight="1" x14ac:dyDescent="0.25">
      <c r="A970" s="109"/>
      <c r="B970" s="110"/>
      <c r="C970" s="111"/>
      <c r="D970" s="102"/>
      <c r="E970" s="117"/>
      <c r="F970" s="104"/>
      <c r="G970" s="105"/>
      <c r="H970" s="106"/>
      <c r="I970" s="106"/>
      <c r="J970" s="115"/>
      <c r="K970" s="148">
        <f t="shared" si="17"/>
        <v>0</v>
      </c>
      <c r="L970" s="148">
        <f t="shared" si="18"/>
        <v>0</v>
      </c>
      <c r="M970" s="149">
        <f t="shared" si="19"/>
        <v>0</v>
      </c>
      <c r="N970" s="180"/>
      <c r="O970" s="180"/>
      <c r="P970" s="207"/>
      <c r="Q970" s="180"/>
      <c r="R970" s="180"/>
      <c r="S970" s="180"/>
      <c r="T970" s="180"/>
      <c r="U970" s="180"/>
      <c r="V970" s="180"/>
      <c r="W970" s="180"/>
      <c r="X970" s="180"/>
      <c r="Y970" s="207"/>
      <c r="Z970" s="207"/>
      <c r="AA970" s="207"/>
      <c r="AB970" s="180"/>
      <c r="AC970" s="207"/>
      <c r="AD970" s="75"/>
      <c r="AE970" s="75"/>
      <c r="AF970" s="75"/>
      <c r="AG970" s="75"/>
      <c r="AH970" s="75"/>
      <c r="AI970" s="75"/>
      <c r="AJ970" s="75"/>
      <c r="AK970" s="75"/>
      <c r="AL970" s="75"/>
      <c r="AM970" s="75"/>
    </row>
    <row r="971" spans="1:39" ht="18" customHeight="1" x14ac:dyDescent="0.25">
      <c r="A971" s="109"/>
      <c r="B971" s="110"/>
      <c r="C971" s="111"/>
      <c r="D971" s="102"/>
      <c r="E971" s="117"/>
      <c r="F971" s="104"/>
      <c r="G971" s="105"/>
      <c r="H971" s="106"/>
      <c r="I971" s="106"/>
      <c r="J971" s="115"/>
      <c r="K971" s="148">
        <f t="shared" si="17"/>
        <v>0</v>
      </c>
      <c r="L971" s="148">
        <f t="shared" si="18"/>
        <v>0</v>
      </c>
      <c r="M971" s="149">
        <f t="shared" si="19"/>
        <v>0</v>
      </c>
      <c r="N971" s="180"/>
      <c r="O971" s="180"/>
      <c r="P971" s="207"/>
      <c r="Q971" s="180"/>
      <c r="R971" s="180"/>
      <c r="S971" s="180"/>
      <c r="T971" s="180"/>
      <c r="U971" s="180"/>
      <c r="V971" s="180"/>
      <c r="W971" s="180"/>
      <c r="X971" s="180"/>
      <c r="Y971" s="207"/>
      <c r="Z971" s="207"/>
      <c r="AA971" s="207"/>
      <c r="AB971" s="180"/>
      <c r="AC971" s="207"/>
      <c r="AD971" s="75"/>
      <c r="AE971" s="75"/>
      <c r="AF971" s="75"/>
      <c r="AG971" s="75"/>
      <c r="AH971" s="75"/>
      <c r="AI971" s="75"/>
      <c r="AJ971" s="75"/>
      <c r="AK971" s="75"/>
      <c r="AL971" s="75"/>
      <c r="AM971" s="75"/>
    </row>
    <row r="972" spans="1:39" ht="18" customHeight="1" x14ac:dyDescent="0.25">
      <c r="A972" s="109"/>
      <c r="B972" s="110"/>
      <c r="C972" s="111"/>
      <c r="D972" s="102"/>
      <c r="E972" s="117"/>
      <c r="F972" s="104"/>
      <c r="G972" s="105"/>
      <c r="H972" s="106"/>
      <c r="I972" s="106"/>
      <c r="J972" s="115"/>
      <c r="K972" s="148">
        <f t="shared" si="17"/>
        <v>0</v>
      </c>
      <c r="L972" s="148">
        <f t="shared" si="18"/>
        <v>0</v>
      </c>
      <c r="M972" s="149">
        <f t="shared" si="19"/>
        <v>0</v>
      </c>
      <c r="N972" s="180"/>
      <c r="O972" s="180"/>
      <c r="P972" s="207"/>
      <c r="Q972" s="180"/>
      <c r="R972" s="180"/>
      <c r="S972" s="180"/>
      <c r="T972" s="180"/>
      <c r="U972" s="180"/>
      <c r="V972" s="180"/>
      <c r="W972" s="180"/>
      <c r="X972" s="180"/>
      <c r="Y972" s="207"/>
      <c r="Z972" s="207"/>
      <c r="AA972" s="207"/>
      <c r="AB972" s="180"/>
      <c r="AC972" s="207"/>
      <c r="AD972" s="75"/>
      <c r="AE972" s="75"/>
      <c r="AF972" s="75"/>
      <c r="AG972" s="75"/>
      <c r="AH972" s="75"/>
      <c r="AI972" s="75"/>
      <c r="AJ972" s="75"/>
      <c r="AK972" s="75"/>
      <c r="AL972" s="75"/>
      <c r="AM972" s="75"/>
    </row>
    <row r="973" spans="1:39" ht="18" customHeight="1" x14ac:dyDescent="0.25">
      <c r="A973" s="109"/>
      <c r="B973" s="110"/>
      <c r="C973" s="111"/>
      <c r="D973" s="102"/>
      <c r="E973" s="117"/>
      <c r="F973" s="104"/>
      <c r="G973" s="105"/>
      <c r="H973" s="106"/>
      <c r="I973" s="106"/>
      <c r="J973" s="115"/>
      <c r="K973" s="148">
        <f t="shared" si="17"/>
        <v>0</v>
      </c>
      <c r="L973" s="148">
        <f t="shared" si="18"/>
        <v>0</v>
      </c>
      <c r="M973" s="149">
        <f t="shared" si="19"/>
        <v>0</v>
      </c>
      <c r="N973" s="180"/>
      <c r="O973" s="180"/>
      <c r="P973" s="207"/>
      <c r="Q973" s="180"/>
      <c r="R973" s="180"/>
      <c r="S973" s="180"/>
      <c r="T973" s="180"/>
      <c r="U973" s="180"/>
      <c r="V973" s="180"/>
      <c r="W973" s="180"/>
      <c r="X973" s="180"/>
      <c r="Y973" s="207"/>
      <c r="Z973" s="207"/>
      <c r="AA973" s="207"/>
      <c r="AB973" s="180"/>
      <c r="AC973" s="207"/>
      <c r="AD973" s="75"/>
      <c r="AE973" s="75"/>
      <c r="AF973" s="75"/>
      <c r="AG973" s="75"/>
      <c r="AH973" s="75"/>
      <c r="AI973" s="75"/>
      <c r="AJ973" s="75"/>
      <c r="AK973" s="75"/>
      <c r="AL973" s="75"/>
      <c r="AM973" s="75"/>
    </row>
    <row r="974" spans="1:39" ht="18" customHeight="1" x14ac:dyDescent="0.25">
      <c r="A974" s="109"/>
      <c r="B974" s="110"/>
      <c r="C974" s="111"/>
      <c r="D974" s="102"/>
      <c r="E974" s="117"/>
      <c r="F974" s="104"/>
      <c r="G974" s="105"/>
      <c r="H974" s="106"/>
      <c r="I974" s="106"/>
      <c r="J974" s="115"/>
      <c r="K974" s="148">
        <f t="shared" si="17"/>
        <v>0</v>
      </c>
      <c r="L974" s="148">
        <f t="shared" si="18"/>
        <v>0</v>
      </c>
      <c r="M974" s="149">
        <f t="shared" si="19"/>
        <v>0</v>
      </c>
      <c r="N974" s="180"/>
      <c r="O974" s="180"/>
      <c r="P974" s="207"/>
      <c r="Q974" s="180"/>
      <c r="R974" s="180"/>
      <c r="S974" s="180"/>
      <c r="T974" s="180"/>
      <c r="U974" s="180"/>
      <c r="V974" s="180"/>
      <c r="W974" s="180"/>
      <c r="X974" s="180"/>
      <c r="Y974" s="207"/>
      <c r="Z974" s="207"/>
      <c r="AA974" s="207"/>
      <c r="AB974" s="180"/>
      <c r="AC974" s="207"/>
      <c r="AD974" s="75"/>
      <c r="AE974" s="75"/>
      <c r="AF974" s="75"/>
      <c r="AG974" s="75"/>
      <c r="AH974" s="75"/>
      <c r="AI974" s="75"/>
      <c r="AJ974" s="75"/>
      <c r="AK974" s="75"/>
      <c r="AL974" s="75"/>
      <c r="AM974" s="75"/>
    </row>
    <row r="975" spans="1:39" ht="18" customHeight="1" x14ac:dyDescent="0.25">
      <c r="A975" s="109"/>
      <c r="B975" s="110"/>
      <c r="C975" s="111"/>
      <c r="D975" s="102"/>
      <c r="E975" s="117"/>
      <c r="F975" s="104"/>
      <c r="G975" s="105"/>
      <c r="H975" s="106"/>
      <c r="I975" s="106"/>
      <c r="J975" s="115"/>
      <c r="K975" s="148">
        <f t="shared" si="17"/>
        <v>0</v>
      </c>
      <c r="L975" s="148">
        <f t="shared" si="18"/>
        <v>0</v>
      </c>
      <c r="M975" s="149">
        <f t="shared" si="19"/>
        <v>0</v>
      </c>
      <c r="N975" s="180"/>
      <c r="O975" s="180"/>
      <c r="P975" s="207"/>
      <c r="Q975" s="180"/>
      <c r="R975" s="180"/>
      <c r="S975" s="180"/>
      <c r="T975" s="180"/>
      <c r="U975" s="180"/>
      <c r="V975" s="180"/>
      <c r="W975" s="180"/>
      <c r="X975" s="180"/>
      <c r="Y975" s="207"/>
      <c r="Z975" s="207"/>
      <c r="AA975" s="207"/>
      <c r="AB975" s="180"/>
      <c r="AC975" s="207"/>
      <c r="AD975" s="75"/>
      <c r="AE975" s="75"/>
      <c r="AF975" s="75"/>
      <c r="AG975" s="75"/>
      <c r="AH975" s="75"/>
      <c r="AI975" s="75"/>
      <c r="AJ975" s="75"/>
      <c r="AK975" s="75"/>
      <c r="AL975" s="75"/>
      <c r="AM975" s="75"/>
    </row>
    <row r="976" spans="1:39" ht="18" customHeight="1" x14ac:dyDescent="0.25">
      <c r="A976" s="109"/>
      <c r="B976" s="110"/>
      <c r="C976" s="111"/>
      <c r="D976" s="102"/>
      <c r="E976" s="117"/>
      <c r="F976" s="104"/>
      <c r="G976" s="105"/>
      <c r="H976" s="106"/>
      <c r="I976" s="106"/>
      <c r="J976" s="115"/>
      <c r="K976" s="148">
        <f t="shared" si="17"/>
        <v>0</v>
      </c>
      <c r="L976" s="148">
        <f t="shared" si="18"/>
        <v>0</v>
      </c>
      <c r="M976" s="149">
        <f t="shared" si="19"/>
        <v>0</v>
      </c>
      <c r="N976" s="180"/>
      <c r="O976" s="180"/>
      <c r="P976" s="207"/>
      <c r="Q976" s="180"/>
      <c r="R976" s="180"/>
      <c r="S976" s="180"/>
      <c r="T976" s="180"/>
      <c r="U976" s="180"/>
      <c r="V976" s="180"/>
      <c r="W976" s="180"/>
      <c r="X976" s="180"/>
      <c r="Y976" s="207"/>
      <c r="Z976" s="207"/>
      <c r="AA976" s="207"/>
      <c r="AB976" s="180"/>
      <c r="AC976" s="207"/>
      <c r="AD976" s="75"/>
      <c r="AE976" s="75"/>
      <c r="AF976" s="75"/>
      <c r="AG976" s="75"/>
      <c r="AH976" s="75"/>
      <c r="AI976" s="75"/>
      <c r="AJ976" s="75"/>
      <c r="AK976" s="75"/>
      <c r="AL976" s="75"/>
      <c r="AM976" s="75"/>
    </row>
    <row r="977" spans="1:39" ht="18" customHeight="1" x14ac:dyDescent="0.25">
      <c r="A977" s="109"/>
      <c r="B977" s="110"/>
      <c r="C977" s="111"/>
      <c r="D977" s="102"/>
      <c r="E977" s="117"/>
      <c r="F977" s="104"/>
      <c r="G977" s="105"/>
      <c r="H977" s="106"/>
      <c r="I977" s="106"/>
      <c r="J977" s="115"/>
      <c r="K977" s="148">
        <f t="shared" si="17"/>
        <v>0</v>
      </c>
      <c r="L977" s="148">
        <f t="shared" si="18"/>
        <v>0</v>
      </c>
      <c r="M977" s="149">
        <f t="shared" si="19"/>
        <v>0</v>
      </c>
      <c r="N977" s="180"/>
      <c r="O977" s="180"/>
      <c r="P977" s="207"/>
      <c r="Q977" s="180"/>
      <c r="R977" s="180"/>
      <c r="S977" s="180"/>
      <c r="T977" s="180"/>
      <c r="U977" s="180"/>
      <c r="V977" s="180"/>
      <c r="W977" s="180"/>
      <c r="X977" s="180"/>
      <c r="Y977" s="207"/>
      <c r="Z977" s="207"/>
      <c r="AA977" s="207"/>
      <c r="AB977" s="180"/>
      <c r="AC977" s="207"/>
      <c r="AD977" s="75"/>
      <c r="AE977" s="75"/>
      <c r="AF977" s="75"/>
      <c r="AG977" s="75"/>
      <c r="AH977" s="75"/>
      <c r="AI977" s="75"/>
      <c r="AJ977" s="75"/>
      <c r="AK977" s="75"/>
      <c r="AL977" s="75"/>
      <c r="AM977" s="75"/>
    </row>
    <row r="978" spans="1:39" ht="18" customHeight="1" x14ac:dyDescent="0.25">
      <c r="A978" s="109"/>
      <c r="B978" s="110"/>
      <c r="C978" s="111"/>
      <c r="D978" s="102"/>
      <c r="E978" s="117"/>
      <c r="F978" s="104"/>
      <c r="G978" s="105"/>
      <c r="H978" s="106"/>
      <c r="I978" s="106"/>
      <c r="J978" s="115"/>
      <c r="K978" s="148">
        <f t="shared" si="17"/>
        <v>0</v>
      </c>
      <c r="L978" s="148">
        <f t="shared" si="18"/>
        <v>0</v>
      </c>
      <c r="M978" s="149">
        <f t="shared" si="19"/>
        <v>0</v>
      </c>
      <c r="N978" s="180"/>
      <c r="O978" s="180"/>
      <c r="P978" s="207"/>
      <c r="Q978" s="180"/>
      <c r="R978" s="180"/>
      <c r="S978" s="180"/>
      <c r="T978" s="180"/>
      <c r="U978" s="180"/>
      <c r="V978" s="180"/>
      <c r="W978" s="180"/>
      <c r="X978" s="180"/>
      <c r="Y978" s="207"/>
      <c r="Z978" s="207"/>
      <c r="AA978" s="207"/>
      <c r="AB978" s="180"/>
      <c r="AC978" s="207"/>
      <c r="AD978" s="75"/>
      <c r="AE978" s="75"/>
      <c r="AF978" s="75"/>
      <c r="AG978" s="75"/>
      <c r="AH978" s="75"/>
      <c r="AI978" s="75"/>
      <c r="AJ978" s="75"/>
      <c r="AK978" s="75"/>
      <c r="AL978" s="75"/>
      <c r="AM978" s="75"/>
    </row>
    <row r="979" spans="1:39" ht="18" customHeight="1" x14ac:dyDescent="0.25">
      <c r="A979" s="109"/>
      <c r="B979" s="110"/>
      <c r="C979" s="111"/>
      <c r="D979" s="102"/>
      <c r="E979" s="117"/>
      <c r="F979" s="104"/>
      <c r="G979" s="105"/>
      <c r="H979" s="106"/>
      <c r="I979" s="106"/>
      <c r="J979" s="115"/>
      <c r="K979" s="148">
        <f t="shared" si="17"/>
        <v>0</v>
      </c>
      <c r="L979" s="148">
        <f t="shared" si="18"/>
        <v>0</v>
      </c>
      <c r="M979" s="149">
        <f t="shared" si="19"/>
        <v>0</v>
      </c>
      <c r="N979" s="180"/>
      <c r="O979" s="180"/>
      <c r="P979" s="207"/>
      <c r="Q979" s="180"/>
      <c r="R979" s="180"/>
      <c r="S979" s="180"/>
      <c r="T979" s="180"/>
      <c r="U979" s="180"/>
      <c r="V979" s="180"/>
      <c r="W979" s="180"/>
      <c r="X979" s="180"/>
      <c r="Y979" s="207"/>
      <c r="Z979" s="207"/>
      <c r="AA979" s="207"/>
      <c r="AB979" s="180"/>
      <c r="AC979" s="207"/>
      <c r="AD979" s="75"/>
      <c r="AE979" s="75"/>
      <c r="AF979" s="75"/>
      <c r="AG979" s="75"/>
      <c r="AH979" s="75"/>
      <c r="AI979" s="75"/>
      <c r="AJ979" s="75"/>
      <c r="AK979" s="75"/>
      <c r="AL979" s="75"/>
      <c r="AM979" s="75"/>
    </row>
    <row r="980" spans="1:39" ht="18" customHeight="1" x14ac:dyDescent="0.25">
      <c r="A980" s="109"/>
      <c r="B980" s="110"/>
      <c r="C980" s="111"/>
      <c r="D980" s="102"/>
      <c r="E980" s="117"/>
      <c r="F980" s="104"/>
      <c r="G980" s="105"/>
      <c r="H980" s="106"/>
      <c r="I980" s="106"/>
      <c r="J980" s="115"/>
      <c r="K980" s="148">
        <f t="shared" si="17"/>
        <v>0</v>
      </c>
      <c r="L980" s="148">
        <f t="shared" si="18"/>
        <v>0</v>
      </c>
      <c r="M980" s="149">
        <f t="shared" si="19"/>
        <v>0</v>
      </c>
      <c r="N980" s="180"/>
      <c r="O980" s="180"/>
      <c r="P980" s="207"/>
      <c r="Q980" s="180"/>
      <c r="R980" s="180"/>
      <c r="S980" s="180"/>
      <c r="T980" s="180"/>
      <c r="U980" s="180"/>
      <c r="V980" s="180"/>
      <c r="W980" s="180"/>
      <c r="X980" s="180"/>
      <c r="Y980" s="207"/>
      <c r="Z980" s="207"/>
      <c r="AA980" s="207"/>
      <c r="AB980" s="180"/>
      <c r="AC980" s="207"/>
      <c r="AD980" s="75"/>
      <c r="AE980" s="75"/>
      <c r="AF980" s="75"/>
      <c r="AG980" s="75"/>
      <c r="AH980" s="75"/>
      <c r="AI980" s="75"/>
      <c r="AJ980" s="75"/>
      <c r="AK980" s="75"/>
      <c r="AL980" s="75"/>
      <c r="AM980" s="75"/>
    </row>
    <row r="981" spans="1:39" ht="18" customHeight="1" x14ac:dyDescent="0.25">
      <c r="A981" s="109"/>
      <c r="B981" s="110"/>
      <c r="C981" s="111"/>
      <c r="D981" s="102"/>
      <c r="E981" s="117"/>
      <c r="F981" s="104"/>
      <c r="G981" s="105"/>
      <c r="H981" s="106"/>
      <c r="I981" s="106"/>
      <c r="J981" s="115"/>
      <c r="K981" s="148">
        <f t="shared" si="17"/>
        <v>0</v>
      </c>
      <c r="L981" s="148">
        <f t="shared" si="18"/>
        <v>0</v>
      </c>
      <c r="M981" s="149">
        <f t="shared" si="19"/>
        <v>0</v>
      </c>
      <c r="N981" s="180"/>
      <c r="O981" s="180"/>
      <c r="P981" s="207"/>
      <c r="Q981" s="180"/>
      <c r="R981" s="180"/>
      <c r="S981" s="180"/>
      <c r="T981" s="180"/>
      <c r="U981" s="180"/>
      <c r="V981" s="180"/>
      <c r="W981" s="180"/>
      <c r="X981" s="180"/>
      <c r="Y981" s="207"/>
      <c r="Z981" s="207"/>
      <c r="AA981" s="207"/>
      <c r="AB981" s="180"/>
      <c r="AC981" s="207"/>
      <c r="AD981" s="75"/>
      <c r="AE981" s="75"/>
      <c r="AF981" s="75"/>
      <c r="AG981" s="75"/>
      <c r="AH981" s="75"/>
      <c r="AI981" s="75"/>
      <c r="AJ981" s="75"/>
      <c r="AK981" s="75"/>
      <c r="AL981" s="75"/>
      <c r="AM981" s="75"/>
    </row>
    <row r="982" spans="1:39" ht="18" customHeight="1" x14ac:dyDescent="0.25">
      <c r="A982" s="109"/>
      <c r="B982" s="110"/>
      <c r="C982" s="111"/>
      <c r="D982" s="102"/>
      <c r="E982" s="117"/>
      <c r="F982" s="104"/>
      <c r="G982" s="105"/>
      <c r="H982" s="106"/>
      <c r="I982" s="106"/>
      <c r="J982" s="115"/>
      <c r="K982" s="148">
        <f t="shared" si="17"/>
        <v>0</v>
      </c>
      <c r="L982" s="148">
        <f t="shared" si="18"/>
        <v>0</v>
      </c>
      <c r="M982" s="149">
        <f t="shared" si="19"/>
        <v>0</v>
      </c>
      <c r="N982" s="180"/>
      <c r="O982" s="180"/>
      <c r="P982" s="207"/>
      <c r="Q982" s="180"/>
      <c r="R982" s="180"/>
      <c r="S982" s="180"/>
      <c r="T982" s="180"/>
      <c r="U982" s="180"/>
      <c r="V982" s="180"/>
      <c r="W982" s="180"/>
      <c r="X982" s="180"/>
      <c r="Y982" s="207"/>
      <c r="Z982" s="207"/>
      <c r="AA982" s="207"/>
      <c r="AB982" s="180"/>
      <c r="AC982" s="207"/>
      <c r="AD982" s="75"/>
      <c r="AE982" s="75"/>
      <c r="AF982" s="75"/>
      <c r="AG982" s="75"/>
      <c r="AH982" s="75"/>
      <c r="AI982" s="75"/>
      <c r="AJ982" s="75"/>
      <c r="AK982" s="75"/>
      <c r="AL982" s="75"/>
      <c r="AM982" s="75"/>
    </row>
    <row r="983" spans="1:39" ht="18" customHeight="1" x14ac:dyDescent="0.25">
      <c r="A983" s="109"/>
      <c r="B983" s="110"/>
      <c r="C983" s="111"/>
      <c r="D983" s="102"/>
      <c r="E983" s="117"/>
      <c r="F983" s="104"/>
      <c r="G983" s="105"/>
      <c r="H983" s="106"/>
      <c r="I983" s="106"/>
      <c r="J983" s="115"/>
      <c r="K983" s="148">
        <f t="shared" si="17"/>
        <v>0</v>
      </c>
      <c r="L983" s="148">
        <f t="shared" si="18"/>
        <v>0</v>
      </c>
      <c r="M983" s="149">
        <f t="shared" si="19"/>
        <v>0</v>
      </c>
      <c r="N983" s="180"/>
      <c r="O983" s="180"/>
      <c r="P983" s="207"/>
      <c r="Q983" s="180"/>
      <c r="R983" s="180"/>
      <c r="S983" s="180"/>
      <c r="T983" s="180"/>
      <c r="U983" s="180"/>
      <c r="V983" s="180"/>
      <c r="W983" s="180"/>
      <c r="X983" s="180"/>
      <c r="Y983" s="207"/>
      <c r="Z983" s="207"/>
      <c r="AA983" s="207"/>
      <c r="AB983" s="180"/>
      <c r="AC983" s="207"/>
      <c r="AD983" s="75"/>
      <c r="AE983" s="75"/>
      <c r="AF983" s="75"/>
      <c r="AG983" s="75"/>
      <c r="AH983" s="75"/>
      <c r="AI983" s="75"/>
      <c r="AJ983" s="75"/>
      <c r="AK983" s="75"/>
      <c r="AL983" s="75"/>
      <c r="AM983" s="75"/>
    </row>
    <row r="984" spans="1:39" ht="18" customHeight="1" x14ac:dyDescent="0.25">
      <c r="A984" s="109"/>
      <c r="B984" s="110"/>
      <c r="C984" s="111"/>
      <c r="D984" s="102"/>
      <c r="E984" s="117"/>
      <c r="F984" s="104"/>
      <c r="G984" s="105"/>
      <c r="H984" s="106"/>
      <c r="I984" s="106"/>
      <c r="J984" s="115"/>
      <c r="K984" s="148">
        <f t="shared" si="17"/>
        <v>0</v>
      </c>
      <c r="L984" s="148">
        <f t="shared" si="18"/>
        <v>0</v>
      </c>
      <c r="M984" s="149">
        <f t="shared" si="19"/>
        <v>0</v>
      </c>
      <c r="N984" s="180"/>
      <c r="O984" s="180"/>
      <c r="P984" s="207"/>
      <c r="Q984" s="180"/>
      <c r="R984" s="180"/>
      <c r="S984" s="180"/>
      <c r="T984" s="180"/>
      <c r="U984" s="180"/>
      <c r="V984" s="180"/>
      <c r="W984" s="180"/>
      <c r="X984" s="180"/>
      <c r="Y984" s="207"/>
      <c r="Z984" s="207"/>
      <c r="AA984" s="207"/>
      <c r="AB984" s="180"/>
      <c r="AC984" s="207"/>
      <c r="AD984" s="75"/>
      <c r="AE984" s="75"/>
      <c r="AF984" s="75"/>
      <c r="AG984" s="75"/>
      <c r="AH984" s="75"/>
      <c r="AI984" s="75"/>
      <c r="AJ984" s="75"/>
      <c r="AK984" s="75"/>
      <c r="AL984" s="75"/>
      <c r="AM984" s="75"/>
    </row>
    <row r="985" spans="1:39" ht="18" customHeight="1" x14ac:dyDescent="0.25">
      <c r="A985" s="118"/>
      <c r="B985" s="122"/>
      <c r="C985" s="123"/>
      <c r="D985" s="102"/>
      <c r="E985" s="117"/>
      <c r="F985" s="104"/>
      <c r="G985" s="105"/>
      <c r="H985" s="106"/>
      <c r="I985" s="106"/>
      <c r="J985" s="115"/>
      <c r="K985" s="148">
        <f t="shared" si="17"/>
        <v>0</v>
      </c>
      <c r="L985" s="148">
        <f t="shared" si="18"/>
        <v>0</v>
      </c>
      <c r="M985" s="149">
        <f t="shared" si="19"/>
        <v>0</v>
      </c>
      <c r="N985" s="181"/>
      <c r="O985" s="181"/>
      <c r="P985" s="208"/>
      <c r="Q985" s="181"/>
      <c r="R985" s="181"/>
      <c r="S985" s="181"/>
      <c r="T985" s="181"/>
      <c r="U985" s="181"/>
      <c r="V985" s="181"/>
      <c r="W985" s="181"/>
      <c r="X985" s="181"/>
      <c r="Y985" s="208"/>
      <c r="Z985" s="208"/>
      <c r="AA985" s="208"/>
      <c r="AB985" s="181"/>
      <c r="AC985" s="208"/>
      <c r="AD985" s="75"/>
      <c r="AE985" s="75"/>
      <c r="AF985" s="75"/>
      <c r="AG985" s="75"/>
      <c r="AH985" s="75"/>
      <c r="AI985" s="75"/>
      <c r="AJ985" s="75"/>
      <c r="AK985" s="75"/>
      <c r="AL985" s="75"/>
      <c r="AM985" s="75"/>
    </row>
    <row r="986" spans="1:39" ht="18" customHeight="1" x14ac:dyDescent="0.25">
      <c r="A986" s="73">
        <v>34</v>
      </c>
      <c r="B986" s="76"/>
      <c r="C986" s="101"/>
      <c r="D986" s="102"/>
      <c r="E986" s="117"/>
      <c r="F986" s="104"/>
      <c r="G986" s="105"/>
      <c r="H986" s="106"/>
      <c r="I986" s="106"/>
      <c r="J986" s="115"/>
      <c r="K986" s="148">
        <f t="shared" si="17"/>
        <v>0</v>
      </c>
      <c r="L986" s="148">
        <f t="shared" si="18"/>
        <v>0</v>
      </c>
      <c r="M986" s="149">
        <f t="shared" si="19"/>
        <v>0</v>
      </c>
      <c r="N986" s="214"/>
      <c r="O986" s="214"/>
      <c r="P986" s="206">
        <f>SUM(M986:M1015)+N986+O986</f>
        <v>0</v>
      </c>
      <c r="Q986" s="210">
        <v>0</v>
      </c>
      <c r="R986" s="213">
        <v>0</v>
      </c>
      <c r="S986" s="209"/>
      <c r="T986" s="210"/>
      <c r="U986" s="209"/>
      <c r="V986" s="210"/>
      <c r="W986" s="209"/>
      <c r="X986" s="210"/>
      <c r="Y986" s="206">
        <f>ROUND((P986-T986),1)</f>
        <v>0</v>
      </c>
      <c r="Z986" s="211">
        <f>IF(OR(SUM(V986:V1015)="",SUM(Q986:Q1015)=""),0,IF(OR(SUM(U986:U1015)=320,SUM(V986:V1015)&gt;0),ROUND((SUM(Q986:Q1015)-SUM(V986:V1015)),1),0))</f>
        <v>0</v>
      </c>
      <c r="AA986" s="211">
        <f>IF(OR(SUM(X986:X1015)="",SUM(R986:R1015)=""),0,IF(OR(SUM(W986:W1015)=160,SUM(X986:X1015)&gt;0),ROUND((SUM(R986:R1015)-SUM(X986:X1015)),1),0))</f>
        <v>0</v>
      </c>
      <c r="AB986" s="210"/>
      <c r="AC986" s="212">
        <f>SUM(Y986:AA1015)</f>
        <v>0</v>
      </c>
      <c r="AD986" s="75"/>
      <c r="AE986" s="75"/>
      <c r="AF986" s="75"/>
      <c r="AG986" s="75"/>
      <c r="AH986" s="75"/>
      <c r="AI986" s="75"/>
      <c r="AJ986" s="75"/>
      <c r="AK986" s="75"/>
      <c r="AL986" s="75"/>
      <c r="AM986" s="75"/>
    </row>
    <row r="987" spans="1:39" ht="18" customHeight="1" x14ac:dyDescent="0.25">
      <c r="A987" s="109"/>
      <c r="B987" s="110"/>
      <c r="C987" s="111"/>
      <c r="D987" s="102"/>
      <c r="E987" s="117"/>
      <c r="F987" s="104"/>
      <c r="G987" s="105"/>
      <c r="H987" s="106"/>
      <c r="I987" s="106"/>
      <c r="J987" s="115"/>
      <c r="K987" s="148">
        <f t="shared" si="17"/>
        <v>0</v>
      </c>
      <c r="L987" s="148">
        <f t="shared" si="18"/>
        <v>0</v>
      </c>
      <c r="M987" s="149">
        <f t="shared" si="19"/>
        <v>0</v>
      </c>
      <c r="N987" s="180"/>
      <c r="O987" s="180"/>
      <c r="P987" s="207"/>
      <c r="Q987" s="180"/>
      <c r="R987" s="180"/>
      <c r="S987" s="180"/>
      <c r="T987" s="180"/>
      <c r="U987" s="180"/>
      <c r="V987" s="180"/>
      <c r="W987" s="180"/>
      <c r="X987" s="180"/>
      <c r="Y987" s="207"/>
      <c r="Z987" s="207"/>
      <c r="AA987" s="207"/>
      <c r="AB987" s="180"/>
      <c r="AC987" s="207"/>
      <c r="AD987" s="75"/>
      <c r="AE987" s="75"/>
      <c r="AF987" s="75"/>
      <c r="AG987" s="75"/>
      <c r="AH987" s="75"/>
      <c r="AI987" s="75"/>
      <c r="AJ987" s="75"/>
      <c r="AK987" s="75"/>
      <c r="AL987" s="75"/>
      <c r="AM987" s="75"/>
    </row>
    <row r="988" spans="1:39" ht="18" customHeight="1" x14ac:dyDescent="0.25">
      <c r="A988" s="109"/>
      <c r="B988" s="110"/>
      <c r="C988" s="111"/>
      <c r="D988" s="102"/>
      <c r="E988" s="117"/>
      <c r="F988" s="104"/>
      <c r="G988" s="105"/>
      <c r="H988" s="106"/>
      <c r="I988" s="106"/>
      <c r="J988" s="115"/>
      <c r="K988" s="148">
        <f t="shared" si="17"/>
        <v>0</v>
      </c>
      <c r="L988" s="148">
        <f t="shared" si="18"/>
        <v>0</v>
      </c>
      <c r="M988" s="149">
        <f t="shared" si="19"/>
        <v>0</v>
      </c>
      <c r="N988" s="180"/>
      <c r="O988" s="180"/>
      <c r="P988" s="207"/>
      <c r="Q988" s="180"/>
      <c r="R988" s="180"/>
      <c r="S988" s="180"/>
      <c r="T988" s="180"/>
      <c r="U988" s="180"/>
      <c r="V988" s="180"/>
      <c r="W988" s="180"/>
      <c r="X988" s="180"/>
      <c r="Y988" s="207"/>
      <c r="Z988" s="207"/>
      <c r="AA988" s="207"/>
      <c r="AB988" s="180"/>
      <c r="AC988" s="207"/>
      <c r="AD988" s="75"/>
      <c r="AE988" s="75"/>
      <c r="AF988" s="75"/>
      <c r="AG988" s="75"/>
      <c r="AH988" s="75"/>
      <c r="AI988" s="75"/>
      <c r="AJ988" s="75"/>
      <c r="AK988" s="75"/>
      <c r="AL988" s="75"/>
      <c r="AM988" s="75"/>
    </row>
    <row r="989" spans="1:39" ht="18" customHeight="1" x14ac:dyDescent="0.25">
      <c r="A989" s="109"/>
      <c r="B989" s="110"/>
      <c r="C989" s="111"/>
      <c r="D989" s="102"/>
      <c r="E989" s="117"/>
      <c r="F989" s="104"/>
      <c r="G989" s="105"/>
      <c r="H989" s="106"/>
      <c r="I989" s="106"/>
      <c r="J989" s="115"/>
      <c r="K989" s="148">
        <f t="shared" si="17"/>
        <v>0</v>
      </c>
      <c r="L989" s="148">
        <f t="shared" si="18"/>
        <v>0</v>
      </c>
      <c r="M989" s="149">
        <f t="shared" si="19"/>
        <v>0</v>
      </c>
      <c r="N989" s="180"/>
      <c r="O989" s="180"/>
      <c r="P989" s="207"/>
      <c r="Q989" s="180"/>
      <c r="R989" s="180"/>
      <c r="S989" s="180"/>
      <c r="T989" s="180"/>
      <c r="U989" s="180"/>
      <c r="V989" s="180"/>
      <c r="W989" s="180"/>
      <c r="X989" s="180"/>
      <c r="Y989" s="207"/>
      <c r="Z989" s="207"/>
      <c r="AA989" s="207"/>
      <c r="AB989" s="180"/>
      <c r="AC989" s="207"/>
      <c r="AD989" s="75"/>
      <c r="AE989" s="75"/>
      <c r="AF989" s="75"/>
      <c r="AG989" s="75"/>
      <c r="AH989" s="75"/>
      <c r="AI989" s="75"/>
      <c r="AJ989" s="75"/>
      <c r="AK989" s="75"/>
      <c r="AL989" s="75"/>
      <c r="AM989" s="75"/>
    </row>
    <row r="990" spans="1:39" ht="18" customHeight="1" x14ac:dyDescent="0.25">
      <c r="A990" s="109"/>
      <c r="B990" s="110"/>
      <c r="C990" s="111"/>
      <c r="D990" s="102"/>
      <c r="E990" s="117"/>
      <c r="F990" s="104"/>
      <c r="G990" s="105"/>
      <c r="H990" s="106"/>
      <c r="I990" s="106"/>
      <c r="J990" s="115"/>
      <c r="K990" s="148">
        <f t="shared" si="17"/>
        <v>0</v>
      </c>
      <c r="L990" s="148">
        <f t="shared" si="18"/>
        <v>0</v>
      </c>
      <c r="M990" s="149">
        <f t="shared" si="19"/>
        <v>0</v>
      </c>
      <c r="N990" s="180"/>
      <c r="O990" s="180"/>
      <c r="P990" s="207"/>
      <c r="Q990" s="180"/>
      <c r="R990" s="180"/>
      <c r="S990" s="180"/>
      <c r="T990" s="180"/>
      <c r="U990" s="180"/>
      <c r="V990" s="180"/>
      <c r="W990" s="180"/>
      <c r="X990" s="180"/>
      <c r="Y990" s="207"/>
      <c r="Z990" s="207"/>
      <c r="AA990" s="207"/>
      <c r="AB990" s="180"/>
      <c r="AC990" s="207"/>
      <c r="AD990" s="75"/>
      <c r="AE990" s="75"/>
      <c r="AF990" s="75"/>
      <c r="AG990" s="75"/>
      <c r="AH990" s="75"/>
      <c r="AI990" s="75"/>
      <c r="AJ990" s="75"/>
      <c r="AK990" s="75"/>
      <c r="AL990" s="75"/>
      <c r="AM990" s="75"/>
    </row>
    <row r="991" spans="1:39" ht="18" customHeight="1" x14ac:dyDescent="0.25">
      <c r="A991" s="109"/>
      <c r="B991" s="110"/>
      <c r="C991" s="111"/>
      <c r="D991" s="102"/>
      <c r="E991" s="117"/>
      <c r="F991" s="104"/>
      <c r="G991" s="105"/>
      <c r="H991" s="106"/>
      <c r="I991" s="106"/>
      <c r="J991" s="115"/>
      <c r="K991" s="148">
        <f t="shared" si="17"/>
        <v>0</v>
      </c>
      <c r="L991" s="148">
        <f t="shared" si="18"/>
        <v>0</v>
      </c>
      <c r="M991" s="149">
        <f t="shared" si="19"/>
        <v>0</v>
      </c>
      <c r="N991" s="180"/>
      <c r="O991" s="180"/>
      <c r="P991" s="207"/>
      <c r="Q991" s="180"/>
      <c r="R991" s="180"/>
      <c r="S991" s="180"/>
      <c r="T991" s="180"/>
      <c r="U991" s="180"/>
      <c r="V991" s="180"/>
      <c r="W991" s="180"/>
      <c r="X991" s="180"/>
      <c r="Y991" s="207"/>
      <c r="Z991" s="207"/>
      <c r="AA991" s="207"/>
      <c r="AB991" s="180"/>
      <c r="AC991" s="207"/>
      <c r="AD991" s="75"/>
      <c r="AE991" s="75"/>
      <c r="AF991" s="75"/>
      <c r="AG991" s="75"/>
      <c r="AH991" s="75"/>
      <c r="AI991" s="75"/>
      <c r="AJ991" s="75"/>
      <c r="AK991" s="75"/>
      <c r="AL991" s="75"/>
      <c r="AM991" s="75"/>
    </row>
    <row r="992" spans="1:39" ht="18" customHeight="1" x14ac:dyDescent="0.25">
      <c r="A992" s="109"/>
      <c r="B992" s="110"/>
      <c r="C992" s="111"/>
      <c r="D992" s="102"/>
      <c r="E992" s="117"/>
      <c r="F992" s="104"/>
      <c r="G992" s="105"/>
      <c r="H992" s="106"/>
      <c r="I992" s="106"/>
      <c r="J992" s="115"/>
      <c r="K992" s="148">
        <f t="shared" si="17"/>
        <v>0</v>
      </c>
      <c r="L992" s="148">
        <f t="shared" si="18"/>
        <v>0</v>
      </c>
      <c r="M992" s="149">
        <f t="shared" si="19"/>
        <v>0</v>
      </c>
      <c r="N992" s="180"/>
      <c r="O992" s="180"/>
      <c r="P992" s="207"/>
      <c r="Q992" s="180"/>
      <c r="R992" s="180"/>
      <c r="S992" s="180"/>
      <c r="T992" s="180"/>
      <c r="U992" s="180"/>
      <c r="V992" s="180"/>
      <c r="W992" s="180"/>
      <c r="X992" s="180"/>
      <c r="Y992" s="207"/>
      <c r="Z992" s="207"/>
      <c r="AA992" s="207"/>
      <c r="AB992" s="180"/>
      <c r="AC992" s="207"/>
      <c r="AD992" s="75"/>
      <c r="AE992" s="75"/>
      <c r="AF992" s="75"/>
      <c r="AG992" s="75"/>
      <c r="AH992" s="75"/>
      <c r="AI992" s="75"/>
      <c r="AJ992" s="75"/>
      <c r="AK992" s="75"/>
      <c r="AL992" s="75"/>
      <c r="AM992" s="75"/>
    </row>
    <row r="993" spans="1:39" ht="18" customHeight="1" x14ac:dyDescent="0.25">
      <c r="A993" s="109"/>
      <c r="B993" s="110"/>
      <c r="C993" s="111"/>
      <c r="D993" s="102"/>
      <c r="E993" s="117"/>
      <c r="F993" s="104"/>
      <c r="G993" s="105"/>
      <c r="H993" s="106"/>
      <c r="I993" s="106"/>
      <c r="J993" s="115"/>
      <c r="K993" s="148">
        <f t="shared" si="17"/>
        <v>0</v>
      </c>
      <c r="L993" s="148">
        <f t="shared" si="18"/>
        <v>0</v>
      </c>
      <c r="M993" s="149">
        <f t="shared" si="19"/>
        <v>0</v>
      </c>
      <c r="N993" s="180"/>
      <c r="O993" s="180"/>
      <c r="P993" s="207"/>
      <c r="Q993" s="180"/>
      <c r="R993" s="180"/>
      <c r="S993" s="180"/>
      <c r="T993" s="180"/>
      <c r="U993" s="180"/>
      <c r="V993" s="180"/>
      <c r="W993" s="180"/>
      <c r="X993" s="180"/>
      <c r="Y993" s="207"/>
      <c r="Z993" s="207"/>
      <c r="AA993" s="207"/>
      <c r="AB993" s="180"/>
      <c r="AC993" s="207"/>
      <c r="AD993" s="75"/>
      <c r="AE993" s="75"/>
      <c r="AF993" s="75"/>
      <c r="AG993" s="75"/>
      <c r="AH993" s="75"/>
      <c r="AI993" s="75"/>
      <c r="AJ993" s="75"/>
      <c r="AK993" s="75"/>
      <c r="AL993" s="75"/>
      <c r="AM993" s="75"/>
    </row>
    <row r="994" spans="1:39" ht="18" customHeight="1" x14ac:dyDescent="0.25">
      <c r="A994" s="109"/>
      <c r="B994" s="110"/>
      <c r="C994" s="111"/>
      <c r="D994" s="102"/>
      <c r="E994" s="117"/>
      <c r="F994" s="104"/>
      <c r="G994" s="105"/>
      <c r="H994" s="106"/>
      <c r="I994" s="106"/>
      <c r="J994" s="115"/>
      <c r="K994" s="148">
        <f t="shared" si="17"/>
        <v>0</v>
      </c>
      <c r="L994" s="148">
        <f t="shared" si="18"/>
        <v>0</v>
      </c>
      <c r="M994" s="149">
        <f t="shared" si="19"/>
        <v>0</v>
      </c>
      <c r="N994" s="180"/>
      <c r="O994" s="180"/>
      <c r="P994" s="207"/>
      <c r="Q994" s="180"/>
      <c r="R994" s="180"/>
      <c r="S994" s="180"/>
      <c r="T994" s="180"/>
      <c r="U994" s="180"/>
      <c r="V994" s="180"/>
      <c r="W994" s="180"/>
      <c r="X994" s="180"/>
      <c r="Y994" s="207"/>
      <c r="Z994" s="207"/>
      <c r="AA994" s="207"/>
      <c r="AB994" s="180"/>
      <c r="AC994" s="207"/>
      <c r="AD994" s="75"/>
      <c r="AE994" s="75"/>
      <c r="AF994" s="75"/>
      <c r="AG994" s="75"/>
      <c r="AH994" s="75"/>
      <c r="AI994" s="75"/>
      <c r="AJ994" s="75"/>
      <c r="AK994" s="75"/>
      <c r="AL994" s="75"/>
      <c r="AM994" s="75"/>
    </row>
    <row r="995" spans="1:39" ht="18" customHeight="1" x14ac:dyDescent="0.25">
      <c r="A995" s="109"/>
      <c r="B995" s="110"/>
      <c r="C995" s="111"/>
      <c r="D995" s="102"/>
      <c r="E995" s="117"/>
      <c r="F995" s="104"/>
      <c r="G995" s="105"/>
      <c r="H995" s="106"/>
      <c r="I995" s="106"/>
      <c r="J995" s="115"/>
      <c r="K995" s="148">
        <f t="shared" si="17"/>
        <v>0</v>
      </c>
      <c r="L995" s="148">
        <f t="shared" si="18"/>
        <v>0</v>
      </c>
      <c r="M995" s="149">
        <f t="shared" si="19"/>
        <v>0</v>
      </c>
      <c r="N995" s="180"/>
      <c r="O995" s="180"/>
      <c r="P995" s="207"/>
      <c r="Q995" s="180"/>
      <c r="R995" s="180"/>
      <c r="S995" s="180"/>
      <c r="T995" s="180"/>
      <c r="U995" s="180"/>
      <c r="V995" s="180"/>
      <c r="W995" s="180"/>
      <c r="X995" s="180"/>
      <c r="Y995" s="207"/>
      <c r="Z995" s="207"/>
      <c r="AA995" s="207"/>
      <c r="AB995" s="180"/>
      <c r="AC995" s="207"/>
      <c r="AD995" s="75"/>
      <c r="AE995" s="75"/>
      <c r="AF995" s="75"/>
      <c r="AG995" s="75"/>
      <c r="AH995" s="75"/>
      <c r="AI995" s="75"/>
      <c r="AJ995" s="75"/>
      <c r="AK995" s="75"/>
      <c r="AL995" s="75"/>
      <c r="AM995" s="75"/>
    </row>
    <row r="996" spans="1:39" ht="18" customHeight="1" x14ac:dyDescent="0.25">
      <c r="A996" s="109"/>
      <c r="B996" s="110"/>
      <c r="C996" s="111"/>
      <c r="D996" s="102"/>
      <c r="E996" s="117"/>
      <c r="F996" s="104"/>
      <c r="G996" s="105"/>
      <c r="H996" s="106"/>
      <c r="I996" s="106"/>
      <c r="J996" s="115"/>
      <c r="K996" s="148">
        <f t="shared" si="17"/>
        <v>0</v>
      </c>
      <c r="L996" s="148">
        <f t="shared" si="18"/>
        <v>0</v>
      </c>
      <c r="M996" s="149">
        <f t="shared" si="19"/>
        <v>0</v>
      </c>
      <c r="N996" s="180"/>
      <c r="O996" s="180"/>
      <c r="P996" s="207"/>
      <c r="Q996" s="180"/>
      <c r="R996" s="180"/>
      <c r="S996" s="180"/>
      <c r="T996" s="180"/>
      <c r="U996" s="180"/>
      <c r="V996" s="180"/>
      <c r="W996" s="180"/>
      <c r="X996" s="180"/>
      <c r="Y996" s="207"/>
      <c r="Z996" s="207"/>
      <c r="AA996" s="207"/>
      <c r="AB996" s="180"/>
      <c r="AC996" s="207"/>
      <c r="AD996" s="75"/>
      <c r="AE996" s="75"/>
      <c r="AF996" s="75"/>
      <c r="AG996" s="75"/>
      <c r="AH996" s="75"/>
      <c r="AI996" s="75"/>
      <c r="AJ996" s="75"/>
      <c r="AK996" s="75"/>
      <c r="AL996" s="75"/>
      <c r="AM996" s="75"/>
    </row>
    <row r="997" spans="1:39" ht="18" customHeight="1" x14ac:dyDescent="0.25">
      <c r="A997" s="109"/>
      <c r="B997" s="110"/>
      <c r="C997" s="111"/>
      <c r="D997" s="102"/>
      <c r="E997" s="117"/>
      <c r="F997" s="104"/>
      <c r="G997" s="105"/>
      <c r="H997" s="106"/>
      <c r="I997" s="106"/>
      <c r="J997" s="115"/>
      <c r="K997" s="148">
        <f t="shared" si="17"/>
        <v>0</v>
      </c>
      <c r="L997" s="148">
        <f t="shared" si="18"/>
        <v>0</v>
      </c>
      <c r="M997" s="149">
        <f t="shared" si="19"/>
        <v>0</v>
      </c>
      <c r="N997" s="180"/>
      <c r="O997" s="180"/>
      <c r="P997" s="207"/>
      <c r="Q997" s="180"/>
      <c r="R997" s="180"/>
      <c r="S997" s="180"/>
      <c r="T997" s="180"/>
      <c r="U997" s="180"/>
      <c r="V997" s="180"/>
      <c r="W997" s="180"/>
      <c r="X997" s="180"/>
      <c r="Y997" s="207"/>
      <c r="Z997" s="207"/>
      <c r="AA997" s="207"/>
      <c r="AB997" s="180"/>
      <c r="AC997" s="207"/>
      <c r="AD997" s="75"/>
      <c r="AE997" s="75"/>
      <c r="AF997" s="75"/>
      <c r="AG997" s="75"/>
      <c r="AH997" s="75"/>
      <c r="AI997" s="75"/>
      <c r="AJ997" s="75"/>
      <c r="AK997" s="75"/>
      <c r="AL997" s="75"/>
      <c r="AM997" s="75"/>
    </row>
    <row r="998" spans="1:39" ht="18" customHeight="1" x14ac:dyDescent="0.25">
      <c r="A998" s="109"/>
      <c r="B998" s="110"/>
      <c r="C998" s="111"/>
      <c r="D998" s="102"/>
      <c r="E998" s="117"/>
      <c r="F998" s="104"/>
      <c r="G998" s="105"/>
      <c r="H998" s="106"/>
      <c r="I998" s="106"/>
      <c r="J998" s="115"/>
      <c r="K998" s="148">
        <f t="shared" si="17"/>
        <v>0</v>
      </c>
      <c r="L998" s="148">
        <f t="shared" si="18"/>
        <v>0</v>
      </c>
      <c r="M998" s="149">
        <f t="shared" si="19"/>
        <v>0</v>
      </c>
      <c r="N998" s="180"/>
      <c r="O998" s="180"/>
      <c r="P998" s="207"/>
      <c r="Q998" s="180"/>
      <c r="R998" s="180"/>
      <c r="S998" s="180"/>
      <c r="T998" s="180"/>
      <c r="U998" s="180"/>
      <c r="V998" s="180"/>
      <c r="W998" s="180"/>
      <c r="X998" s="180"/>
      <c r="Y998" s="207"/>
      <c r="Z998" s="207"/>
      <c r="AA998" s="207"/>
      <c r="AB998" s="180"/>
      <c r="AC998" s="207"/>
      <c r="AD998" s="75"/>
      <c r="AE998" s="75"/>
      <c r="AF998" s="75"/>
      <c r="AG998" s="75"/>
      <c r="AH998" s="75"/>
      <c r="AI998" s="75"/>
      <c r="AJ998" s="75"/>
      <c r="AK998" s="75"/>
      <c r="AL998" s="75"/>
      <c r="AM998" s="75"/>
    </row>
    <row r="999" spans="1:39" ht="18" customHeight="1" x14ac:dyDescent="0.25">
      <c r="A999" s="109"/>
      <c r="B999" s="110"/>
      <c r="C999" s="111"/>
      <c r="D999" s="102"/>
      <c r="E999" s="117"/>
      <c r="F999" s="104"/>
      <c r="G999" s="105"/>
      <c r="H999" s="106"/>
      <c r="I999" s="106"/>
      <c r="J999" s="115"/>
      <c r="K999" s="148">
        <f t="shared" si="17"/>
        <v>0</v>
      </c>
      <c r="L999" s="148">
        <f t="shared" si="18"/>
        <v>0</v>
      </c>
      <c r="M999" s="149">
        <f t="shared" si="19"/>
        <v>0</v>
      </c>
      <c r="N999" s="180"/>
      <c r="O999" s="180"/>
      <c r="P999" s="207"/>
      <c r="Q999" s="180"/>
      <c r="R999" s="180"/>
      <c r="S999" s="180"/>
      <c r="T999" s="180"/>
      <c r="U999" s="180"/>
      <c r="V999" s="180"/>
      <c r="W999" s="180"/>
      <c r="X999" s="180"/>
      <c r="Y999" s="207"/>
      <c r="Z999" s="207"/>
      <c r="AA999" s="207"/>
      <c r="AB999" s="180"/>
      <c r="AC999" s="207"/>
      <c r="AD999" s="75"/>
      <c r="AE999" s="75"/>
      <c r="AF999" s="75"/>
      <c r="AG999" s="75"/>
      <c r="AH999" s="75"/>
      <c r="AI999" s="75"/>
      <c r="AJ999" s="75"/>
      <c r="AK999" s="75"/>
      <c r="AL999" s="75"/>
      <c r="AM999" s="75"/>
    </row>
    <row r="1000" spans="1:39" ht="18" customHeight="1" x14ac:dyDescent="0.25">
      <c r="A1000" s="109"/>
      <c r="B1000" s="110"/>
      <c r="C1000" s="111"/>
      <c r="D1000" s="102"/>
      <c r="E1000" s="117"/>
      <c r="F1000" s="104"/>
      <c r="G1000" s="105"/>
      <c r="H1000" s="106"/>
      <c r="I1000" s="106"/>
      <c r="J1000" s="115"/>
      <c r="K1000" s="148">
        <f t="shared" si="17"/>
        <v>0</v>
      </c>
      <c r="L1000" s="148">
        <f t="shared" si="18"/>
        <v>0</v>
      </c>
      <c r="M1000" s="149">
        <f t="shared" si="19"/>
        <v>0</v>
      </c>
      <c r="N1000" s="180"/>
      <c r="O1000" s="180"/>
      <c r="P1000" s="207"/>
      <c r="Q1000" s="180"/>
      <c r="R1000" s="180"/>
      <c r="S1000" s="180"/>
      <c r="T1000" s="180"/>
      <c r="U1000" s="180"/>
      <c r="V1000" s="180"/>
      <c r="W1000" s="180"/>
      <c r="X1000" s="180"/>
      <c r="Y1000" s="207"/>
      <c r="Z1000" s="207"/>
      <c r="AA1000" s="207"/>
      <c r="AB1000" s="180"/>
      <c r="AC1000" s="207"/>
      <c r="AD1000" s="75"/>
      <c r="AE1000" s="75"/>
      <c r="AF1000" s="75"/>
      <c r="AG1000" s="75"/>
      <c r="AH1000" s="75"/>
      <c r="AI1000" s="75"/>
      <c r="AJ1000" s="75"/>
      <c r="AK1000" s="75"/>
      <c r="AL1000" s="75"/>
      <c r="AM1000" s="75"/>
    </row>
    <row r="1001" spans="1:39" ht="18" customHeight="1" x14ac:dyDescent="0.25">
      <c r="A1001" s="109"/>
      <c r="B1001" s="110"/>
      <c r="C1001" s="111"/>
      <c r="D1001" s="102"/>
      <c r="E1001" s="117"/>
      <c r="F1001" s="104"/>
      <c r="G1001" s="105"/>
      <c r="H1001" s="106"/>
      <c r="I1001" s="106"/>
      <c r="J1001" s="115"/>
      <c r="K1001" s="148">
        <f t="shared" si="17"/>
        <v>0</v>
      </c>
      <c r="L1001" s="148">
        <f t="shared" si="18"/>
        <v>0</v>
      </c>
      <c r="M1001" s="149">
        <f t="shared" si="19"/>
        <v>0</v>
      </c>
      <c r="N1001" s="180"/>
      <c r="O1001" s="180"/>
      <c r="P1001" s="207"/>
      <c r="Q1001" s="180"/>
      <c r="R1001" s="180"/>
      <c r="S1001" s="180"/>
      <c r="T1001" s="180"/>
      <c r="U1001" s="180"/>
      <c r="V1001" s="180"/>
      <c r="W1001" s="180"/>
      <c r="X1001" s="180"/>
      <c r="Y1001" s="207"/>
      <c r="Z1001" s="207"/>
      <c r="AA1001" s="207"/>
      <c r="AB1001" s="180"/>
      <c r="AC1001" s="207"/>
      <c r="AD1001" s="75"/>
      <c r="AE1001" s="75"/>
      <c r="AF1001" s="75"/>
      <c r="AG1001" s="75"/>
      <c r="AH1001" s="75"/>
      <c r="AI1001" s="75"/>
      <c r="AJ1001" s="75"/>
      <c r="AK1001" s="75"/>
      <c r="AL1001" s="75"/>
      <c r="AM1001" s="75"/>
    </row>
    <row r="1002" spans="1:39" ht="18" customHeight="1" x14ac:dyDescent="0.25">
      <c r="A1002" s="109"/>
      <c r="B1002" s="110"/>
      <c r="C1002" s="111"/>
      <c r="D1002" s="102"/>
      <c r="E1002" s="117"/>
      <c r="F1002" s="104"/>
      <c r="G1002" s="105"/>
      <c r="H1002" s="106"/>
      <c r="I1002" s="106"/>
      <c r="J1002" s="115"/>
      <c r="K1002" s="148">
        <f t="shared" si="17"/>
        <v>0</v>
      </c>
      <c r="L1002" s="148">
        <f t="shared" si="18"/>
        <v>0</v>
      </c>
      <c r="M1002" s="149">
        <f t="shared" si="19"/>
        <v>0</v>
      </c>
      <c r="N1002" s="180"/>
      <c r="O1002" s="180"/>
      <c r="P1002" s="207"/>
      <c r="Q1002" s="180"/>
      <c r="R1002" s="180"/>
      <c r="S1002" s="180"/>
      <c r="T1002" s="180"/>
      <c r="U1002" s="180"/>
      <c r="V1002" s="180"/>
      <c r="W1002" s="180"/>
      <c r="X1002" s="180"/>
      <c r="Y1002" s="207"/>
      <c r="Z1002" s="207"/>
      <c r="AA1002" s="207"/>
      <c r="AB1002" s="180"/>
      <c r="AC1002" s="207"/>
      <c r="AD1002" s="75"/>
      <c r="AE1002" s="75"/>
      <c r="AF1002" s="75"/>
      <c r="AG1002" s="75"/>
      <c r="AH1002" s="75"/>
      <c r="AI1002" s="75"/>
      <c r="AJ1002" s="75"/>
      <c r="AK1002" s="75"/>
      <c r="AL1002" s="75"/>
      <c r="AM1002" s="75"/>
    </row>
    <row r="1003" spans="1:39" ht="18" customHeight="1" x14ac:dyDescent="0.25">
      <c r="A1003" s="109"/>
      <c r="B1003" s="110"/>
      <c r="C1003" s="111"/>
      <c r="D1003" s="102"/>
      <c r="E1003" s="117"/>
      <c r="F1003" s="104"/>
      <c r="G1003" s="105"/>
      <c r="H1003" s="106"/>
      <c r="I1003" s="106"/>
      <c r="J1003" s="115"/>
      <c r="K1003" s="148">
        <f t="shared" si="17"/>
        <v>0</v>
      </c>
      <c r="L1003" s="148">
        <f t="shared" si="18"/>
        <v>0</v>
      </c>
      <c r="M1003" s="149">
        <f t="shared" si="19"/>
        <v>0</v>
      </c>
      <c r="N1003" s="180"/>
      <c r="O1003" s="180"/>
      <c r="P1003" s="207"/>
      <c r="Q1003" s="180"/>
      <c r="R1003" s="180"/>
      <c r="S1003" s="180"/>
      <c r="T1003" s="180"/>
      <c r="U1003" s="180"/>
      <c r="V1003" s="180"/>
      <c r="W1003" s="180"/>
      <c r="X1003" s="180"/>
      <c r="Y1003" s="207"/>
      <c r="Z1003" s="207"/>
      <c r="AA1003" s="207"/>
      <c r="AB1003" s="180"/>
      <c r="AC1003" s="207"/>
      <c r="AD1003" s="75"/>
      <c r="AE1003" s="75"/>
      <c r="AF1003" s="75"/>
      <c r="AG1003" s="75"/>
      <c r="AH1003" s="75"/>
      <c r="AI1003" s="75"/>
      <c r="AJ1003" s="75"/>
      <c r="AK1003" s="75"/>
      <c r="AL1003" s="75"/>
      <c r="AM1003" s="75"/>
    </row>
    <row r="1004" spans="1:39" ht="18" customHeight="1" x14ac:dyDescent="0.25">
      <c r="A1004" s="109"/>
      <c r="B1004" s="110"/>
      <c r="C1004" s="111"/>
      <c r="D1004" s="102"/>
      <c r="E1004" s="117"/>
      <c r="F1004" s="104"/>
      <c r="G1004" s="105"/>
      <c r="H1004" s="106"/>
      <c r="I1004" s="106"/>
      <c r="J1004" s="115"/>
      <c r="K1004" s="148">
        <f t="shared" si="17"/>
        <v>0</v>
      </c>
      <c r="L1004" s="148">
        <f t="shared" si="18"/>
        <v>0</v>
      </c>
      <c r="M1004" s="149">
        <f t="shared" si="19"/>
        <v>0</v>
      </c>
      <c r="N1004" s="180"/>
      <c r="O1004" s="180"/>
      <c r="P1004" s="207"/>
      <c r="Q1004" s="180"/>
      <c r="R1004" s="180"/>
      <c r="S1004" s="180"/>
      <c r="T1004" s="180"/>
      <c r="U1004" s="180"/>
      <c r="V1004" s="180"/>
      <c r="W1004" s="180"/>
      <c r="X1004" s="180"/>
      <c r="Y1004" s="207"/>
      <c r="Z1004" s="207"/>
      <c r="AA1004" s="207"/>
      <c r="AB1004" s="180"/>
      <c r="AC1004" s="207"/>
      <c r="AD1004" s="75"/>
      <c r="AE1004" s="75"/>
      <c r="AF1004" s="75"/>
      <c r="AG1004" s="75"/>
      <c r="AH1004" s="75"/>
      <c r="AI1004" s="75"/>
      <c r="AJ1004" s="75"/>
      <c r="AK1004" s="75"/>
      <c r="AL1004" s="75"/>
      <c r="AM1004" s="75"/>
    </row>
    <row r="1005" spans="1:39" ht="18" customHeight="1" x14ac:dyDescent="0.25">
      <c r="A1005" s="109"/>
      <c r="B1005" s="110"/>
      <c r="C1005" s="111"/>
      <c r="D1005" s="102"/>
      <c r="E1005" s="117"/>
      <c r="F1005" s="104"/>
      <c r="G1005" s="105"/>
      <c r="H1005" s="106"/>
      <c r="I1005" s="106"/>
      <c r="J1005" s="115"/>
      <c r="K1005" s="148">
        <f t="shared" si="17"/>
        <v>0</v>
      </c>
      <c r="L1005" s="148">
        <f t="shared" si="18"/>
        <v>0</v>
      </c>
      <c r="M1005" s="149">
        <f t="shared" si="19"/>
        <v>0</v>
      </c>
      <c r="N1005" s="180"/>
      <c r="O1005" s="180"/>
      <c r="P1005" s="207"/>
      <c r="Q1005" s="180"/>
      <c r="R1005" s="180"/>
      <c r="S1005" s="180"/>
      <c r="T1005" s="180"/>
      <c r="U1005" s="180"/>
      <c r="V1005" s="180"/>
      <c r="W1005" s="180"/>
      <c r="X1005" s="180"/>
      <c r="Y1005" s="207"/>
      <c r="Z1005" s="207"/>
      <c r="AA1005" s="207"/>
      <c r="AB1005" s="180"/>
      <c r="AC1005" s="207"/>
      <c r="AD1005" s="75"/>
      <c r="AE1005" s="75"/>
      <c r="AF1005" s="75"/>
      <c r="AG1005" s="75"/>
      <c r="AH1005" s="75"/>
      <c r="AI1005" s="75"/>
      <c r="AJ1005" s="75"/>
      <c r="AK1005" s="75"/>
      <c r="AL1005" s="75"/>
      <c r="AM1005" s="75"/>
    </row>
    <row r="1006" spans="1:39" ht="18" customHeight="1" x14ac:dyDescent="0.25">
      <c r="A1006" s="109"/>
      <c r="B1006" s="110"/>
      <c r="C1006" s="111"/>
      <c r="D1006" s="102"/>
      <c r="E1006" s="117"/>
      <c r="F1006" s="104"/>
      <c r="G1006" s="105"/>
      <c r="H1006" s="106"/>
      <c r="I1006" s="106"/>
      <c r="J1006" s="115"/>
      <c r="K1006" s="148">
        <f t="shared" si="17"/>
        <v>0</v>
      </c>
      <c r="L1006" s="148">
        <f t="shared" si="18"/>
        <v>0</v>
      </c>
      <c r="M1006" s="149">
        <f t="shared" si="19"/>
        <v>0</v>
      </c>
      <c r="N1006" s="180"/>
      <c r="O1006" s="180"/>
      <c r="P1006" s="207"/>
      <c r="Q1006" s="180"/>
      <c r="R1006" s="180"/>
      <c r="S1006" s="180"/>
      <c r="T1006" s="180"/>
      <c r="U1006" s="180"/>
      <c r="V1006" s="180"/>
      <c r="W1006" s="180"/>
      <c r="X1006" s="180"/>
      <c r="Y1006" s="207"/>
      <c r="Z1006" s="207"/>
      <c r="AA1006" s="207"/>
      <c r="AB1006" s="180"/>
      <c r="AC1006" s="207"/>
      <c r="AD1006" s="75"/>
      <c r="AE1006" s="75"/>
      <c r="AF1006" s="75"/>
      <c r="AG1006" s="75"/>
      <c r="AH1006" s="75"/>
      <c r="AI1006" s="75"/>
      <c r="AJ1006" s="75"/>
      <c r="AK1006" s="75"/>
      <c r="AL1006" s="75"/>
      <c r="AM1006" s="75"/>
    </row>
    <row r="1007" spans="1:39" ht="18" customHeight="1" x14ac:dyDescent="0.25">
      <c r="A1007" s="109"/>
      <c r="B1007" s="110"/>
      <c r="C1007" s="111"/>
      <c r="D1007" s="102"/>
      <c r="E1007" s="117"/>
      <c r="F1007" s="104"/>
      <c r="G1007" s="105"/>
      <c r="H1007" s="106"/>
      <c r="I1007" s="106"/>
      <c r="J1007" s="115"/>
      <c r="K1007" s="148">
        <f t="shared" si="17"/>
        <v>0</v>
      </c>
      <c r="L1007" s="148">
        <f t="shared" si="18"/>
        <v>0</v>
      </c>
      <c r="M1007" s="149">
        <f t="shared" si="19"/>
        <v>0</v>
      </c>
      <c r="N1007" s="180"/>
      <c r="O1007" s="180"/>
      <c r="P1007" s="207"/>
      <c r="Q1007" s="180"/>
      <c r="R1007" s="180"/>
      <c r="S1007" s="180"/>
      <c r="T1007" s="180"/>
      <c r="U1007" s="180"/>
      <c r="V1007" s="180"/>
      <c r="W1007" s="180"/>
      <c r="X1007" s="180"/>
      <c r="Y1007" s="207"/>
      <c r="Z1007" s="207"/>
      <c r="AA1007" s="207"/>
      <c r="AB1007" s="180"/>
      <c r="AC1007" s="207"/>
      <c r="AD1007" s="75"/>
      <c r="AE1007" s="75"/>
      <c r="AF1007" s="75"/>
      <c r="AG1007" s="75"/>
      <c r="AH1007" s="75"/>
      <c r="AI1007" s="75"/>
      <c r="AJ1007" s="75"/>
      <c r="AK1007" s="75"/>
      <c r="AL1007" s="75"/>
      <c r="AM1007" s="75"/>
    </row>
    <row r="1008" spans="1:39" ht="18" customHeight="1" x14ac:dyDescent="0.25">
      <c r="A1008" s="109"/>
      <c r="B1008" s="110"/>
      <c r="C1008" s="111"/>
      <c r="D1008" s="102"/>
      <c r="E1008" s="117"/>
      <c r="F1008" s="104"/>
      <c r="G1008" s="105"/>
      <c r="H1008" s="106"/>
      <c r="I1008" s="106"/>
      <c r="J1008" s="115"/>
      <c r="K1008" s="148">
        <f t="shared" si="17"/>
        <v>0</v>
      </c>
      <c r="L1008" s="148">
        <f t="shared" si="18"/>
        <v>0</v>
      </c>
      <c r="M1008" s="149">
        <f t="shared" si="19"/>
        <v>0</v>
      </c>
      <c r="N1008" s="180"/>
      <c r="O1008" s="180"/>
      <c r="P1008" s="207"/>
      <c r="Q1008" s="180"/>
      <c r="R1008" s="180"/>
      <c r="S1008" s="180"/>
      <c r="T1008" s="180"/>
      <c r="U1008" s="180"/>
      <c r="V1008" s="180"/>
      <c r="W1008" s="180"/>
      <c r="X1008" s="180"/>
      <c r="Y1008" s="207"/>
      <c r="Z1008" s="207"/>
      <c r="AA1008" s="207"/>
      <c r="AB1008" s="180"/>
      <c r="AC1008" s="207"/>
      <c r="AD1008" s="75"/>
      <c r="AE1008" s="75"/>
      <c r="AF1008" s="75"/>
      <c r="AG1008" s="75"/>
      <c r="AH1008" s="75"/>
      <c r="AI1008" s="75"/>
      <c r="AJ1008" s="75"/>
      <c r="AK1008" s="75"/>
      <c r="AL1008" s="75"/>
      <c r="AM1008" s="75"/>
    </row>
    <row r="1009" spans="1:39" ht="18" customHeight="1" x14ac:dyDescent="0.25">
      <c r="A1009" s="109"/>
      <c r="B1009" s="110"/>
      <c r="C1009" s="111"/>
      <c r="D1009" s="102"/>
      <c r="E1009" s="117"/>
      <c r="F1009" s="104"/>
      <c r="G1009" s="105"/>
      <c r="H1009" s="106"/>
      <c r="I1009" s="106"/>
      <c r="J1009" s="115"/>
      <c r="K1009" s="148">
        <f t="shared" si="17"/>
        <v>0</v>
      </c>
      <c r="L1009" s="148">
        <f t="shared" si="18"/>
        <v>0</v>
      </c>
      <c r="M1009" s="149">
        <f t="shared" si="19"/>
        <v>0</v>
      </c>
      <c r="N1009" s="180"/>
      <c r="O1009" s="180"/>
      <c r="P1009" s="207"/>
      <c r="Q1009" s="180"/>
      <c r="R1009" s="180"/>
      <c r="S1009" s="180"/>
      <c r="T1009" s="180"/>
      <c r="U1009" s="180"/>
      <c r="V1009" s="180"/>
      <c r="W1009" s="180"/>
      <c r="X1009" s="180"/>
      <c r="Y1009" s="207"/>
      <c r="Z1009" s="207"/>
      <c r="AA1009" s="207"/>
      <c r="AB1009" s="180"/>
      <c r="AC1009" s="207"/>
      <c r="AD1009" s="75"/>
      <c r="AE1009" s="75"/>
      <c r="AF1009" s="75"/>
      <c r="AG1009" s="75"/>
      <c r="AH1009" s="75"/>
      <c r="AI1009" s="75"/>
      <c r="AJ1009" s="75"/>
      <c r="AK1009" s="75"/>
      <c r="AL1009" s="75"/>
      <c r="AM1009" s="75"/>
    </row>
    <row r="1010" spans="1:39" ht="18" customHeight="1" x14ac:dyDescent="0.25">
      <c r="A1010" s="109"/>
      <c r="B1010" s="110"/>
      <c r="C1010" s="111"/>
      <c r="D1010" s="102"/>
      <c r="E1010" s="117"/>
      <c r="F1010" s="104"/>
      <c r="G1010" s="105"/>
      <c r="H1010" s="106"/>
      <c r="I1010" s="106"/>
      <c r="J1010" s="115"/>
      <c r="K1010" s="148">
        <f t="shared" si="17"/>
        <v>0</v>
      </c>
      <c r="L1010" s="148">
        <f t="shared" si="18"/>
        <v>0</v>
      </c>
      <c r="M1010" s="149">
        <f t="shared" si="19"/>
        <v>0</v>
      </c>
      <c r="N1010" s="180"/>
      <c r="O1010" s="180"/>
      <c r="P1010" s="207"/>
      <c r="Q1010" s="180"/>
      <c r="R1010" s="180"/>
      <c r="S1010" s="180"/>
      <c r="T1010" s="180"/>
      <c r="U1010" s="180"/>
      <c r="V1010" s="180"/>
      <c r="W1010" s="180"/>
      <c r="X1010" s="180"/>
      <c r="Y1010" s="207"/>
      <c r="Z1010" s="207"/>
      <c r="AA1010" s="207"/>
      <c r="AB1010" s="180"/>
      <c r="AC1010" s="207"/>
      <c r="AD1010" s="75"/>
      <c r="AE1010" s="75"/>
      <c r="AF1010" s="75"/>
      <c r="AG1010" s="75"/>
      <c r="AH1010" s="75"/>
      <c r="AI1010" s="75"/>
      <c r="AJ1010" s="75"/>
      <c r="AK1010" s="75"/>
      <c r="AL1010" s="75"/>
      <c r="AM1010" s="75"/>
    </row>
    <row r="1011" spans="1:39" ht="18" customHeight="1" x14ac:dyDescent="0.25">
      <c r="A1011" s="109"/>
      <c r="B1011" s="110"/>
      <c r="C1011" s="111"/>
      <c r="D1011" s="102"/>
      <c r="E1011" s="117"/>
      <c r="F1011" s="104"/>
      <c r="G1011" s="105"/>
      <c r="H1011" s="106"/>
      <c r="I1011" s="106"/>
      <c r="J1011" s="115"/>
      <c r="K1011" s="148">
        <f t="shared" si="17"/>
        <v>0</v>
      </c>
      <c r="L1011" s="148">
        <f t="shared" si="18"/>
        <v>0</v>
      </c>
      <c r="M1011" s="149">
        <f t="shared" si="19"/>
        <v>0</v>
      </c>
      <c r="N1011" s="180"/>
      <c r="O1011" s="180"/>
      <c r="P1011" s="207"/>
      <c r="Q1011" s="180"/>
      <c r="R1011" s="180"/>
      <c r="S1011" s="180"/>
      <c r="T1011" s="180"/>
      <c r="U1011" s="180"/>
      <c r="V1011" s="180"/>
      <c r="W1011" s="180"/>
      <c r="X1011" s="180"/>
      <c r="Y1011" s="207"/>
      <c r="Z1011" s="207"/>
      <c r="AA1011" s="207"/>
      <c r="AB1011" s="180"/>
      <c r="AC1011" s="207"/>
      <c r="AD1011" s="75"/>
      <c r="AE1011" s="75"/>
      <c r="AF1011" s="75"/>
      <c r="AG1011" s="75"/>
      <c r="AH1011" s="75"/>
      <c r="AI1011" s="75"/>
      <c r="AJ1011" s="75"/>
      <c r="AK1011" s="75"/>
      <c r="AL1011" s="75"/>
      <c r="AM1011" s="75"/>
    </row>
    <row r="1012" spans="1:39" ht="18" customHeight="1" x14ac:dyDescent="0.25">
      <c r="A1012" s="109"/>
      <c r="B1012" s="110"/>
      <c r="C1012" s="111"/>
      <c r="D1012" s="102"/>
      <c r="E1012" s="117"/>
      <c r="F1012" s="104"/>
      <c r="G1012" s="105"/>
      <c r="H1012" s="106"/>
      <c r="I1012" s="106"/>
      <c r="J1012" s="115"/>
      <c r="K1012" s="148">
        <f t="shared" si="17"/>
        <v>0</v>
      </c>
      <c r="L1012" s="148">
        <f t="shared" si="18"/>
        <v>0</v>
      </c>
      <c r="M1012" s="149">
        <f t="shared" si="19"/>
        <v>0</v>
      </c>
      <c r="N1012" s="180"/>
      <c r="O1012" s="180"/>
      <c r="P1012" s="207"/>
      <c r="Q1012" s="180"/>
      <c r="R1012" s="180"/>
      <c r="S1012" s="180"/>
      <c r="T1012" s="180"/>
      <c r="U1012" s="180"/>
      <c r="V1012" s="180"/>
      <c r="W1012" s="180"/>
      <c r="X1012" s="180"/>
      <c r="Y1012" s="207"/>
      <c r="Z1012" s="207"/>
      <c r="AA1012" s="207"/>
      <c r="AB1012" s="180"/>
      <c r="AC1012" s="207"/>
      <c r="AD1012" s="75"/>
      <c r="AE1012" s="75"/>
      <c r="AF1012" s="75"/>
      <c r="AG1012" s="75"/>
      <c r="AH1012" s="75"/>
      <c r="AI1012" s="75"/>
      <c r="AJ1012" s="75"/>
      <c r="AK1012" s="75"/>
      <c r="AL1012" s="75"/>
      <c r="AM1012" s="75"/>
    </row>
    <row r="1013" spans="1:39" ht="18" customHeight="1" x14ac:dyDescent="0.25">
      <c r="A1013" s="109"/>
      <c r="B1013" s="110"/>
      <c r="C1013" s="111"/>
      <c r="D1013" s="102"/>
      <c r="E1013" s="117"/>
      <c r="F1013" s="104"/>
      <c r="G1013" s="105"/>
      <c r="H1013" s="106"/>
      <c r="I1013" s="106"/>
      <c r="J1013" s="115"/>
      <c r="K1013" s="148">
        <f t="shared" si="17"/>
        <v>0</v>
      </c>
      <c r="L1013" s="148">
        <f t="shared" si="18"/>
        <v>0</v>
      </c>
      <c r="M1013" s="149">
        <f t="shared" si="19"/>
        <v>0</v>
      </c>
      <c r="N1013" s="180"/>
      <c r="O1013" s="180"/>
      <c r="P1013" s="207"/>
      <c r="Q1013" s="180"/>
      <c r="R1013" s="180"/>
      <c r="S1013" s="180"/>
      <c r="T1013" s="180"/>
      <c r="U1013" s="180"/>
      <c r="V1013" s="180"/>
      <c r="W1013" s="180"/>
      <c r="X1013" s="180"/>
      <c r="Y1013" s="207"/>
      <c r="Z1013" s="207"/>
      <c r="AA1013" s="207"/>
      <c r="AB1013" s="180"/>
      <c r="AC1013" s="207"/>
      <c r="AD1013" s="75"/>
      <c r="AE1013" s="75"/>
      <c r="AF1013" s="75"/>
      <c r="AG1013" s="75"/>
      <c r="AH1013" s="75"/>
      <c r="AI1013" s="75"/>
      <c r="AJ1013" s="75"/>
      <c r="AK1013" s="75"/>
      <c r="AL1013" s="75"/>
      <c r="AM1013" s="75"/>
    </row>
    <row r="1014" spans="1:39" ht="18" customHeight="1" x14ac:dyDescent="0.25">
      <c r="A1014" s="109"/>
      <c r="B1014" s="110"/>
      <c r="C1014" s="111"/>
      <c r="D1014" s="102"/>
      <c r="E1014" s="117"/>
      <c r="F1014" s="104"/>
      <c r="G1014" s="105"/>
      <c r="H1014" s="106"/>
      <c r="I1014" s="106"/>
      <c r="J1014" s="115"/>
      <c r="K1014" s="148">
        <f t="shared" si="17"/>
        <v>0</v>
      </c>
      <c r="L1014" s="148">
        <f t="shared" si="18"/>
        <v>0</v>
      </c>
      <c r="M1014" s="149">
        <f t="shared" si="19"/>
        <v>0</v>
      </c>
      <c r="N1014" s="180"/>
      <c r="O1014" s="180"/>
      <c r="P1014" s="207"/>
      <c r="Q1014" s="180"/>
      <c r="R1014" s="180"/>
      <c r="S1014" s="180"/>
      <c r="T1014" s="180"/>
      <c r="U1014" s="180"/>
      <c r="V1014" s="180"/>
      <c r="W1014" s="180"/>
      <c r="X1014" s="180"/>
      <c r="Y1014" s="207"/>
      <c r="Z1014" s="207"/>
      <c r="AA1014" s="207"/>
      <c r="AB1014" s="180"/>
      <c r="AC1014" s="207"/>
      <c r="AD1014" s="75"/>
      <c r="AE1014" s="75"/>
      <c r="AF1014" s="75"/>
      <c r="AG1014" s="75"/>
      <c r="AH1014" s="75"/>
      <c r="AI1014" s="75"/>
      <c r="AJ1014" s="75"/>
      <c r="AK1014" s="75"/>
      <c r="AL1014" s="75"/>
      <c r="AM1014" s="75"/>
    </row>
    <row r="1015" spans="1:39" ht="18" customHeight="1" x14ac:dyDescent="0.25">
      <c r="A1015" s="118"/>
      <c r="B1015" s="122"/>
      <c r="C1015" s="123"/>
      <c r="D1015" s="102"/>
      <c r="E1015" s="117"/>
      <c r="F1015" s="104"/>
      <c r="G1015" s="105"/>
      <c r="H1015" s="106"/>
      <c r="I1015" s="106"/>
      <c r="J1015" s="115"/>
      <c r="K1015" s="148">
        <f t="shared" si="17"/>
        <v>0</v>
      </c>
      <c r="L1015" s="148">
        <f t="shared" si="18"/>
        <v>0</v>
      </c>
      <c r="M1015" s="149">
        <f t="shared" si="19"/>
        <v>0</v>
      </c>
      <c r="N1015" s="181"/>
      <c r="O1015" s="181"/>
      <c r="P1015" s="208"/>
      <c r="Q1015" s="181"/>
      <c r="R1015" s="181"/>
      <c r="S1015" s="181"/>
      <c r="T1015" s="181"/>
      <c r="U1015" s="181"/>
      <c r="V1015" s="181"/>
      <c r="W1015" s="181"/>
      <c r="X1015" s="181"/>
      <c r="Y1015" s="208"/>
      <c r="Z1015" s="208"/>
      <c r="AA1015" s="208"/>
      <c r="AB1015" s="181"/>
      <c r="AC1015" s="208"/>
      <c r="AD1015" s="75"/>
      <c r="AE1015" s="75"/>
      <c r="AF1015" s="75"/>
      <c r="AG1015" s="75"/>
      <c r="AH1015" s="75"/>
      <c r="AI1015" s="75"/>
      <c r="AJ1015" s="75"/>
      <c r="AK1015" s="75"/>
      <c r="AL1015" s="75"/>
      <c r="AM1015" s="75"/>
    </row>
    <row r="1016" spans="1:39" ht="18" customHeight="1" x14ac:dyDescent="0.25">
      <c r="A1016" s="73">
        <v>35</v>
      </c>
      <c r="B1016" s="76"/>
      <c r="C1016" s="101"/>
      <c r="D1016" s="102"/>
      <c r="E1016" s="117"/>
      <c r="F1016" s="104"/>
      <c r="G1016" s="105"/>
      <c r="H1016" s="106"/>
      <c r="I1016" s="106"/>
      <c r="J1016" s="115"/>
      <c r="K1016" s="148">
        <f t="shared" si="17"/>
        <v>0</v>
      </c>
      <c r="L1016" s="148">
        <f t="shared" si="18"/>
        <v>0</v>
      </c>
      <c r="M1016" s="149">
        <f t="shared" si="19"/>
        <v>0</v>
      </c>
      <c r="N1016" s="214"/>
      <c r="O1016" s="214"/>
      <c r="P1016" s="206">
        <f>SUM(M1016:M1045)+N1016+O1016</f>
        <v>0</v>
      </c>
      <c r="Q1016" s="210">
        <v>0</v>
      </c>
      <c r="R1016" s="213">
        <v>0</v>
      </c>
      <c r="S1016" s="209"/>
      <c r="T1016" s="210"/>
      <c r="U1016" s="209"/>
      <c r="V1016" s="210"/>
      <c r="W1016" s="209"/>
      <c r="X1016" s="210"/>
      <c r="Y1016" s="206">
        <f>ROUND((P1016-T1016),1)</f>
        <v>0</v>
      </c>
      <c r="Z1016" s="211">
        <f>IF(OR(SUM(V1016:V1045)="",SUM(Q1016:Q1045)=""),0,IF(OR(SUM(U1016:U1045)=320,SUM(V1016:V1045)&gt;0),ROUND((SUM(Q1016:Q1045)-SUM(V1016:V1045)),1),0))</f>
        <v>0</v>
      </c>
      <c r="AA1016" s="211">
        <f>IF(OR(SUM(X1016:X1045)="",SUM(R1016:R1045)=""),0,IF(OR(SUM(W1016:W1045)=160,SUM(X1016:X1045)&gt;0),ROUND((SUM(R1016:R1045)-SUM(X1016:X1045)),1),0))</f>
        <v>0</v>
      </c>
      <c r="AB1016" s="210"/>
      <c r="AC1016" s="212">
        <f>SUM(Y1016:AA1045)</f>
        <v>0</v>
      </c>
      <c r="AD1016" s="75"/>
      <c r="AE1016" s="75"/>
      <c r="AF1016" s="75"/>
      <c r="AG1016" s="75"/>
      <c r="AH1016" s="75"/>
      <c r="AI1016" s="75"/>
      <c r="AJ1016" s="75"/>
      <c r="AK1016" s="75"/>
      <c r="AL1016" s="75"/>
      <c r="AM1016" s="75"/>
    </row>
    <row r="1017" spans="1:39" ht="18" customHeight="1" x14ac:dyDescent="0.25">
      <c r="A1017" s="109"/>
      <c r="B1017" s="110"/>
      <c r="C1017" s="111"/>
      <c r="D1017" s="102"/>
      <c r="E1017" s="117"/>
      <c r="F1017" s="104"/>
      <c r="G1017" s="105"/>
      <c r="H1017" s="106"/>
      <c r="I1017" s="106"/>
      <c r="J1017" s="115"/>
      <c r="K1017" s="148">
        <f t="shared" si="17"/>
        <v>0</v>
      </c>
      <c r="L1017" s="148">
        <f t="shared" si="18"/>
        <v>0</v>
      </c>
      <c r="M1017" s="149">
        <f t="shared" si="19"/>
        <v>0</v>
      </c>
      <c r="N1017" s="180"/>
      <c r="O1017" s="180"/>
      <c r="P1017" s="207"/>
      <c r="Q1017" s="180"/>
      <c r="R1017" s="180"/>
      <c r="S1017" s="180"/>
      <c r="T1017" s="180"/>
      <c r="U1017" s="180"/>
      <c r="V1017" s="180"/>
      <c r="W1017" s="180"/>
      <c r="X1017" s="180"/>
      <c r="Y1017" s="207"/>
      <c r="Z1017" s="207"/>
      <c r="AA1017" s="207"/>
      <c r="AB1017" s="180"/>
      <c r="AC1017" s="207"/>
      <c r="AD1017" s="75"/>
      <c r="AE1017" s="75"/>
      <c r="AF1017" s="75"/>
      <c r="AG1017" s="75"/>
      <c r="AH1017" s="75"/>
      <c r="AI1017" s="75"/>
      <c r="AJ1017" s="75"/>
      <c r="AK1017" s="75"/>
      <c r="AL1017" s="75"/>
      <c r="AM1017" s="75"/>
    </row>
    <row r="1018" spans="1:39" ht="18" customHeight="1" x14ac:dyDescent="0.25">
      <c r="A1018" s="109"/>
      <c r="B1018" s="110"/>
      <c r="C1018" s="111"/>
      <c r="D1018" s="102"/>
      <c r="E1018" s="117"/>
      <c r="F1018" s="104"/>
      <c r="G1018" s="105"/>
      <c r="H1018" s="106"/>
      <c r="I1018" s="106"/>
      <c r="J1018" s="115"/>
      <c r="K1018" s="148">
        <f t="shared" si="17"/>
        <v>0</v>
      </c>
      <c r="L1018" s="148">
        <f t="shared" si="18"/>
        <v>0</v>
      </c>
      <c r="M1018" s="149">
        <f t="shared" si="19"/>
        <v>0</v>
      </c>
      <c r="N1018" s="180"/>
      <c r="O1018" s="180"/>
      <c r="P1018" s="207"/>
      <c r="Q1018" s="180"/>
      <c r="R1018" s="180"/>
      <c r="S1018" s="180"/>
      <c r="T1018" s="180"/>
      <c r="U1018" s="180"/>
      <c r="V1018" s="180"/>
      <c r="W1018" s="180"/>
      <c r="X1018" s="180"/>
      <c r="Y1018" s="207"/>
      <c r="Z1018" s="207"/>
      <c r="AA1018" s="207"/>
      <c r="AB1018" s="180"/>
      <c r="AC1018" s="207"/>
      <c r="AD1018" s="75"/>
      <c r="AE1018" s="75"/>
      <c r="AF1018" s="75"/>
      <c r="AG1018" s="75"/>
      <c r="AH1018" s="75"/>
      <c r="AI1018" s="75"/>
      <c r="AJ1018" s="75"/>
      <c r="AK1018" s="75"/>
      <c r="AL1018" s="75"/>
      <c r="AM1018" s="75"/>
    </row>
    <row r="1019" spans="1:39" ht="18" customHeight="1" x14ac:dyDescent="0.25">
      <c r="A1019" s="109"/>
      <c r="B1019" s="110"/>
      <c r="C1019" s="111"/>
      <c r="D1019" s="102"/>
      <c r="E1019" s="117"/>
      <c r="F1019" s="104"/>
      <c r="G1019" s="105"/>
      <c r="H1019" s="106"/>
      <c r="I1019" s="106"/>
      <c r="J1019" s="115"/>
      <c r="K1019" s="148">
        <f t="shared" si="17"/>
        <v>0</v>
      </c>
      <c r="L1019" s="148">
        <f t="shared" si="18"/>
        <v>0</v>
      </c>
      <c r="M1019" s="149">
        <f t="shared" si="19"/>
        <v>0</v>
      </c>
      <c r="N1019" s="180"/>
      <c r="O1019" s="180"/>
      <c r="P1019" s="207"/>
      <c r="Q1019" s="180"/>
      <c r="R1019" s="180"/>
      <c r="S1019" s="180"/>
      <c r="T1019" s="180"/>
      <c r="U1019" s="180"/>
      <c r="V1019" s="180"/>
      <c r="W1019" s="180"/>
      <c r="X1019" s="180"/>
      <c r="Y1019" s="207"/>
      <c r="Z1019" s="207"/>
      <c r="AA1019" s="207"/>
      <c r="AB1019" s="180"/>
      <c r="AC1019" s="207"/>
      <c r="AD1019" s="75"/>
      <c r="AE1019" s="75"/>
      <c r="AF1019" s="75"/>
      <c r="AG1019" s="75"/>
      <c r="AH1019" s="75"/>
      <c r="AI1019" s="75"/>
      <c r="AJ1019" s="75"/>
      <c r="AK1019" s="75"/>
      <c r="AL1019" s="75"/>
      <c r="AM1019" s="75"/>
    </row>
    <row r="1020" spans="1:39" ht="18" customHeight="1" x14ac:dyDescent="0.25">
      <c r="A1020" s="109"/>
      <c r="B1020" s="110"/>
      <c r="C1020" s="111"/>
      <c r="D1020" s="102"/>
      <c r="E1020" s="117"/>
      <c r="F1020" s="104"/>
      <c r="G1020" s="105"/>
      <c r="H1020" s="106"/>
      <c r="I1020" s="106"/>
      <c r="J1020" s="115"/>
      <c r="K1020" s="148">
        <f t="shared" si="17"/>
        <v>0</v>
      </c>
      <c r="L1020" s="148">
        <f t="shared" si="18"/>
        <v>0</v>
      </c>
      <c r="M1020" s="149">
        <f t="shared" si="19"/>
        <v>0</v>
      </c>
      <c r="N1020" s="180"/>
      <c r="O1020" s="180"/>
      <c r="P1020" s="207"/>
      <c r="Q1020" s="180"/>
      <c r="R1020" s="180"/>
      <c r="S1020" s="180"/>
      <c r="T1020" s="180"/>
      <c r="U1020" s="180"/>
      <c r="V1020" s="180"/>
      <c r="W1020" s="180"/>
      <c r="X1020" s="180"/>
      <c r="Y1020" s="207"/>
      <c r="Z1020" s="207"/>
      <c r="AA1020" s="207"/>
      <c r="AB1020" s="180"/>
      <c r="AC1020" s="207"/>
      <c r="AD1020" s="75"/>
      <c r="AE1020" s="75"/>
      <c r="AF1020" s="75"/>
      <c r="AG1020" s="75"/>
      <c r="AH1020" s="75"/>
      <c r="AI1020" s="75"/>
      <c r="AJ1020" s="75"/>
      <c r="AK1020" s="75"/>
      <c r="AL1020" s="75"/>
      <c r="AM1020" s="75"/>
    </row>
    <row r="1021" spans="1:39" ht="18" customHeight="1" x14ac:dyDescent="0.25">
      <c r="A1021" s="109"/>
      <c r="B1021" s="110"/>
      <c r="C1021" s="111"/>
      <c r="D1021" s="102"/>
      <c r="E1021" s="117"/>
      <c r="F1021" s="104"/>
      <c r="G1021" s="105"/>
      <c r="H1021" s="106"/>
      <c r="I1021" s="106"/>
      <c r="J1021" s="115"/>
      <c r="K1021" s="148">
        <f t="shared" si="17"/>
        <v>0</v>
      </c>
      <c r="L1021" s="148">
        <f t="shared" si="18"/>
        <v>0</v>
      </c>
      <c r="M1021" s="149">
        <f t="shared" si="19"/>
        <v>0</v>
      </c>
      <c r="N1021" s="180"/>
      <c r="O1021" s="180"/>
      <c r="P1021" s="207"/>
      <c r="Q1021" s="180"/>
      <c r="R1021" s="180"/>
      <c r="S1021" s="180"/>
      <c r="T1021" s="180"/>
      <c r="U1021" s="180"/>
      <c r="V1021" s="180"/>
      <c r="W1021" s="180"/>
      <c r="X1021" s="180"/>
      <c r="Y1021" s="207"/>
      <c r="Z1021" s="207"/>
      <c r="AA1021" s="207"/>
      <c r="AB1021" s="180"/>
      <c r="AC1021" s="207"/>
      <c r="AD1021" s="75"/>
      <c r="AE1021" s="75"/>
      <c r="AF1021" s="75"/>
      <c r="AG1021" s="75"/>
      <c r="AH1021" s="75"/>
      <c r="AI1021" s="75"/>
      <c r="AJ1021" s="75"/>
      <c r="AK1021" s="75"/>
      <c r="AL1021" s="75"/>
      <c r="AM1021" s="75"/>
    </row>
    <row r="1022" spans="1:39" ht="18" customHeight="1" x14ac:dyDescent="0.25">
      <c r="A1022" s="109"/>
      <c r="B1022" s="110"/>
      <c r="C1022" s="111"/>
      <c r="D1022" s="102"/>
      <c r="E1022" s="117"/>
      <c r="F1022" s="104"/>
      <c r="G1022" s="105"/>
      <c r="H1022" s="106"/>
      <c r="I1022" s="106"/>
      <c r="J1022" s="115"/>
      <c r="K1022" s="148">
        <f t="shared" si="17"/>
        <v>0</v>
      </c>
      <c r="L1022" s="148">
        <f t="shared" si="18"/>
        <v>0</v>
      </c>
      <c r="M1022" s="149">
        <f t="shared" si="19"/>
        <v>0</v>
      </c>
      <c r="N1022" s="180"/>
      <c r="O1022" s="180"/>
      <c r="P1022" s="207"/>
      <c r="Q1022" s="180"/>
      <c r="R1022" s="180"/>
      <c r="S1022" s="180"/>
      <c r="T1022" s="180"/>
      <c r="U1022" s="180"/>
      <c r="V1022" s="180"/>
      <c r="W1022" s="180"/>
      <c r="X1022" s="180"/>
      <c r="Y1022" s="207"/>
      <c r="Z1022" s="207"/>
      <c r="AA1022" s="207"/>
      <c r="AB1022" s="180"/>
      <c r="AC1022" s="207"/>
      <c r="AD1022" s="75"/>
      <c r="AE1022" s="75"/>
      <c r="AF1022" s="75"/>
      <c r="AG1022" s="75"/>
      <c r="AH1022" s="75"/>
      <c r="AI1022" s="75"/>
      <c r="AJ1022" s="75"/>
      <c r="AK1022" s="75"/>
      <c r="AL1022" s="75"/>
      <c r="AM1022" s="75"/>
    </row>
    <row r="1023" spans="1:39" ht="18" customHeight="1" x14ac:dyDescent="0.25">
      <c r="A1023" s="109"/>
      <c r="B1023" s="110"/>
      <c r="C1023" s="111"/>
      <c r="D1023" s="102"/>
      <c r="E1023" s="117"/>
      <c r="F1023" s="104"/>
      <c r="G1023" s="105"/>
      <c r="H1023" s="106"/>
      <c r="I1023" s="106"/>
      <c r="J1023" s="115"/>
      <c r="K1023" s="148">
        <f t="shared" si="17"/>
        <v>0</v>
      </c>
      <c r="L1023" s="148">
        <f t="shared" si="18"/>
        <v>0</v>
      </c>
      <c r="M1023" s="149">
        <f t="shared" si="19"/>
        <v>0</v>
      </c>
      <c r="N1023" s="180"/>
      <c r="O1023" s="180"/>
      <c r="P1023" s="207"/>
      <c r="Q1023" s="180"/>
      <c r="R1023" s="180"/>
      <c r="S1023" s="180"/>
      <c r="T1023" s="180"/>
      <c r="U1023" s="180"/>
      <c r="V1023" s="180"/>
      <c r="W1023" s="180"/>
      <c r="X1023" s="180"/>
      <c r="Y1023" s="207"/>
      <c r="Z1023" s="207"/>
      <c r="AA1023" s="207"/>
      <c r="AB1023" s="180"/>
      <c r="AC1023" s="207"/>
      <c r="AD1023" s="75"/>
      <c r="AE1023" s="75"/>
      <c r="AF1023" s="75"/>
      <c r="AG1023" s="75"/>
      <c r="AH1023" s="75"/>
      <c r="AI1023" s="75"/>
      <c r="AJ1023" s="75"/>
      <c r="AK1023" s="75"/>
      <c r="AL1023" s="75"/>
      <c r="AM1023" s="75"/>
    </row>
    <row r="1024" spans="1:39" ht="18" customHeight="1" x14ac:dyDescent="0.25">
      <c r="A1024" s="109"/>
      <c r="B1024" s="110"/>
      <c r="C1024" s="111"/>
      <c r="D1024" s="102"/>
      <c r="E1024" s="117"/>
      <c r="F1024" s="104"/>
      <c r="G1024" s="105"/>
      <c r="H1024" s="106"/>
      <c r="I1024" s="106"/>
      <c r="J1024" s="115"/>
      <c r="K1024" s="148">
        <f t="shared" si="17"/>
        <v>0</v>
      </c>
      <c r="L1024" s="148">
        <f t="shared" si="18"/>
        <v>0</v>
      </c>
      <c r="M1024" s="149">
        <f t="shared" si="19"/>
        <v>0</v>
      </c>
      <c r="N1024" s="180"/>
      <c r="O1024" s="180"/>
      <c r="P1024" s="207"/>
      <c r="Q1024" s="180"/>
      <c r="R1024" s="180"/>
      <c r="S1024" s="180"/>
      <c r="T1024" s="180"/>
      <c r="U1024" s="180"/>
      <c r="V1024" s="180"/>
      <c r="W1024" s="180"/>
      <c r="X1024" s="180"/>
      <c r="Y1024" s="207"/>
      <c r="Z1024" s="207"/>
      <c r="AA1024" s="207"/>
      <c r="AB1024" s="180"/>
      <c r="AC1024" s="207"/>
      <c r="AD1024" s="75"/>
      <c r="AE1024" s="75"/>
      <c r="AF1024" s="75"/>
      <c r="AG1024" s="75"/>
      <c r="AH1024" s="75"/>
      <c r="AI1024" s="75"/>
      <c r="AJ1024" s="75"/>
      <c r="AK1024" s="75"/>
      <c r="AL1024" s="75"/>
      <c r="AM1024" s="75"/>
    </row>
    <row r="1025" spans="1:39" ht="18" customHeight="1" x14ac:dyDescent="0.25">
      <c r="A1025" s="109"/>
      <c r="B1025" s="110"/>
      <c r="C1025" s="111"/>
      <c r="D1025" s="102"/>
      <c r="E1025" s="117"/>
      <c r="F1025" s="104"/>
      <c r="G1025" s="105"/>
      <c r="H1025" s="106"/>
      <c r="I1025" s="106"/>
      <c r="J1025" s="115"/>
      <c r="K1025" s="148">
        <f t="shared" si="17"/>
        <v>0</v>
      </c>
      <c r="L1025" s="148">
        <f t="shared" si="18"/>
        <v>0</v>
      </c>
      <c r="M1025" s="149">
        <f t="shared" si="19"/>
        <v>0</v>
      </c>
      <c r="N1025" s="180"/>
      <c r="O1025" s="180"/>
      <c r="P1025" s="207"/>
      <c r="Q1025" s="180"/>
      <c r="R1025" s="180"/>
      <c r="S1025" s="180"/>
      <c r="T1025" s="180"/>
      <c r="U1025" s="180"/>
      <c r="V1025" s="180"/>
      <c r="W1025" s="180"/>
      <c r="X1025" s="180"/>
      <c r="Y1025" s="207"/>
      <c r="Z1025" s="207"/>
      <c r="AA1025" s="207"/>
      <c r="AB1025" s="180"/>
      <c r="AC1025" s="207"/>
      <c r="AD1025" s="75"/>
      <c r="AE1025" s="75"/>
      <c r="AF1025" s="75"/>
      <c r="AG1025" s="75"/>
      <c r="AH1025" s="75"/>
      <c r="AI1025" s="75"/>
      <c r="AJ1025" s="75"/>
      <c r="AK1025" s="75"/>
      <c r="AL1025" s="75"/>
      <c r="AM1025" s="75"/>
    </row>
    <row r="1026" spans="1:39" ht="18" customHeight="1" x14ac:dyDescent="0.25">
      <c r="A1026" s="109"/>
      <c r="B1026" s="110"/>
      <c r="C1026" s="111"/>
      <c r="D1026" s="102"/>
      <c r="E1026" s="117"/>
      <c r="F1026" s="104"/>
      <c r="G1026" s="105"/>
      <c r="H1026" s="106"/>
      <c r="I1026" s="106"/>
      <c r="J1026" s="115"/>
      <c r="K1026" s="148">
        <f t="shared" si="17"/>
        <v>0</v>
      </c>
      <c r="L1026" s="148">
        <f t="shared" si="18"/>
        <v>0</v>
      </c>
      <c r="M1026" s="149">
        <f t="shared" si="19"/>
        <v>0</v>
      </c>
      <c r="N1026" s="180"/>
      <c r="O1026" s="180"/>
      <c r="P1026" s="207"/>
      <c r="Q1026" s="180"/>
      <c r="R1026" s="180"/>
      <c r="S1026" s="180"/>
      <c r="T1026" s="180"/>
      <c r="U1026" s="180"/>
      <c r="V1026" s="180"/>
      <c r="W1026" s="180"/>
      <c r="X1026" s="180"/>
      <c r="Y1026" s="207"/>
      <c r="Z1026" s="207"/>
      <c r="AA1026" s="207"/>
      <c r="AB1026" s="180"/>
      <c r="AC1026" s="207"/>
      <c r="AD1026" s="75"/>
      <c r="AE1026" s="75"/>
      <c r="AF1026" s="75"/>
      <c r="AG1026" s="75"/>
      <c r="AH1026" s="75"/>
      <c r="AI1026" s="75"/>
      <c r="AJ1026" s="75"/>
      <c r="AK1026" s="75"/>
      <c r="AL1026" s="75"/>
      <c r="AM1026" s="75"/>
    </row>
    <row r="1027" spans="1:39" ht="18" customHeight="1" x14ac:dyDescent="0.25">
      <c r="A1027" s="109"/>
      <c r="B1027" s="110"/>
      <c r="C1027" s="111"/>
      <c r="D1027" s="102"/>
      <c r="E1027" s="117"/>
      <c r="F1027" s="104"/>
      <c r="G1027" s="105"/>
      <c r="H1027" s="106"/>
      <c r="I1027" s="106"/>
      <c r="J1027" s="115"/>
      <c r="K1027" s="148">
        <f t="shared" si="17"/>
        <v>0</v>
      </c>
      <c r="L1027" s="148">
        <f t="shared" si="18"/>
        <v>0</v>
      </c>
      <c r="M1027" s="149">
        <f t="shared" si="19"/>
        <v>0</v>
      </c>
      <c r="N1027" s="180"/>
      <c r="O1027" s="180"/>
      <c r="P1027" s="207"/>
      <c r="Q1027" s="180"/>
      <c r="R1027" s="180"/>
      <c r="S1027" s="180"/>
      <c r="T1027" s="180"/>
      <c r="U1027" s="180"/>
      <c r="V1027" s="180"/>
      <c r="W1027" s="180"/>
      <c r="X1027" s="180"/>
      <c r="Y1027" s="207"/>
      <c r="Z1027" s="207"/>
      <c r="AA1027" s="207"/>
      <c r="AB1027" s="180"/>
      <c r="AC1027" s="207"/>
      <c r="AD1027" s="75"/>
      <c r="AE1027" s="75"/>
      <c r="AF1027" s="75"/>
      <c r="AG1027" s="75"/>
      <c r="AH1027" s="75"/>
      <c r="AI1027" s="75"/>
      <c r="AJ1027" s="75"/>
      <c r="AK1027" s="75"/>
      <c r="AL1027" s="75"/>
      <c r="AM1027" s="75"/>
    </row>
    <row r="1028" spans="1:39" ht="18" customHeight="1" x14ac:dyDescent="0.25">
      <c r="A1028" s="109"/>
      <c r="B1028" s="110"/>
      <c r="C1028" s="111"/>
      <c r="D1028" s="102"/>
      <c r="E1028" s="117"/>
      <c r="F1028" s="104"/>
      <c r="G1028" s="105"/>
      <c r="H1028" s="106"/>
      <c r="I1028" s="106"/>
      <c r="J1028" s="115"/>
      <c r="K1028" s="148">
        <f t="shared" si="17"/>
        <v>0</v>
      </c>
      <c r="L1028" s="148">
        <f t="shared" si="18"/>
        <v>0</v>
      </c>
      <c r="M1028" s="149">
        <f t="shared" si="19"/>
        <v>0</v>
      </c>
      <c r="N1028" s="180"/>
      <c r="O1028" s="180"/>
      <c r="P1028" s="207"/>
      <c r="Q1028" s="180"/>
      <c r="R1028" s="180"/>
      <c r="S1028" s="180"/>
      <c r="T1028" s="180"/>
      <c r="U1028" s="180"/>
      <c r="V1028" s="180"/>
      <c r="W1028" s="180"/>
      <c r="X1028" s="180"/>
      <c r="Y1028" s="207"/>
      <c r="Z1028" s="207"/>
      <c r="AA1028" s="207"/>
      <c r="AB1028" s="180"/>
      <c r="AC1028" s="207"/>
      <c r="AD1028" s="75"/>
      <c r="AE1028" s="75"/>
      <c r="AF1028" s="75"/>
      <c r="AG1028" s="75"/>
      <c r="AH1028" s="75"/>
      <c r="AI1028" s="75"/>
      <c r="AJ1028" s="75"/>
      <c r="AK1028" s="75"/>
      <c r="AL1028" s="75"/>
      <c r="AM1028" s="75"/>
    </row>
    <row r="1029" spans="1:39" ht="18" customHeight="1" x14ac:dyDescent="0.25">
      <c r="A1029" s="109"/>
      <c r="B1029" s="110"/>
      <c r="C1029" s="111"/>
      <c r="D1029" s="102"/>
      <c r="E1029" s="117"/>
      <c r="F1029" s="104"/>
      <c r="G1029" s="105"/>
      <c r="H1029" s="106"/>
      <c r="I1029" s="106"/>
      <c r="J1029" s="115"/>
      <c r="K1029" s="148">
        <f t="shared" si="17"/>
        <v>0</v>
      </c>
      <c r="L1029" s="148">
        <f t="shared" si="18"/>
        <v>0</v>
      </c>
      <c r="M1029" s="149">
        <f t="shared" si="19"/>
        <v>0</v>
      </c>
      <c r="N1029" s="180"/>
      <c r="O1029" s="180"/>
      <c r="P1029" s="207"/>
      <c r="Q1029" s="180"/>
      <c r="R1029" s="180"/>
      <c r="S1029" s="180"/>
      <c r="T1029" s="180"/>
      <c r="U1029" s="180"/>
      <c r="V1029" s="180"/>
      <c r="W1029" s="180"/>
      <c r="X1029" s="180"/>
      <c r="Y1029" s="207"/>
      <c r="Z1029" s="207"/>
      <c r="AA1029" s="207"/>
      <c r="AB1029" s="180"/>
      <c r="AC1029" s="207"/>
      <c r="AD1029" s="75"/>
      <c r="AE1029" s="75"/>
      <c r="AF1029" s="75"/>
      <c r="AG1029" s="75"/>
      <c r="AH1029" s="75"/>
      <c r="AI1029" s="75"/>
      <c r="AJ1029" s="75"/>
      <c r="AK1029" s="75"/>
      <c r="AL1029" s="75"/>
      <c r="AM1029" s="75"/>
    </row>
    <row r="1030" spans="1:39" ht="18" customHeight="1" x14ac:dyDescent="0.25">
      <c r="A1030" s="109"/>
      <c r="B1030" s="110"/>
      <c r="C1030" s="111"/>
      <c r="D1030" s="102"/>
      <c r="E1030" s="117"/>
      <c r="F1030" s="104"/>
      <c r="G1030" s="105"/>
      <c r="H1030" s="106"/>
      <c r="I1030" s="106"/>
      <c r="J1030" s="115"/>
      <c r="K1030" s="148">
        <f t="shared" si="17"/>
        <v>0</v>
      </c>
      <c r="L1030" s="148">
        <f t="shared" si="18"/>
        <v>0</v>
      </c>
      <c r="M1030" s="149">
        <f t="shared" si="19"/>
        <v>0</v>
      </c>
      <c r="N1030" s="180"/>
      <c r="O1030" s="180"/>
      <c r="P1030" s="207"/>
      <c r="Q1030" s="180"/>
      <c r="R1030" s="180"/>
      <c r="S1030" s="180"/>
      <c r="T1030" s="180"/>
      <c r="U1030" s="180"/>
      <c r="V1030" s="180"/>
      <c r="W1030" s="180"/>
      <c r="X1030" s="180"/>
      <c r="Y1030" s="207"/>
      <c r="Z1030" s="207"/>
      <c r="AA1030" s="207"/>
      <c r="AB1030" s="180"/>
      <c r="AC1030" s="207"/>
      <c r="AD1030" s="75"/>
      <c r="AE1030" s="75"/>
      <c r="AF1030" s="75"/>
      <c r="AG1030" s="75"/>
      <c r="AH1030" s="75"/>
      <c r="AI1030" s="75"/>
      <c r="AJ1030" s="75"/>
      <c r="AK1030" s="75"/>
      <c r="AL1030" s="75"/>
      <c r="AM1030" s="75"/>
    </row>
    <row r="1031" spans="1:39" ht="18" customHeight="1" x14ac:dyDescent="0.25">
      <c r="A1031" s="109"/>
      <c r="B1031" s="110"/>
      <c r="C1031" s="111"/>
      <c r="D1031" s="102"/>
      <c r="E1031" s="117"/>
      <c r="F1031" s="104"/>
      <c r="G1031" s="105"/>
      <c r="H1031" s="106"/>
      <c r="I1031" s="106"/>
      <c r="J1031" s="115"/>
      <c r="K1031" s="148">
        <f t="shared" si="17"/>
        <v>0</v>
      </c>
      <c r="L1031" s="148">
        <f t="shared" si="18"/>
        <v>0</v>
      </c>
      <c r="M1031" s="149">
        <f t="shared" si="19"/>
        <v>0</v>
      </c>
      <c r="N1031" s="180"/>
      <c r="O1031" s="180"/>
      <c r="P1031" s="207"/>
      <c r="Q1031" s="180"/>
      <c r="R1031" s="180"/>
      <c r="S1031" s="180"/>
      <c r="T1031" s="180"/>
      <c r="U1031" s="180"/>
      <c r="V1031" s="180"/>
      <c r="W1031" s="180"/>
      <c r="X1031" s="180"/>
      <c r="Y1031" s="207"/>
      <c r="Z1031" s="207"/>
      <c r="AA1031" s="207"/>
      <c r="AB1031" s="180"/>
      <c r="AC1031" s="207"/>
      <c r="AD1031" s="75"/>
      <c r="AE1031" s="75"/>
      <c r="AF1031" s="75"/>
      <c r="AG1031" s="75"/>
      <c r="AH1031" s="75"/>
      <c r="AI1031" s="75"/>
      <c r="AJ1031" s="75"/>
      <c r="AK1031" s="75"/>
      <c r="AL1031" s="75"/>
      <c r="AM1031" s="75"/>
    </row>
    <row r="1032" spans="1:39" ht="18" customHeight="1" x14ac:dyDescent="0.25">
      <c r="A1032" s="109"/>
      <c r="B1032" s="110"/>
      <c r="C1032" s="111"/>
      <c r="D1032" s="102"/>
      <c r="E1032" s="117"/>
      <c r="F1032" s="104"/>
      <c r="G1032" s="105"/>
      <c r="H1032" s="106"/>
      <c r="I1032" s="106"/>
      <c r="J1032" s="115"/>
      <c r="K1032" s="148">
        <f t="shared" si="17"/>
        <v>0</v>
      </c>
      <c r="L1032" s="148">
        <f t="shared" si="18"/>
        <v>0</v>
      </c>
      <c r="M1032" s="149">
        <f t="shared" si="19"/>
        <v>0</v>
      </c>
      <c r="N1032" s="180"/>
      <c r="O1032" s="180"/>
      <c r="P1032" s="207"/>
      <c r="Q1032" s="180"/>
      <c r="R1032" s="180"/>
      <c r="S1032" s="180"/>
      <c r="T1032" s="180"/>
      <c r="U1032" s="180"/>
      <c r="V1032" s="180"/>
      <c r="W1032" s="180"/>
      <c r="X1032" s="180"/>
      <c r="Y1032" s="207"/>
      <c r="Z1032" s="207"/>
      <c r="AA1032" s="207"/>
      <c r="AB1032" s="180"/>
      <c r="AC1032" s="207"/>
      <c r="AD1032" s="75"/>
      <c r="AE1032" s="75"/>
      <c r="AF1032" s="75"/>
      <c r="AG1032" s="75"/>
      <c r="AH1032" s="75"/>
      <c r="AI1032" s="75"/>
      <c r="AJ1032" s="75"/>
      <c r="AK1032" s="75"/>
      <c r="AL1032" s="75"/>
      <c r="AM1032" s="75"/>
    </row>
    <row r="1033" spans="1:39" ht="18" customHeight="1" x14ac:dyDescent="0.25">
      <c r="A1033" s="109"/>
      <c r="B1033" s="110"/>
      <c r="C1033" s="111"/>
      <c r="D1033" s="102"/>
      <c r="E1033" s="117"/>
      <c r="F1033" s="104"/>
      <c r="G1033" s="105"/>
      <c r="H1033" s="106"/>
      <c r="I1033" s="106"/>
      <c r="J1033" s="115"/>
      <c r="K1033" s="148">
        <f t="shared" si="17"/>
        <v>0</v>
      </c>
      <c r="L1033" s="148">
        <f t="shared" si="18"/>
        <v>0</v>
      </c>
      <c r="M1033" s="149">
        <f t="shared" si="19"/>
        <v>0</v>
      </c>
      <c r="N1033" s="180"/>
      <c r="O1033" s="180"/>
      <c r="P1033" s="207"/>
      <c r="Q1033" s="180"/>
      <c r="R1033" s="180"/>
      <c r="S1033" s="180"/>
      <c r="T1033" s="180"/>
      <c r="U1033" s="180"/>
      <c r="V1033" s="180"/>
      <c r="W1033" s="180"/>
      <c r="X1033" s="180"/>
      <c r="Y1033" s="207"/>
      <c r="Z1033" s="207"/>
      <c r="AA1033" s="207"/>
      <c r="AB1033" s="180"/>
      <c r="AC1033" s="207"/>
      <c r="AD1033" s="75"/>
      <c r="AE1033" s="75"/>
      <c r="AF1033" s="75"/>
      <c r="AG1033" s="75"/>
      <c r="AH1033" s="75"/>
      <c r="AI1033" s="75"/>
      <c r="AJ1033" s="75"/>
      <c r="AK1033" s="75"/>
      <c r="AL1033" s="75"/>
      <c r="AM1033" s="75"/>
    </row>
    <row r="1034" spans="1:39" ht="18" customHeight="1" x14ac:dyDescent="0.25">
      <c r="A1034" s="109"/>
      <c r="B1034" s="110"/>
      <c r="C1034" s="111"/>
      <c r="D1034" s="102"/>
      <c r="E1034" s="117"/>
      <c r="F1034" s="104"/>
      <c r="G1034" s="105"/>
      <c r="H1034" s="106"/>
      <c r="I1034" s="106"/>
      <c r="J1034" s="115"/>
      <c r="K1034" s="148">
        <f t="shared" si="17"/>
        <v>0</v>
      </c>
      <c r="L1034" s="148">
        <f t="shared" si="18"/>
        <v>0</v>
      </c>
      <c r="M1034" s="149">
        <f t="shared" si="19"/>
        <v>0</v>
      </c>
      <c r="N1034" s="180"/>
      <c r="O1034" s="180"/>
      <c r="P1034" s="207"/>
      <c r="Q1034" s="180"/>
      <c r="R1034" s="180"/>
      <c r="S1034" s="180"/>
      <c r="T1034" s="180"/>
      <c r="U1034" s="180"/>
      <c r="V1034" s="180"/>
      <c r="W1034" s="180"/>
      <c r="X1034" s="180"/>
      <c r="Y1034" s="207"/>
      <c r="Z1034" s="207"/>
      <c r="AA1034" s="207"/>
      <c r="AB1034" s="180"/>
      <c r="AC1034" s="207"/>
      <c r="AD1034" s="75"/>
      <c r="AE1034" s="75"/>
      <c r="AF1034" s="75"/>
      <c r="AG1034" s="75"/>
      <c r="AH1034" s="75"/>
      <c r="AI1034" s="75"/>
      <c r="AJ1034" s="75"/>
      <c r="AK1034" s="75"/>
      <c r="AL1034" s="75"/>
      <c r="AM1034" s="75"/>
    </row>
    <row r="1035" spans="1:39" ht="18" customHeight="1" x14ac:dyDescent="0.25">
      <c r="A1035" s="109"/>
      <c r="B1035" s="110"/>
      <c r="C1035" s="111"/>
      <c r="D1035" s="102"/>
      <c r="E1035" s="117"/>
      <c r="F1035" s="104"/>
      <c r="G1035" s="105"/>
      <c r="H1035" s="106"/>
      <c r="I1035" s="106"/>
      <c r="J1035" s="115"/>
      <c r="K1035" s="148">
        <f t="shared" si="17"/>
        <v>0</v>
      </c>
      <c r="L1035" s="148">
        <f t="shared" si="18"/>
        <v>0</v>
      </c>
      <c r="M1035" s="149">
        <f t="shared" si="19"/>
        <v>0</v>
      </c>
      <c r="N1035" s="180"/>
      <c r="O1035" s="180"/>
      <c r="P1035" s="207"/>
      <c r="Q1035" s="180"/>
      <c r="R1035" s="180"/>
      <c r="S1035" s="180"/>
      <c r="T1035" s="180"/>
      <c r="U1035" s="180"/>
      <c r="V1035" s="180"/>
      <c r="W1035" s="180"/>
      <c r="X1035" s="180"/>
      <c r="Y1035" s="207"/>
      <c r="Z1035" s="207"/>
      <c r="AA1035" s="207"/>
      <c r="AB1035" s="180"/>
      <c r="AC1035" s="207"/>
      <c r="AD1035" s="75"/>
      <c r="AE1035" s="75"/>
      <c r="AF1035" s="75"/>
      <c r="AG1035" s="75"/>
      <c r="AH1035" s="75"/>
      <c r="AI1035" s="75"/>
      <c r="AJ1035" s="75"/>
      <c r="AK1035" s="75"/>
      <c r="AL1035" s="75"/>
      <c r="AM1035" s="75"/>
    </row>
    <row r="1036" spans="1:39" ht="18" customHeight="1" x14ac:dyDescent="0.25">
      <c r="A1036" s="109"/>
      <c r="B1036" s="110"/>
      <c r="C1036" s="111"/>
      <c r="D1036" s="102"/>
      <c r="E1036" s="117"/>
      <c r="F1036" s="104"/>
      <c r="G1036" s="105"/>
      <c r="H1036" s="106"/>
      <c r="I1036" s="106"/>
      <c r="J1036" s="115"/>
      <c r="K1036" s="148">
        <f t="shared" si="17"/>
        <v>0</v>
      </c>
      <c r="L1036" s="148">
        <f t="shared" si="18"/>
        <v>0</v>
      </c>
      <c r="M1036" s="149">
        <f t="shared" si="19"/>
        <v>0</v>
      </c>
      <c r="N1036" s="180"/>
      <c r="O1036" s="180"/>
      <c r="P1036" s="207"/>
      <c r="Q1036" s="180"/>
      <c r="R1036" s="180"/>
      <c r="S1036" s="180"/>
      <c r="T1036" s="180"/>
      <c r="U1036" s="180"/>
      <c r="V1036" s="180"/>
      <c r="W1036" s="180"/>
      <c r="X1036" s="180"/>
      <c r="Y1036" s="207"/>
      <c r="Z1036" s="207"/>
      <c r="AA1036" s="207"/>
      <c r="AB1036" s="180"/>
      <c r="AC1036" s="207"/>
      <c r="AD1036" s="75"/>
      <c r="AE1036" s="75"/>
      <c r="AF1036" s="75"/>
      <c r="AG1036" s="75"/>
      <c r="AH1036" s="75"/>
      <c r="AI1036" s="75"/>
      <c r="AJ1036" s="75"/>
      <c r="AK1036" s="75"/>
      <c r="AL1036" s="75"/>
      <c r="AM1036" s="75"/>
    </row>
    <row r="1037" spans="1:39" ht="18" customHeight="1" x14ac:dyDescent="0.25">
      <c r="A1037" s="109"/>
      <c r="B1037" s="110"/>
      <c r="C1037" s="111"/>
      <c r="D1037" s="102"/>
      <c r="E1037" s="117"/>
      <c r="F1037" s="104"/>
      <c r="G1037" s="105"/>
      <c r="H1037" s="106"/>
      <c r="I1037" s="106"/>
      <c r="J1037" s="115"/>
      <c r="K1037" s="148">
        <f t="shared" si="17"/>
        <v>0</v>
      </c>
      <c r="L1037" s="148">
        <f t="shared" si="18"/>
        <v>0</v>
      </c>
      <c r="M1037" s="149">
        <f t="shared" si="19"/>
        <v>0</v>
      </c>
      <c r="N1037" s="180"/>
      <c r="O1037" s="180"/>
      <c r="P1037" s="207"/>
      <c r="Q1037" s="180"/>
      <c r="R1037" s="180"/>
      <c r="S1037" s="180"/>
      <c r="T1037" s="180"/>
      <c r="U1037" s="180"/>
      <c r="V1037" s="180"/>
      <c r="W1037" s="180"/>
      <c r="X1037" s="180"/>
      <c r="Y1037" s="207"/>
      <c r="Z1037" s="207"/>
      <c r="AA1037" s="207"/>
      <c r="AB1037" s="180"/>
      <c r="AC1037" s="207"/>
      <c r="AD1037" s="75"/>
      <c r="AE1037" s="75"/>
      <c r="AF1037" s="75"/>
      <c r="AG1037" s="75"/>
      <c r="AH1037" s="75"/>
      <c r="AI1037" s="75"/>
      <c r="AJ1037" s="75"/>
      <c r="AK1037" s="75"/>
      <c r="AL1037" s="75"/>
      <c r="AM1037" s="75"/>
    </row>
    <row r="1038" spans="1:39" ht="18" customHeight="1" x14ac:dyDescent="0.25">
      <c r="A1038" s="109"/>
      <c r="B1038" s="110"/>
      <c r="C1038" s="111"/>
      <c r="D1038" s="102"/>
      <c r="E1038" s="117"/>
      <c r="F1038" s="104"/>
      <c r="G1038" s="105"/>
      <c r="H1038" s="106"/>
      <c r="I1038" s="106"/>
      <c r="J1038" s="115"/>
      <c r="K1038" s="148">
        <f t="shared" si="17"/>
        <v>0</v>
      </c>
      <c r="L1038" s="148">
        <f t="shared" si="18"/>
        <v>0</v>
      </c>
      <c r="M1038" s="149">
        <f t="shared" si="19"/>
        <v>0</v>
      </c>
      <c r="N1038" s="180"/>
      <c r="O1038" s="180"/>
      <c r="P1038" s="207"/>
      <c r="Q1038" s="180"/>
      <c r="R1038" s="180"/>
      <c r="S1038" s="180"/>
      <c r="T1038" s="180"/>
      <c r="U1038" s="180"/>
      <c r="V1038" s="180"/>
      <c r="W1038" s="180"/>
      <c r="X1038" s="180"/>
      <c r="Y1038" s="207"/>
      <c r="Z1038" s="207"/>
      <c r="AA1038" s="207"/>
      <c r="AB1038" s="180"/>
      <c r="AC1038" s="207"/>
      <c r="AD1038" s="75"/>
      <c r="AE1038" s="75"/>
      <c r="AF1038" s="75"/>
      <c r="AG1038" s="75"/>
      <c r="AH1038" s="75"/>
      <c r="AI1038" s="75"/>
      <c r="AJ1038" s="75"/>
      <c r="AK1038" s="75"/>
      <c r="AL1038" s="75"/>
      <c r="AM1038" s="75"/>
    </row>
    <row r="1039" spans="1:39" ht="18" customHeight="1" x14ac:dyDescent="0.25">
      <c r="A1039" s="109"/>
      <c r="B1039" s="110"/>
      <c r="C1039" s="111"/>
      <c r="D1039" s="102"/>
      <c r="E1039" s="117"/>
      <c r="F1039" s="104"/>
      <c r="G1039" s="105"/>
      <c r="H1039" s="106"/>
      <c r="I1039" s="106"/>
      <c r="J1039" s="115"/>
      <c r="K1039" s="148">
        <f t="shared" si="17"/>
        <v>0</v>
      </c>
      <c r="L1039" s="148">
        <f t="shared" si="18"/>
        <v>0</v>
      </c>
      <c r="M1039" s="149">
        <f t="shared" si="19"/>
        <v>0</v>
      </c>
      <c r="N1039" s="180"/>
      <c r="O1039" s="180"/>
      <c r="P1039" s="207"/>
      <c r="Q1039" s="180"/>
      <c r="R1039" s="180"/>
      <c r="S1039" s="180"/>
      <c r="T1039" s="180"/>
      <c r="U1039" s="180"/>
      <c r="V1039" s="180"/>
      <c r="W1039" s="180"/>
      <c r="X1039" s="180"/>
      <c r="Y1039" s="207"/>
      <c r="Z1039" s="207"/>
      <c r="AA1039" s="207"/>
      <c r="AB1039" s="180"/>
      <c r="AC1039" s="207"/>
      <c r="AD1039" s="75"/>
      <c r="AE1039" s="75"/>
      <c r="AF1039" s="75"/>
      <c r="AG1039" s="75"/>
      <c r="AH1039" s="75"/>
      <c r="AI1039" s="75"/>
      <c r="AJ1039" s="75"/>
      <c r="AK1039" s="75"/>
      <c r="AL1039" s="75"/>
      <c r="AM1039" s="75"/>
    </row>
    <row r="1040" spans="1:39" ht="18" customHeight="1" x14ac:dyDescent="0.25">
      <c r="A1040" s="109"/>
      <c r="B1040" s="110"/>
      <c r="C1040" s="111"/>
      <c r="D1040" s="102"/>
      <c r="E1040" s="117"/>
      <c r="F1040" s="104"/>
      <c r="G1040" s="105"/>
      <c r="H1040" s="106"/>
      <c r="I1040" s="106"/>
      <c r="J1040" s="115"/>
      <c r="K1040" s="148">
        <f t="shared" si="17"/>
        <v>0</v>
      </c>
      <c r="L1040" s="148">
        <f t="shared" si="18"/>
        <v>0</v>
      </c>
      <c r="M1040" s="149">
        <f t="shared" si="19"/>
        <v>0</v>
      </c>
      <c r="N1040" s="180"/>
      <c r="O1040" s="180"/>
      <c r="P1040" s="207"/>
      <c r="Q1040" s="180"/>
      <c r="R1040" s="180"/>
      <c r="S1040" s="180"/>
      <c r="T1040" s="180"/>
      <c r="U1040" s="180"/>
      <c r="V1040" s="180"/>
      <c r="W1040" s="180"/>
      <c r="X1040" s="180"/>
      <c r="Y1040" s="207"/>
      <c r="Z1040" s="207"/>
      <c r="AA1040" s="207"/>
      <c r="AB1040" s="180"/>
      <c r="AC1040" s="207"/>
      <c r="AD1040" s="75"/>
      <c r="AE1040" s="75"/>
      <c r="AF1040" s="75"/>
      <c r="AG1040" s="75"/>
      <c r="AH1040" s="75"/>
      <c r="AI1040" s="75"/>
      <c r="AJ1040" s="75"/>
      <c r="AK1040" s="75"/>
      <c r="AL1040" s="75"/>
      <c r="AM1040" s="75"/>
    </row>
    <row r="1041" spans="1:39" ht="18" customHeight="1" x14ac:dyDescent="0.25">
      <c r="A1041" s="109"/>
      <c r="B1041" s="110"/>
      <c r="C1041" s="111"/>
      <c r="D1041" s="102"/>
      <c r="E1041" s="117"/>
      <c r="F1041" s="104"/>
      <c r="G1041" s="105"/>
      <c r="H1041" s="106"/>
      <c r="I1041" s="106"/>
      <c r="J1041" s="115"/>
      <c r="K1041" s="148">
        <f t="shared" si="17"/>
        <v>0</v>
      </c>
      <c r="L1041" s="148">
        <f t="shared" si="18"/>
        <v>0</v>
      </c>
      <c r="M1041" s="149">
        <f t="shared" si="19"/>
        <v>0</v>
      </c>
      <c r="N1041" s="180"/>
      <c r="O1041" s="180"/>
      <c r="P1041" s="207"/>
      <c r="Q1041" s="180"/>
      <c r="R1041" s="180"/>
      <c r="S1041" s="180"/>
      <c r="T1041" s="180"/>
      <c r="U1041" s="180"/>
      <c r="V1041" s="180"/>
      <c r="W1041" s="180"/>
      <c r="X1041" s="180"/>
      <c r="Y1041" s="207"/>
      <c r="Z1041" s="207"/>
      <c r="AA1041" s="207"/>
      <c r="AB1041" s="180"/>
      <c r="AC1041" s="207"/>
      <c r="AD1041" s="75"/>
      <c r="AE1041" s="75"/>
      <c r="AF1041" s="75"/>
      <c r="AG1041" s="75"/>
      <c r="AH1041" s="75"/>
      <c r="AI1041" s="75"/>
      <c r="AJ1041" s="75"/>
      <c r="AK1041" s="75"/>
      <c r="AL1041" s="75"/>
      <c r="AM1041" s="75"/>
    </row>
    <row r="1042" spans="1:39" ht="18" customHeight="1" x14ac:dyDescent="0.25">
      <c r="A1042" s="109"/>
      <c r="B1042" s="110"/>
      <c r="C1042" s="111"/>
      <c r="D1042" s="102"/>
      <c r="E1042" s="117"/>
      <c r="F1042" s="104"/>
      <c r="G1042" s="105"/>
      <c r="H1042" s="106"/>
      <c r="I1042" s="106"/>
      <c r="J1042" s="115"/>
      <c r="K1042" s="148">
        <f t="shared" si="17"/>
        <v>0</v>
      </c>
      <c r="L1042" s="148">
        <f t="shared" si="18"/>
        <v>0</v>
      </c>
      <c r="M1042" s="149">
        <f t="shared" si="19"/>
        <v>0</v>
      </c>
      <c r="N1042" s="180"/>
      <c r="O1042" s="180"/>
      <c r="P1042" s="207"/>
      <c r="Q1042" s="180"/>
      <c r="R1042" s="180"/>
      <c r="S1042" s="180"/>
      <c r="T1042" s="180"/>
      <c r="U1042" s="180"/>
      <c r="V1042" s="180"/>
      <c r="W1042" s="180"/>
      <c r="X1042" s="180"/>
      <c r="Y1042" s="207"/>
      <c r="Z1042" s="207"/>
      <c r="AA1042" s="207"/>
      <c r="AB1042" s="180"/>
      <c r="AC1042" s="207"/>
      <c r="AD1042" s="75"/>
      <c r="AE1042" s="75"/>
      <c r="AF1042" s="75"/>
      <c r="AG1042" s="75"/>
      <c r="AH1042" s="75"/>
      <c r="AI1042" s="75"/>
      <c r="AJ1042" s="75"/>
      <c r="AK1042" s="75"/>
      <c r="AL1042" s="75"/>
      <c r="AM1042" s="75"/>
    </row>
    <row r="1043" spans="1:39" ht="18" customHeight="1" x14ac:dyDescent="0.25">
      <c r="A1043" s="109"/>
      <c r="B1043" s="110"/>
      <c r="C1043" s="111"/>
      <c r="D1043" s="102"/>
      <c r="E1043" s="117"/>
      <c r="F1043" s="104"/>
      <c r="G1043" s="105"/>
      <c r="H1043" s="106"/>
      <c r="I1043" s="106"/>
      <c r="J1043" s="115"/>
      <c r="K1043" s="148">
        <f t="shared" si="17"/>
        <v>0</v>
      </c>
      <c r="L1043" s="148">
        <f t="shared" si="18"/>
        <v>0</v>
      </c>
      <c r="M1043" s="149">
        <f t="shared" si="19"/>
        <v>0</v>
      </c>
      <c r="N1043" s="180"/>
      <c r="O1043" s="180"/>
      <c r="P1043" s="207"/>
      <c r="Q1043" s="180"/>
      <c r="R1043" s="180"/>
      <c r="S1043" s="180"/>
      <c r="T1043" s="180"/>
      <c r="U1043" s="180"/>
      <c r="V1043" s="180"/>
      <c r="W1043" s="180"/>
      <c r="X1043" s="180"/>
      <c r="Y1043" s="207"/>
      <c r="Z1043" s="207"/>
      <c r="AA1043" s="207"/>
      <c r="AB1043" s="180"/>
      <c r="AC1043" s="207"/>
      <c r="AD1043" s="75"/>
      <c r="AE1043" s="75"/>
      <c r="AF1043" s="75"/>
      <c r="AG1043" s="75"/>
      <c r="AH1043" s="75"/>
      <c r="AI1043" s="75"/>
      <c r="AJ1043" s="75"/>
      <c r="AK1043" s="75"/>
      <c r="AL1043" s="75"/>
      <c r="AM1043" s="75"/>
    </row>
    <row r="1044" spans="1:39" ht="18" customHeight="1" x14ac:dyDescent="0.25">
      <c r="A1044" s="109"/>
      <c r="B1044" s="110"/>
      <c r="C1044" s="111"/>
      <c r="D1044" s="102"/>
      <c r="E1044" s="117"/>
      <c r="F1044" s="104"/>
      <c r="G1044" s="105"/>
      <c r="H1044" s="106"/>
      <c r="I1044" s="106"/>
      <c r="J1044" s="115"/>
      <c r="K1044" s="148">
        <f t="shared" si="17"/>
        <v>0</v>
      </c>
      <c r="L1044" s="148">
        <f t="shared" si="18"/>
        <v>0</v>
      </c>
      <c r="M1044" s="149">
        <f t="shared" si="19"/>
        <v>0</v>
      </c>
      <c r="N1044" s="180"/>
      <c r="O1044" s="180"/>
      <c r="P1044" s="207"/>
      <c r="Q1044" s="180"/>
      <c r="R1044" s="180"/>
      <c r="S1044" s="180"/>
      <c r="T1044" s="180"/>
      <c r="U1044" s="180"/>
      <c r="V1044" s="180"/>
      <c r="W1044" s="180"/>
      <c r="X1044" s="180"/>
      <c r="Y1044" s="207"/>
      <c r="Z1044" s="207"/>
      <c r="AA1044" s="207"/>
      <c r="AB1044" s="180"/>
      <c r="AC1044" s="207"/>
      <c r="AD1044" s="75"/>
      <c r="AE1044" s="75"/>
      <c r="AF1044" s="75"/>
      <c r="AG1044" s="75"/>
      <c r="AH1044" s="75"/>
      <c r="AI1044" s="75"/>
      <c r="AJ1044" s="75"/>
      <c r="AK1044" s="75"/>
      <c r="AL1044" s="75"/>
      <c r="AM1044" s="75"/>
    </row>
    <row r="1045" spans="1:39" ht="18" customHeight="1" x14ac:dyDescent="0.25">
      <c r="A1045" s="118"/>
      <c r="B1045" s="122"/>
      <c r="C1045" s="123"/>
      <c r="D1045" s="102"/>
      <c r="E1045" s="117"/>
      <c r="F1045" s="104"/>
      <c r="G1045" s="105"/>
      <c r="H1045" s="106"/>
      <c r="I1045" s="106"/>
      <c r="J1045" s="115"/>
      <c r="K1045" s="148">
        <f t="shared" si="17"/>
        <v>0</v>
      </c>
      <c r="L1045" s="148">
        <f t="shared" si="18"/>
        <v>0</v>
      </c>
      <c r="M1045" s="149">
        <f t="shared" si="19"/>
        <v>0</v>
      </c>
      <c r="N1045" s="181"/>
      <c r="O1045" s="181"/>
      <c r="P1045" s="208"/>
      <c r="Q1045" s="181"/>
      <c r="R1045" s="181"/>
      <c r="S1045" s="181"/>
      <c r="T1045" s="181"/>
      <c r="U1045" s="181"/>
      <c r="V1045" s="181"/>
      <c r="W1045" s="181"/>
      <c r="X1045" s="181"/>
      <c r="Y1045" s="208"/>
      <c r="Z1045" s="208"/>
      <c r="AA1045" s="208"/>
      <c r="AB1045" s="181"/>
      <c r="AC1045" s="208"/>
      <c r="AD1045" s="75"/>
      <c r="AE1045" s="75"/>
      <c r="AF1045" s="75"/>
      <c r="AG1045" s="75"/>
      <c r="AH1045" s="75"/>
      <c r="AI1045" s="75"/>
      <c r="AJ1045" s="75"/>
      <c r="AK1045" s="75"/>
      <c r="AL1045" s="75"/>
      <c r="AM1045" s="75"/>
    </row>
    <row r="1046" spans="1:39" ht="18" customHeight="1" x14ac:dyDescent="0.25">
      <c r="A1046" s="73">
        <v>36</v>
      </c>
      <c r="B1046" s="76"/>
      <c r="C1046" s="101"/>
      <c r="D1046" s="102"/>
      <c r="E1046" s="117"/>
      <c r="F1046" s="104"/>
      <c r="G1046" s="105"/>
      <c r="H1046" s="106"/>
      <c r="I1046" s="106"/>
      <c r="J1046" s="115"/>
      <c r="K1046" s="148">
        <f t="shared" si="17"/>
        <v>0</v>
      </c>
      <c r="L1046" s="148">
        <f t="shared" si="18"/>
        <v>0</v>
      </c>
      <c r="M1046" s="149">
        <f t="shared" si="19"/>
        <v>0</v>
      </c>
      <c r="N1046" s="214"/>
      <c r="O1046" s="214"/>
      <c r="P1046" s="206">
        <f>SUM(M1046:M1075)+N1046+O1046</f>
        <v>0</v>
      </c>
      <c r="Q1046" s="210">
        <v>0</v>
      </c>
      <c r="R1046" s="213">
        <v>0</v>
      </c>
      <c r="S1046" s="209"/>
      <c r="T1046" s="210"/>
      <c r="U1046" s="209"/>
      <c r="V1046" s="210"/>
      <c r="W1046" s="209"/>
      <c r="X1046" s="210"/>
      <c r="Y1046" s="206">
        <f>ROUND((P1046-T1046),1)</f>
        <v>0</v>
      </c>
      <c r="Z1046" s="211">
        <f>IF(OR(SUM(V1046:V1075)="",SUM(Q1046:Q1075)=""),0,IF(OR(SUM(U1046:U1075)=320,SUM(V1046:V1075)&gt;0),ROUND((SUM(Q1046:Q1075)-SUM(V1046:V1075)),1),0))</f>
        <v>0</v>
      </c>
      <c r="AA1046" s="211">
        <f>IF(OR(SUM(X1046:X1075)="",SUM(R1046:R1075)=""),0,IF(OR(SUM(W1046:W1075)=160,SUM(X1046:X1075)&gt;0),ROUND((SUM(R1046:R1075)-SUM(X1046:X1075)),1),0))</f>
        <v>0</v>
      </c>
      <c r="AB1046" s="210"/>
      <c r="AC1046" s="212">
        <f>SUM(Y1046:AA1075)</f>
        <v>0</v>
      </c>
      <c r="AD1046" s="75"/>
      <c r="AE1046" s="75"/>
      <c r="AF1046" s="75"/>
      <c r="AG1046" s="75"/>
      <c r="AH1046" s="75"/>
      <c r="AI1046" s="75"/>
      <c r="AJ1046" s="75"/>
      <c r="AK1046" s="75"/>
      <c r="AL1046" s="75"/>
      <c r="AM1046" s="75"/>
    </row>
    <row r="1047" spans="1:39" ht="18" customHeight="1" x14ac:dyDescent="0.25">
      <c r="A1047" s="109"/>
      <c r="B1047" s="110"/>
      <c r="C1047" s="111"/>
      <c r="D1047" s="102"/>
      <c r="E1047" s="117"/>
      <c r="F1047" s="104"/>
      <c r="G1047" s="105"/>
      <c r="H1047" s="106"/>
      <c r="I1047" s="106"/>
      <c r="J1047" s="115"/>
      <c r="K1047" s="148">
        <f t="shared" si="17"/>
        <v>0</v>
      </c>
      <c r="L1047" s="148">
        <f t="shared" si="18"/>
        <v>0</v>
      </c>
      <c r="M1047" s="149">
        <f t="shared" si="19"/>
        <v>0</v>
      </c>
      <c r="N1047" s="180"/>
      <c r="O1047" s="180"/>
      <c r="P1047" s="207"/>
      <c r="Q1047" s="180"/>
      <c r="R1047" s="180"/>
      <c r="S1047" s="180"/>
      <c r="T1047" s="180"/>
      <c r="U1047" s="180"/>
      <c r="V1047" s="180"/>
      <c r="W1047" s="180"/>
      <c r="X1047" s="180"/>
      <c r="Y1047" s="207"/>
      <c r="Z1047" s="207"/>
      <c r="AA1047" s="207"/>
      <c r="AB1047" s="180"/>
      <c r="AC1047" s="207"/>
      <c r="AD1047" s="75"/>
      <c r="AE1047" s="75"/>
      <c r="AF1047" s="75"/>
      <c r="AG1047" s="75"/>
      <c r="AH1047" s="75"/>
      <c r="AI1047" s="75"/>
      <c r="AJ1047" s="75"/>
      <c r="AK1047" s="75"/>
      <c r="AL1047" s="75"/>
      <c r="AM1047" s="75"/>
    </row>
    <row r="1048" spans="1:39" ht="18" customHeight="1" x14ac:dyDescent="0.25">
      <c r="A1048" s="109"/>
      <c r="B1048" s="110"/>
      <c r="C1048" s="111"/>
      <c r="D1048" s="102"/>
      <c r="E1048" s="117"/>
      <c r="F1048" s="104"/>
      <c r="G1048" s="105"/>
      <c r="H1048" s="106"/>
      <c r="I1048" s="106"/>
      <c r="J1048" s="115"/>
      <c r="K1048" s="148">
        <f t="shared" si="17"/>
        <v>0</v>
      </c>
      <c r="L1048" s="148">
        <f t="shared" si="18"/>
        <v>0</v>
      </c>
      <c r="M1048" s="149">
        <f t="shared" si="19"/>
        <v>0</v>
      </c>
      <c r="N1048" s="180"/>
      <c r="O1048" s="180"/>
      <c r="P1048" s="207"/>
      <c r="Q1048" s="180"/>
      <c r="R1048" s="180"/>
      <c r="S1048" s="180"/>
      <c r="T1048" s="180"/>
      <c r="U1048" s="180"/>
      <c r="V1048" s="180"/>
      <c r="W1048" s="180"/>
      <c r="X1048" s="180"/>
      <c r="Y1048" s="207"/>
      <c r="Z1048" s="207"/>
      <c r="AA1048" s="207"/>
      <c r="AB1048" s="180"/>
      <c r="AC1048" s="207"/>
      <c r="AD1048" s="75"/>
      <c r="AE1048" s="75"/>
      <c r="AF1048" s="75"/>
      <c r="AG1048" s="75"/>
      <c r="AH1048" s="75"/>
      <c r="AI1048" s="75"/>
      <c r="AJ1048" s="75"/>
      <c r="AK1048" s="75"/>
      <c r="AL1048" s="75"/>
      <c r="AM1048" s="75"/>
    </row>
    <row r="1049" spans="1:39" ht="18" customHeight="1" x14ac:dyDescent="0.25">
      <c r="A1049" s="109"/>
      <c r="B1049" s="110"/>
      <c r="C1049" s="111"/>
      <c r="D1049" s="102"/>
      <c r="E1049" s="117"/>
      <c r="F1049" s="104"/>
      <c r="G1049" s="105"/>
      <c r="H1049" s="106"/>
      <c r="I1049" s="106"/>
      <c r="J1049" s="115"/>
      <c r="K1049" s="148">
        <f t="shared" si="17"/>
        <v>0</v>
      </c>
      <c r="L1049" s="148">
        <f t="shared" si="18"/>
        <v>0</v>
      </c>
      <c r="M1049" s="149">
        <f t="shared" si="19"/>
        <v>0</v>
      </c>
      <c r="N1049" s="180"/>
      <c r="O1049" s="180"/>
      <c r="P1049" s="207"/>
      <c r="Q1049" s="180"/>
      <c r="R1049" s="180"/>
      <c r="S1049" s="180"/>
      <c r="T1049" s="180"/>
      <c r="U1049" s="180"/>
      <c r="V1049" s="180"/>
      <c r="W1049" s="180"/>
      <c r="X1049" s="180"/>
      <c r="Y1049" s="207"/>
      <c r="Z1049" s="207"/>
      <c r="AA1049" s="207"/>
      <c r="AB1049" s="180"/>
      <c r="AC1049" s="207"/>
      <c r="AD1049" s="75"/>
      <c r="AE1049" s="75"/>
      <c r="AF1049" s="75"/>
      <c r="AG1049" s="75"/>
      <c r="AH1049" s="75"/>
      <c r="AI1049" s="75"/>
      <c r="AJ1049" s="75"/>
      <c r="AK1049" s="75"/>
      <c r="AL1049" s="75"/>
      <c r="AM1049" s="75"/>
    </row>
    <row r="1050" spans="1:39" ht="18" customHeight="1" x14ac:dyDescent="0.25">
      <c r="A1050" s="109"/>
      <c r="B1050" s="110"/>
      <c r="C1050" s="111"/>
      <c r="D1050" s="102"/>
      <c r="E1050" s="117"/>
      <c r="F1050" s="104"/>
      <c r="G1050" s="105"/>
      <c r="H1050" s="106"/>
      <c r="I1050" s="106"/>
      <c r="J1050" s="115"/>
      <c r="K1050" s="148">
        <f t="shared" si="17"/>
        <v>0</v>
      </c>
      <c r="L1050" s="148">
        <f t="shared" si="18"/>
        <v>0</v>
      </c>
      <c r="M1050" s="149">
        <f t="shared" si="19"/>
        <v>0</v>
      </c>
      <c r="N1050" s="180"/>
      <c r="O1050" s="180"/>
      <c r="P1050" s="207"/>
      <c r="Q1050" s="180"/>
      <c r="R1050" s="180"/>
      <c r="S1050" s="180"/>
      <c r="T1050" s="180"/>
      <c r="U1050" s="180"/>
      <c r="V1050" s="180"/>
      <c r="W1050" s="180"/>
      <c r="X1050" s="180"/>
      <c r="Y1050" s="207"/>
      <c r="Z1050" s="207"/>
      <c r="AA1050" s="207"/>
      <c r="AB1050" s="180"/>
      <c r="AC1050" s="207"/>
      <c r="AD1050" s="75"/>
      <c r="AE1050" s="75"/>
      <c r="AF1050" s="75"/>
      <c r="AG1050" s="75"/>
      <c r="AH1050" s="75"/>
      <c r="AI1050" s="75"/>
      <c r="AJ1050" s="75"/>
      <c r="AK1050" s="75"/>
      <c r="AL1050" s="75"/>
      <c r="AM1050" s="75"/>
    </row>
    <row r="1051" spans="1:39" ht="18" customHeight="1" x14ac:dyDescent="0.25">
      <c r="A1051" s="109"/>
      <c r="B1051" s="110"/>
      <c r="C1051" s="111"/>
      <c r="D1051" s="102"/>
      <c r="E1051" s="117"/>
      <c r="F1051" s="104"/>
      <c r="G1051" s="105"/>
      <c r="H1051" s="106"/>
      <c r="I1051" s="106"/>
      <c r="J1051" s="115"/>
      <c r="K1051" s="148">
        <f t="shared" si="17"/>
        <v>0</v>
      </c>
      <c r="L1051" s="148">
        <f t="shared" si="18"/>
        <v>0</v>
      </c>
      <c r="M1051" s="149">
        <f t="shared" si="19"/>
        <v>0</v>
      </c>
      <c r="N1051" s="180"/>
      <c r="O1051" s="180"/>
      <c r="P1051" s="207"/>
      <c r="Q1051" s="180"/>
      <c r="R1051" s="180"/>
      <c r="S1051" s="180"/>
      <c r="T1051" s="180"/>
      <c r="U1051" s="180"/>
      <c r="V1051" s="180"/>
      <c r="W1051" s="180"/>
      <c r="X1051" s="180"/>
      <c r="Y1051" s="207"/>
      <c r="Z1051" s="207"/>
      <c r="AA1051" s="207"/>
      <c r="AB1051" s="180"/>
      <c r="AC1051" s="207"/>
      <c r="AD1051" s="75"/>
      <c r="AE1051" s="75"/>
      <c r="AF1051" s="75"/>
      <c r="AG1051" s="75"/>
      <c r="AH1051" s="75"/>
      <c r="AI1051" s="75"/>
      <c r="AJ1051" s="75"/>
      <c r="AK1051" s="75"/>
      <c r="AL1051" s="75"/>
      <c r="AM1051" s="75"/>
    </row>
    <row r="1052" spans="1:39" ht="18" customHeight="1" x14ac:dyDescent="0.25">
      <c r="A1052" s="109"/>
      <c r="B1052" s="110"/>
      <c r="C1052" s="111"/>
      <c r="D1052" s="102"/>
      <c r="E1052" s="117"/>
      <c r="F1052" s="104"/>
      <c r="G1052" s="105"/>
      <c r="H1052" s="106"/>
      <c r="I1052" s="106"/>
      <c r="J1052" s="115"/>
      <c r="K1052" s="148">
        <f t="shared" si="17"/>
        <v>0</v>
      </c>
      <c r="L1052" s="148">
        <f t="shared" si="18"/>
        <v>0</v>
      </c>
      <c r="M1052" s="149">
        <f t="shared" si="19"/>
        <v>0</v>
      </c>
      <c r="N1052" s="180"/>
      <c r="O1052" s="180"/>
      <c r="P1052" s="207"/>
      <c r="Q1052" s="180"/>
      <c r="R1052" s="180"/>
      <c r="S1052" s="180"/>
      <c r="T1052" s="180"/>
      <c r="U1052" s="180"/>
      <c r="V1052" s="180"/>
      <c r="W1052" s="180"/>
      <c r="X1052" s="180"/>
      <c r="Y1052" s="207"/>
      <c r="Z1052" s="207"/>
      <c r="AA1052" s="207"/>
      <c r="AB1052" s="180"/>
      <c r="AC1052" s="207"/>
      <c r="AD1052" s="75"/>
      <c r="AE1052" s="75"/>
      <c r="AF1052" s="75"/>
      <c r="AG1052" s="75"/>
      <c r="AH1052" s="75"/>
      <c r="AI1052" s="75"/>
      <c r="AJ1052" s="75"/>
      <c r="AK1052" s="75"/>
      <c r="AL1052" s="75"/>
      <c r="AM1052" s="75"/>
    </row>
    <row r="1053" spans="1:39" ht="18" customHeight="1" x14ac:dyDescent="0.25">
      <c r="A1053" s="109"/>
      <c r="B1053" s="110"/>
      <c r="C1053" s="111"/>
      <c r="D1053" s="102"/>
      <c r="E1053" s="117"/>
      <c r="F1053" s="104"/>
      <c r="G1053" s="105"/>
      <c r="H1053" s="106"/>
      <c r="I1053" s="106"/>
      <c r="J1053" s="115"/>
      <c r="K1053" s="148">
        <f t="shared" si="17"/>
        <v>0</v>
      </c>
      <c r="L1053" s="148">
        <f t="shared" si="18"/>
        <v>0</v>
      </c>
      <c r="M1053" s="149">
        <f t="shared" si="19"/>
        <v>0</v>
      </c>
      <c r="N1053" s="180"/>
      <c r="O1053" s="180"/>
      <c r="P1053" s="207"/>
      <c r="Q1053" s="180"/>
      <c r="R1053" s="180"/>
      <c r="S1053" s="180"/>
      <c r="T1053" s="180"/>
      <c r="U1053" s="180"/>
      <c r="V1053" s="180"/>
      <c r="W1053" s="180"/>
      <c r="X1053" s="180"/>
      <c r="Y1053" s="207"/>
      <c r="Z1053" s="207"/>
      <c r="AA1053" s="207"/>
      <c r="AB1053" s="180"/>
      <c r="AC1053" s="207"/>
      <c r="AD1053" s="75"/>
      <c r="AE1053" s="75"/>
      <c r="AF1053" s="75"/>
      <c r="AG1053" s="75"/>
      <c r="AH1053" s="75"/>
      <c r="AI1053" s="75"/>
      <c r="AJ1053" s="75"/>
      <c r="AK1053" s="75"/>
      <c r="AL1053" s="75"/>
      <c r="AM1053" s="75"/>
    </row>
    <row r="1054" spans="1:39" ht="18" customHeight="1" x14ac:dyDescent="0.25">
      <c r="A1054" s="109"/>
      <c r="B1054" s="110"/>
      <c r="C1054" s="111"/>
      <c r="D1054" s="102"/>
      <c r="E1054" s="117"/>
      <c r="F1054" s="104"/>
      <c r="G1054" s="105"/>
      <c r="H1054" s="106"/>
      <c r="I1054" s="106"/>
      <c r="J1054" s="115"/>
      <c r="K1054" s="148">
        <f t="shared" si="17"/>
        <v>0</v>
      </c>
      <c r="L1054" s="148">
        <f t="shared" si="18"/>
        <v>0</v>
      </c>
      <c r="M1054" s="149">
        <f t="shared" si="19"/>
        <v>0</v>
      </c>
      <c r="N1054" s="180"/>
      <c r="O1054" s="180"/>
      <c r="P1054" s="207"/>
      <c r="Q1054" s="180"/>
      <c r="R1054" s="180"/>
      <c r="S1054" s="180"/>
      <c r="T1054" s="180"/>
      <c r="U1054" s="180"/>
      <c r="V1054" s="180"/>
      <c r="W1054" s="180"/>
      <c r="X1054" s="180"/>
      <c r="Y1054" s="207"/>
      <c r="Z1054" s="207"/>
      <c r="AA1054" s="207"/>
      <c r="AB1054" s="180"/>
      <c r="AC1054" s="207"/>
      <c r="AD1054" s="75"/>
      <c r="AE1054" s="75"/>
      <c r="AF1054" s="75"/>
      <c r="AG1054" s="75"/>
      <c r="AH1054" s="75"/>
      <c r="AI1054" s="75"/>
      <c r="AJ1054" s="75"/>
      <c r="AK1054" s="75"/>
      <c r="AL1054" s="75"/>
      <c r="AM1054" s="75"/>
    </row>
    <row r="1055" spans="1:39" ht="18" customHeight="1" x14ac:dyDescent="0.25">
      <c r="A1055" s="109"/>
      <c r="B1055" s="110"/>
      <c r="C1055" s="111"/>
      <c r="D1055" s="102"/>
      <c r="E1055" s="117"/>
      <c r="F1055" s="104"/>
      <c r="G1055" s="105"/>
      <c r="H1055" s="106"/>
      <c r="I1055" s="106"/>
      <c r="J1055" s="115"/>
      <c r="K1055" s="148">
        <f t="shared" si="17"/>
        <v>0</v>
      </c>
      <c r="L1055" s="148">
        <f t="shared" si="18"/>
        <v>0</v>
      </c>
      <c r="M1055" s="149">
        <f t="shared" si="19"/>
        <v>0</v>
      </c>
      <c r="N1055" s="180"/>
      <c r="O1055" s="180"/>
      <c r="P1055" s="207"/>
      <c r="Q1055" s="180"/>
      <c r="R1055" s="180"/>
      <c r="S1055" s="180"/>
      <c r="T1055" s="180"/>
      <c r="U1055" s="180"/>
      <c r="V1055" s="180"/>
      <c r="W1055" s="180"/>
      <c r="X1055" s="180"/>
      <c r="Y1055" s="207"/>
      <c r="Z1055" s="207"/>
      <c r="AA1055" s="207"/>
      <c r="AB1055" s="180"/>
      <c r="AC1055" s="207"/>
      <c r="AD1055" s="75"/>
      <c r="AE1055" s="75"/>
      <c r="AF1055" s="75"/>
      <c r="AG1055" s="75"/>
      <c r="AH1055" s="75"/>
      <c r="AI1055" s="75"/>
      <c r="AJ1055" s="75"/>
      <c r="AK1055" s="75"/>
      <c r="AL1055" s="75"/>
      <c r="AM1055" s="75"/>
    </row>
    <row r="1056" spans="1:39" ht="18" customHeight="1" x14ac:dyDescent="0.25">
      <c r="A1056" s="109"/>
      <c r="B1056" s="110"/>
      <c r="C1056" s="111"/>
      <c r="D1056" s="102"/>
      <c r="E1056" s="117"/>
      <c r="F1056" s="104"/>
      <c r="G1056" s="105"/>
      <c r="H1056" s="106"/>
      <c r="I1056" s="106"/>
      <c r="J1056" s="115"/>
      <c r="K1056" s="148">
        <f t="shared" si="17"/>
        <v>0</v>
      </c>
      <c r="L1056" s="148">
        <f t="shared" si="18"/>
        <v>0</v>
      </c>
      <c r="M1056" s="149">
        <f t="shared" si="19"/>
        <v>0</v>
      </c>
      <c r="N1056" s="180"/>
      <c r="O1056" s="180"/>
      <c r="P1056" s="207"/>
      <c r="Q1056" s="180"/>
      <c r="R1056" s="180"/>
      <c r="S1056" s="180"/>
      <c r="T1056" s="180"/>
      <c r="U1056" s="180"/>
      <c r="V1056" s="180"/>
      <c r="W1056" s="180"/>
      <c r="X1056" s="180"/>
      <c r="Y1056" s="207"/>
      <c r="Z1056" s="207"/>
      <c r="AA1056" s="207"/>
      <c r="AB1056" s="180"/>
      <c r="AC1056" s="207"/>
      <c r="AD1056" s="75"/>
      <c r="AE1056" s="75"/>
      <c r="AF1056" s="75"/>
      <c r="AG1056" s="75"/>
      <c r="AH1056" s="75"/>
      <c r="AI1056" s="75"/>
      <c r="AJ1056" s="75"/>
      <c r="AK1056" s="75"/>
      <c r="AL1056" s="75"/>
      <c r="AM1056" s="75"/>
    </row>
    <row r="1057" spans="1:39" ht="18" customHeight="1" x14ac:dyDescent="0.25">
      <c r="A1057" s="109"/>
      <c r="B1057" s="110"/>
      <c r="C1057" s="111"/>
      <c r="D1057" s="102"/>
      <c r="E1057" s="117"/>
      <c r="F1057" s="104"/>
      <c r="G1057" s="105"/>
      <c r="H1057" s="106"/>
      <c r="I1057" s="106"/>
      <c r="J1057" s="115"/>
      <c r="K1057" s="148">
        <f t="shared" si="17"/>
        <v>0</v>
      </c>
      <c r="L1057" s="148">
        <f t="shared" si="18"/>
        <v>0</v>
      </c>
      <c r="M1057" s="149">
        <f t="shared" si="19"/>
        <v>0</v>
      </c>
      <c r="N1057" s="180"/>
      <c r="O1057" s="180"/>
      <c r="P1057" s="207"/>
      <c r="Q1057" s="180"/>
      <c r="R1057" s="180"/>
      <c r="S1057" s="180"/>
      <c r="T1057" s="180"/>
      <c r="U1057" s="180"/>
      <c r="V1057" s="180"/>
      <c r="W1057" s="180"/>
      <c r="X1057" s="180"/>
      <c r="Y1057" s="207"/>
      <c r="Z1057" s="207"/>
      <c r="AA1057" s="207"/>
      <c r="AB1057" s="180"/>
      <c r="AC1057" s="207"/>
      <c r="AD1057" s="75"/>
      <c r="AE1057" s="75"/>
      <c r="AF1057" s="75"/>
      <c r="AG1057" s="75"/>
      <c r="AH1057" s="75"/>
      <c r="AI1057" s="75"/>
      <c r="AJ1057" s="75"/>
      <c r="AK1057" s="75"/>
      <c r="AL1057" s="75"/>
      <c r="AM1057" s="75"/>
    </row>
    <row r="1058" spans="1:39" ht="18" customHeight="1" x14ac:dyDescent="0.25">
      <c r="A1058" s="109"/>
      <c r="B1058" s="110"/>
      <c r="C1058" s="111"/>
      <c r="D1058" s="102"/>
      <c r="E1058" s="117"/>
      <c r="F1058" s="104"/>
      <c r="G1058" s="105"/>
      <c r="H1058" s="106"/>
      <c r="I1058" s="106"/>
      <c r="J1058" s="115"/>
      <c r="K1058" s="148">
        <f t="shared" si="17"/>
        <v>0</v>
      </c>
      <c r="L1058" s="148">
        <f t="shared" si="18"/>
        <v>0</v>
      </c>
      <c r="M1058" s="149">
        <f t="shared" si="19"/>
        <v>0</v>
      </c>
      <c r="N1058" s="180"/>
      <c r="O1058" s="180"/>
      <c r="P1058" s="207"/>
      <c r="Q1058" s="180"/>
      <c r="R1058" s="180"/>
      <c r="S1058" s="180"/>
      <c r="T1058" s="180"/>
      <c r="U1058" s="180"/>
      <c r="V1058" s="180"/>
      <c r="W1058" s="180"/>
      <c r="X1058" s="180"/>
      <c r="Y1058" s="207"/>
      <c r="Z1058" s="207"/>
      <c r="AA1058" s="207"/>
      <c r="AB1058" s="180"/>
      <c r="AC1058" s="207"/>
      <c r="AD1058" s="75"/>
      <c r="AE1058" s="75"/>
      <c r="AF1058" s="75"/>
      <c r="AG1058" s="75"/>
      <c r="AH1058" s="75"/>
      <c r="AI1058" s="75"/>
      <c r="AJ1058" s="75"/>
      <c r="AK1058" s="75"/>
      <c r="AL1058" s="75"/>
      <c r="AM1058" s="75"/>
    </row>
    <row r="1059" spans="1:39" ht="18" customHeight="1" x14ac:dyDescent="0.25">
      <c r="A1059" s="109"/>
      <c r="B1059" s="110"/>
      <c r="C1059" s="111"/>
      <c r="D1059" s="102"/>
      <c r="E1059" s="117"/>
      <c r="F1059" s="104"/>
      <c r="G1059" s="105"/>
      <c r="H1059" s="106"/>
      <c r="I1059" s="106"/>
      <c r="J1059" s="115"/>
      <c r="K1059" s="148">
        <f t="shared" si="17"/>
        <v>0</v>
      </c>
      <c r="L1059" s="148">
        <f t="shared" si="18"/>
        <v>0</v>
      </c>
      <c r="M1059" s="149">
        <f t="shared" si="19"/>
        <v>0</v>
      </c>
      <c r="N1059" s="180"/>
      <c r="O1059" s="180"/>
      <c r="P1059" s="207"/>
      <c r="Q1059" s="180"/>
      <c r="R1059" s="180"/>
      <c r="S1059" s="180"/>
      <c r="T1059" s="180"/>
      <c r="U1059" s="180"/>
      <c r="V1059" s="180"/>
      <c r="W1059" s="180"/>
      <c r="X1059" s="180"/>
      <c r="Y1059" s="207"/>
      <c r="Z1059" s="207"/>
      <c r="AA1059" s="207"/>
      <c r="AB1059" s="180"/>
      <c r="AC1059" s="207"/>
      <c r="AD1059" s="75"/>
      <c r="AE1059" s="75"/>
      <c r="AF1059" s="75"/>
      <c r="AG1059" s="75"/>
      <c r="AH1059" s="75"/>
      <c r="AI1059" s="75"/>
      <c r="AJ1059" s="75"/>
      <c r="AK1059" s="75"/>
      <c r="AL1059" s="75"/>
      <c r="AM1059" s="75"/>
    </row>
    <row r="1060" spans="1:39" ht="18" customHeight="1" x14ac:dyDescent="0.25">
      <c r="A1060" s="109"/>
      <c r="B1060" s="110"/>
      <c r="C1060" s="111"/>
      <c r="D1060" s="102"/>
      <c r="E1060" s="117"/>
      <c r="F1060" s="104"/>
      <c r="G1060" s="105"/>
      <c r="H1060" s="106"/>
      <c r="I1060" s="106"/>
      <c r="J1060" s="115"/>
      <c r="K1060" s="148">
        <f t="shared" si="17"/>
        <v>0</v>
      </c>
      <c r="L1060" s="148">
        <f t="shared" si="18"/>
        <v>0</v>
      </c>
      <c r="M1060" s="149">
        <f t="shared" si="19"/>
        <v>0</v>
      </c>
      <c r="N1060" s="180"/>
      <c r="O1060" s="180"/>
      <c r="P1060" s="207"/>
      <c r="Q1060" s="180"/>
      <c r="R1060" s="180"/>
      <c r="S1060" s="180"/>
      <c r="T1060" s="180"/>
      <c r="U1060" s="180"/>
      <c r="V1060" s="180"/>
      <c r="W1060" s="180"/>
      <c r="X1060" s="180"/>
      <c r="Y1060" s="207"/>
      <c r="Z1060" s="207"/>
      <c r="AA1060" s="207"/>
      <c r="AB1060" s="180"/>
      <c r="AC1060" s="207"/>
      <c r="AD1060" s="75"/>
      <c r="AE1060" s="75"/>
      <c r="AF1060" s="75"/>
      <c r="AG1060" s="75"/>
      <c r="AH1060" s="75"/>
      <c r="AI1060" s="75"/>
      <c r="AJ1060" s="75"/>
      <c r="AK1060" s="75"/>
      <c r="AL1060" s="75"/>
      <c r="AM1060" s="75"/>
    </row>
    <row r="1061" spans="1:39" ht="18" customHeight="1" x14ac:dyDescent="0.25">
      <c r="A1061" s="109"/>
      <c r="B1061" s="110"/>
      <c r="C1061" s="111"/>
      <c r="D1061" s="102"/>
      <c r="E1061" s="117"/>
      <c r="F1061" s="104"/>
      <c r="G1061" s="105"/>
      <c r="H1061" s="106"/>
      <c r="I1061" s="106"/>
      <c r="J1061" s="115"/>
      <c r="K1061" s="148">
        <f t="shared" si="17"/>
        <v>0</v>
      </c>
      <c r="L1061" s="148">
        <f t="shared" si="18"/>
        <v>0</v>
      </c>
      <c r="M1061" s="149">
        <f t="shared" si="19"/>
        <v>0</v>
      </c>
      <c r="N1061" s="180"/>
      <c r="O1061" s="180"/>
      <c r="P1061" s="207"/>
      <c r="Q1061" s="180"/>
      <c r="R1061" s="180"/>
      <c r="S1061" s="180"/>
      <c r="T1061" s="180"/>
      <c r="U1061" s="180"/>
      <c r="V1061" s="180"/>
      <c r="W1061" s="180"/>
      <c r="X1061" s="180"/>
      <c r="Y1061" s="207"/>
      <c r="Z1061" s="207"/>
      <c r="AA1061" s="207"/>
      <c r="AB1061" s="180"/>
      <c r="AC1061" s="207"/>
      <c r="AD1061" s="75"/>
      <c r="AE1061" s="75"/>
      <c r="AF1061" s="75"/>
      <c r="AG1061" s="75"/>
      <c r="AH1061" s="75"/>
      <c r="AI1061" s="75"/>
      <c r="AJ1061" s="75"/>
      <c r="AK1061" s="75"/>
      <c r="AL1061" s="75"/>
      <c r="AM1061" s="75"/>
    </row>
    <row r="1062" spans="1:39" ht="18" customHeight="1" x14ac:dyDescent="0.25">
      <c r="A1062" s="109"/>
      <c r="B1062" s="110"/>
      <c r="C1062" s="111"/>
      <c r="D1062" s="102"/>
      <c r="E1062" s="117"/>
      <c r="F1062" s="104"/>
      <c r="G1062" s="105"/>
      <c r="H1062" s="106"/>
      <c r="I1062" s="106"/>
      <c r="J1062" s="115"/>
      <c r="K1062" s="148">
        <f t="shared" si="17"/>
        <v>0</v>
      </c>
      <c r="L1062" s="148">
        <f t="shared" si="18"/>
        <v>0</v>
      </c>
      <c r="M1062" s="149">
        <f t="shared" si="19"/>
        <v>0</v>
      </c>
      <c r="N1062" s="180"/>
      <c r="O1062" s="180"/>
      <c r="P1062" s="207"/>
      <c r="Q1062" s="180"/>
      <c r="R1062" s="180"/>
      <c r="S1062" s="180"/>
      <c r="T1062" s="180"/>
      <c r="U1062" s="180"/>
      <c r="V1062" s="180"/>
      <c r="W1062" s="180"/>
      <c r="X1062" s="180"/>
      <c r="Y1062" s="207"/>
      <c r="Z1062" s="207"/>
      <c r="AA1062" s="207"/>
      <c r="AB1062" s="180"/>
      <c r="AC1062" s="207"/>
      <c r="AD1062" s="75"/>
      <c r="AE1062" s="75"/>
      <c r="AF1062" s="75"/>
      <c r="AG1062" s="75"/>
      <c r="AH1062" s="75"/>
      <c r="AI1062" s="75"/>
      <c r="AJ1062" s="75"/>
      <c r="AK1062" s="75"/>
      <c r="AL1062" s="75"/>
      <c r="AM1062" s="75"/>
    </row>
    <row r="1063" spans="1:39" ht="18" customHeight="1" x14ac:dyDescent="0.25">
      <c r="A1063" s="109"/>
      <c r="B1063" s="110"/>
      <c r="C1063" s="111"/>
      <c r="D1063" s="102"/>
      <c r="E1063" s="117"/>
      <c r="F1063" s="104"/>
      <c r="G1063" s="105"/>
      <c r="H1063" s="106"/>
      <c r="I1063" s="106"/>
      <c r="J1063" s="115"/>
      <c r="K1063" s="148">
        <f t="shared" si="17"/>
        <v>0</v>
      </c>
      <c r="L1063" s="148">
        <f t="shared" si="18"/>
        <v>0</v>
      </c>
      <c r="M1063" s="149">
        <f t="shared" si="19"/>
        <v>0</v>
      </c>
      <c r="N1063" s="180"/>
      <c r="O1063" s="180"/>
      <c r="P1063" s="207"/>
      <c r="Q1063" s="180"/>
      <c r="R1063" s="180"/>
      <c r="S1063" s="180"/>
      <c r="T1063" s="180"/>
      <c r="U1063" s="180"/>
      <c r="V1063" s="180"/>
      <c r="W1063" s="180"/>
      <c r="X1063" s="180"/>
      <c r="Y1063" s="207"/>
      <c r="Z1063" s="207"/>
      <c r="AA1063" s="207"/>
      <c r="AB1063" s="180"/>
      <c r="AC1063" s="207"/>
      <c r="AD1063" s="75"/>
      <c r="AE1063" s="75"/>
      <c r="AF1063" s="75"/>
      <c r="AG1063" s="75"/>
      <c r="AH1063" s="75"/>
      <c r="AI1063" s="75"/>
      <c r="AJ1063" s="75"/>
      <c r="AK1063" s="75"/>
      <c r="AL1063" s="75"/>
      <c r="AM1063" s="75"/>
    </row>
    <row r="1064" spans="1:39" ht="18" customHeight="1" x14ac:dyDescent="0.25">
      <c r="A1064" s="109"/>
      <c r="B1064" s="110"/>
      <c r="C1064" s="111"/>
      <c r="D1064" s="102"/>
      <c r="E1064" s="117"/>
      <c r="F1064" s="104"/>
      <c r="G1064" s="105"/>
      <c r="H1064" s="106"/>
      <c r="I1064" s="106"/>
      <c r="J1064" s="115"/>
      <c r="K1064" s="148">
        <f t="shared" si="17"/>
        <v>0</v>
      </c>
      <c r="L1064" s="148">
        <f t="shared" si="18"/>
        <v>0</v>
      </c>
      <c r="M1064" s="149">
        <f t="shared" si="19"/>
        <v>0</v>
      </c>
      <c r="N1064" s="180"/>
      <c r="O1064" s="180"/>
      <c r="P1064" s="207"/>
      <c r="Q1064" s="180"/>
      <c r="R1064" s="180"/>
      <c r="S1064" s="180"/>
      <c r="T1064" s="180"/>
      <c r="U1064" s="180"/>
      <c r="V1064" s="180"/>
      <c r="W1064" s="180"/>
      <c r="X1064" s="180"/>
      <c r="Y1064" s="207"/>
      <c r="Z1064" s="207"/>
      <c r="AA1064" s="207"/>
      <c r="AB1064" s="180"/>
      <c r="AC1064" s="207"/>
      <c r="AD1064" s="75"/>
      <c r="AE1064" s="75"/>
      <c r="AF1064" s="75"/>
      <c r="AG1064" s="75"/>
      <c r="AH1064" s="75"/>
      <c r="AI1064" s="75"/>
      <c r="AJ1064" s="75"/>
      <c r="AK1064" s="75"/>
      <c r="AL1064" s="75"/>
      <c r="AM1064" s="75"/>
    </row>
    <row r="1065" spans="1:39" ht="18" customHeight="1" x14ac:dyDescent="0.25">
      <c r="A1065" s="109"/>
      <c r="B1065" s="110"/>
      <c r="C1065" s="111"/>
      <c r="D1065" s="102"/>
      <c r="E1065" s="117"/>
      <c r="F1065" s="104"/>
      <c r="G1065" s="105"/>
      <c r="H1065" s="106"/>
      <c r="I1065" s="106"/>
      <c r="J1065" s="115"/>
      <c r="K1065" s="148">
        <f t="shared" si="17"/>
        <v>0</v>
      </c>
      <c r="L1065" s="148">
        <f t="shared" si="18"/>
        <v>0</v>
      </c>
      <c r="M1065" s="149">
        <f t="shared" si="19"/>
        <v>0</v>
      </c>
      <c r="N1065" s="180"/>
      <c r="O1065" s="180"/>
      <c r="P1065" s="207"/>
      <c r="Q1065" s="180"/>
      <c r="R1065" s="180"/>
      <c r="S1065" s="180"/>
      <c r="T1065" s="180"/>
      <c r="U1065" s="180"/>
      <c r="V1065" s="180"/>
      <c r="W1065" s="180"/>
      <c r="X1065" s="180"/>
      <c r="Y1065" s="207"/>
      <c r="Z1065" s="207"/>
      <c r="AA1065" s="207"/>
      <c r="AB1065" s="180"/>
      <c r="AC1065" s="207"/>
      <c r="AD1065" s="75"/>
      <c r="AE1065" s="75"/>
      <c r="AF1065" s="75"/>
      <c r="AG1065" s="75"/>
      <c r="AH1065" s="75"/>
      <c r="AI1065" s="75"/>
      <c r="AJ1065" s="75"/>
      <c r="AK1065" s="75"/>
      <c r="AL1065" s="75"/>
      <c r="AM1065" s="75"/>
    </row>
    <row r="1066" spans="1:39" ht="18" customHeight="1" x14ac:dyDescent="0.25">
      <c r="A1066" s="109"/>
      <c r="B1066" s="110"/>
      <c r="C1066" s="111"/>
      <c r="D1066" s="102"/>
      <c r="E1066" s="117"/>
      <c r="F1066" s="104"/>
      <c r="G1066" s="105"/>
      <c r="H1066" s="106"/>
      <c r="I1066" s="106"/>
      <c r="J1066" s="115"/>
      <c r="K1066" s="148">
        <f t="shared" si="17"/>
        <v>0</v>
      </c>
      <c r="L1066" s="148">
        <f t="shared" si="18"/>
        <v>0</v>
      </c>
      <c r="M1066" s="149">
        <f t="shared" si="19"/>
        <v>0</v>
      </c>
      <c r="N1066" s="180"/>
      <c r="O1066" s="180"/>
      <c r="P1066" s="207"/>
      <c r="Q1066" s="180"/>
      <c r="R1066" s="180"/>
      <c r="S1066" s="180"/>
      <c r="T1066" s="180"/>
      <c r="U1066" s="180"/>
      <c r="V1066" s="180"/>
      <c r="W1066" s="180"/>
      <c r="X1066" s="180"/>
      <c r="Y1066" s="207"/>
      <c r="Z1066" s="207"/>
      <c r="AA1066" s="207"/>
      <c r="AB1066" s="180"/>
      <c r="AC1066" s="207"/>
      <c r="AD1066" s="75"/>
      <c r="AE1066" s="75"/>
      <c r="AF1066" s="75"/>
      <c r="AG1066" s="75"/>
      <c r="AH1066" s="75"/>
      <c r="AI1066" s="75"/>
      <c r="AJ1066" s="75"/>
      <c r="AK1066" s="75"/>
      <c r="AL1066" s="75"/>
      <c r="AM1066" s="75"/>
    </row>
    <row r="1067" spans="1:39" ht="18" customHeight="1" x14ac:dyDescent="0.25">
      <c r="A1067" s="109"/>
      <c r="B1067" s="110"/>
      <c r="C1067" s="111"/>
      <c r="D1067" s="102"/>
      <c r="E1067" s="117"/>
      <c r="F1067" s="104"/>
      <c r="G1067" s="105"/>
      <c r="H1067" s="106"/>
      <c r="I1067" s="106"/>
      <c r="J1067" s="115"/>
      <c r="K1067" s="148">
        <f t="shared" si="17"/>
        <v>0</v>
      </c>
      <c r="L1067" s="148">
        <f t="shared" si="18"/>
        <v>0</v>
      </c>
      <c r="M1067" s="149">
        <f t="shared" si="19"/>
        <v>0</v>
      </c>
      <c r="N1067" s="180"/>
      <c r="O1067" s="180"/>
      <c r="P1067" s="207"/>
      <c r="Q1067" s="180"/>
      <c r="R1067" s="180"/>
      <c r="S1067" s="180"/>
      <c r="T1067" s="180"/>
      <c r="U1067" s="180"/>
      <c r="V1067" s="180"/>
      <c r="W1067" s="180"/>
      <c r="X1067" s="180"/>
      <c r="Y1067" s="207"/>
      <c r="Z1067" s="207"/>
      <c r="AA1067" s="207"/>
      <c r="AB1067" s="180"/>
      <c r="AC1067" s="207"/>
      <c r="AD1067" s="75"/>
      <c r="AE1067" s="75"/>
      <c r="AF1067" s="75"/>
      <c r="AG1067" s="75"/>
      <c r="AH1067" s="75"/>
      <c r="AI1067" s="75"/>
      <c r="AJ1067" s="75"/>
      <c r="AK1067" s="75"/>
      <c r="AL1067" s="75"/>
      <c r="AM1067" s="75"/>
    </row>
    <row r="1068" spans="1:39" ht="18" customHeight="1" x14ac:dyDescent="0.25">
      <c r="A1068" s="109"/>
      <c r="B1068" s="110"/>
      <c r="C1068" s="111"/>
      <c r="D1068" s="102"/>
      <c r="E1068" s="117"/>
      <c r="F1068" s="104"/>
      <c r="G1068" s="105"/>
      <c r="H1068" s="106"/>
      <c r="I1068" s="106"/>
      <c r="J1068" s="115"/>
      <c r="K1068" s="148">
        <f t="shared" si="17"/>
        <v>0</v>
      </c>
      <c r="L1068" s="148">
        <f t="shared" si="18"/>
        <v>0</v>
      </c>
      <c r="M1068" s="149">
        <f t="shared" si="19"/>
        <v>0</v>
      </c>
      <c r="N1068" s="180"/>
      <c r="O1068" s="180"/>
      <c r="P1068" s="207"/>
      <c r="Q1068" s="180"/>
      <c r="R1068" s="180"/>
      <c r="S1068" s="180"/>
      <c r="T1068" s="180"/>
      <c r="U1068" s="180"/>
      <c r="V1068" s="180"/>
      <c r="W1068" s="180"/>
      <c r="X1068" s="180"/>
      <c r="Y1068" s="207"/>
      <c r="Z1068" s="207"/>
      <c r="AA1068" s="207"/>
      <c r="AB1068" s="180"/>
      <c r="AC1068" s="207"/>
      <c r="AD1068" s="75"/>
      <c r="AE1068" s="75"/>
      <c r="AF1068" s="75"/>
      <c r="AG1068" s="75"/>
      <c r="AH1068" s="75"/>
      <c r="AI1068" s="75"/>
      <c r="AJ1068" s="75"/>
      <c r="AK1068" s="75"/>
      <c r="AL1068" s="75"/>
      <c r="AM1068" s="75"/>
    </row>
    <row r="1069" spans="1:39" ht="18" customHeight="1" x14ac:dyDescent="0.25">
      <c r="A1069" s="109"/>
      <c r="B1069" s="110"/>
      <c r="C1069" s="111"/>
      <c r="D1069" s="102"/>
      <c r="E1069" s="117"/>
      <c r="F1069" s="104"/>
      <c r="G1069" s="105"/>
      <c r="H1069" s="106"/>
      <c r="I1069" s="106"/>
      <c r="J1069" s="115"/>
      <c r="K1069" s="148">
        <f t="shared" si="17"/>
        <v>0</v>
      </c>
      <c r="L1069" s="148">
        <f t="shared" si="18"/>
        <v>0</v>
      </c>
      <c r="M1069" s="149">
        <f t="shared" si="19"/>
        <v>0</v>
      </c>
      <c r="N1069" s="180"/>
      <c r="O1069" s="180"/>
      <c r="P1069" s="207"/>
      <c r="Q1069" s="180"/>
      <c r="R1069" s="180"/>
      <c r="S1069" s="180"/>
      <c r="T1069" s="180"/>
      <c r="U1069" s="180"/>
      <c r="V1069" s="180"/>
      <c r="W1069" s="180"/>
      <c r="X1069" s="180"/>
      <c r="Y1069" s="207"/>
      <c r="Z1069" s="207"/>
      <c r="AA1069" s="207"/>
      <c r="AB1069" s="180"/>
      <c r="AC1069" s="207"/>
      <c r="AD1069" s="75"/>
      <c r="AE1069" s="75"/>
      <c r="AF1069" s="75"/>
      <c r="AG1069" s="75"/>
      <c r="AH1069" s="75"/>
      <c r="AI1069" s="75"/>
      <c r="AJ1069" s="75"/>
      <c r="AK1069" s="75"/>
      <c r="AL1069" s="75"/>
      <c r="AM1069" s="75"/>
    </row>
    <row r="1070" spans="1:39" ht="18" customHeight="1" x14ac:dyDescent="0.25">
      <c r="A1070" s="109"/>
      <c r="B1070" s="110"/>
      <c r="C1070" s="111"/>
      <c r="D1070" s="102"/>
      <c r="E1070" s="117"/>
      <c r="F1070" s="104"/>
      <c r="G1070" s="105"/>
      <c r="H1070" s="106"/>
      <c r="I1070" s="106"/>
      <c r="J1070" s="115"/>
      <c r="K1070" s="148">
        <f t="shared" si="17"/>
        <v>0</v>
      </c>
      <c r="L1070" s="148">
        <f t="shared" si="18"/>
        <v>0</v>
      </c>
      <c r="M1070" s="149">
        <f t="shared" si="19"/>
        <v>0</v>
      </c>
      <c r="N1070" s="180"/>
      <c r="O1070" s="180"/>
      <c r="P1070" s="207"/>
      <c r="Q1070" s="180"/>
      <c r="R1070" s="180"/>
      <c r="S1070" s="180"/>
      <c r="T1070" s="180"/>
      <c r="U1070" s="180"/>
      <c r="V1070" s="180"/>
      <c r="W1070" s="180"/>
      <c r="X1070" s="180"/>
      <c r="Y1070" s="207"/>
      <c r="Z1070" s="207"/>
      <c r="AA1070" s="207"/>
      <c r="AB1070" s="180"/>
      <c r="AC1070" s="207"/>
      <c r="AD1070" s="75"/>
      <c r="AE1070" s="75"/>
      <c r="AF1070" s="75"/>
      <c r="AG1070" s="75"/>
      <c r="AH1070" s="75"/>
      <c r="AI1070" s="75"/>
      <c r="AJ1070" s="75"/>
      <c r="AK1070" s="75"/>
      <c r="AL1070" s="75"/>
      <c r="AM1070" s="75"/>
    </row>
    <row r="1071" spans="1:39" ht="18" customHeight="1" x14ac:dyDescent="0.25">
      <c r="A1071" s="109"/>
      <c r="B1071" s="110"/>
      <c r="C1071" s="111"/>
      <c r="D1071" s="102"/>
      <c r="E1071" s="117"/>
      <c r="F1071" s="104"/>
      <c r="G1071" s="105"/>
      <c r="H1071" s="106"/>
      <c r="I1071" s="106"/>
      <c r="J1071" s="115"/>
      <c r="K1071" s="148">
        <f t="shared" si="17"/>
        <v>0</v>
      </c>
      <c r="L1071" s="148">
        <f t="shared" si="18"/>
        <v>0</v>
      </c>
      <c r="M1071" s="149">
        <f t="shared" si="19"/>
        <v>0</v>
      </c>
      <c r="N1071" s="180"/>
      <c r="O1071" s="180"/>
      <c r="P1071" s="207"/>
      <c r="Q1071" s="180"/>
      <c r="R1071" s="180"/>
      <c r="S1071" s="180"/>
      <c r="T1071" s="180"/>
      <c r="U1071" s="180"/>
      <c r="V1071" s="180"/>
      <c r="W1071" s="180"/>
      <c r="X1071" s="180"/>
      <c r="Y1071" s="207"/>
      <c r="Z1071" s="207"/>
      <c r="AA1071" s="207"/>
      <c r="AB1071" s="180"/>
      <c r="AC1071" s="207"/>
      <c r="AD1071" s="75"/>
      <c r="AE1071" s="75"/>
      <c r="AF1071" s="75"/>
      <c r="AG1071" s="75"/>
      <c r="AH1071" s="75"/>
      <c r="AI1071" s="75"/>
      <c r="AJ1071" s="75"/>
      <c r="AK1071" s="75"/>
      <c r="AL1071" s="75"/>
      <c r="AM1071" s="75"/>
    </row>
    <row r="1072" spans="1:39" ht="18" customHeight="1" x14ac:dyDescent="0.25">
      <c r="A1072" s="109"/>
      <c r="B1072" s="110"/>
      <c r="C1072" s="111"/>
      <c r="D1072" s="102"/>
      <c r="E1072" s="117"/>
      <c r="F1072" s="104"/>
      <c r="G1072" s="105"/>
      <c r="H1072" s="106"/>
      <c r="I1072" s="106"/>
      <c r="J1072" s="115"/>
      <c r="K1072" s="148">
        <f t="shared" si="17"/>
        <v>0</v>
      </c>
      <c r="L1072" s="148">
        <f t="shared" si="18"/>
        <v>0</v>
      </c>
      <c r="M1072" s="149">
        <f t="shared" si="19"/>
        <v>0</v>
      </c>
      <c r="N1072" s="180"/>
      <c r="O1072" s="180"/>
      <c r="P1072" s="207"/>
      <c r="Q1072" s="180"/>
      <c r="R1072" s="180"/>
      <c r="S1072" s="180"/>
      <c r="T1072" s="180"/>
      <c r="U1072" s="180"/>
      <c r="V1072" s="180"/>
      <c r="W1072" s="180"/>
      <c r="X1072" s="180"/>
      <c r="Y1072" s="207"/>
      <c r="Z1072" s="207"/>
      <c r="AA1072" s="207"/>
      <c r="AB1072" s="180"/>
      <c r="AC1072" s="207"/>
      <c r="AD1072" s="75"/>
      <c r="AE1072" s="75"/>
      <c r="AF1072" s="75"/>
      <c r="AG1072" s="75"/>
      <c r="AH1072" s="75"/>
      <c r="AI1072" s="75"/>
      <c r="AJ1072" s="75"/>
      <c r="AK1072" s="75"/>
      <c r="AL1072" s="75"/>
      <c r="AM1072" s="75"/>
    </row>
    <row r="1073" spans="1:39" ht="18" customHeight="1" x14ac:dyDescent="0.25">
      <c r="A1073" s="109"/>
      <c r="B1073" s="110"/>
      <c r="C1073" s="111"/>
      <c r="D1073" s="102"/>
      <c r="E1073" s="117"/>
      <c r="F1073" s="104"/>
      <c r="G1073" s="105"/>
      <c r="H1073" s="106"/>
      <c r="I1073" s="106"/>
      <c r="J1073" s="115"/>
      <c r="K1073" s="148">
        <f t="shared" si="17"/>
        <v>0</v>
      </c>
      <c r="L1073" s="148">
        <f t="shared" si="18"/>
        <v>0</v>
      </c>
      <c r="M1073" s="149">
        <f t="shared" si="19"/>
        <v>0</v>
      </c>
      <c r="N1073" s="180"/>
      <c r="O1073" s="180"/>
      <c r="P1073" s="207"/>
      <c r="Q1073" s="180"/>
      <c r="R1073" s="180"/>
      <c r="S1073" s="180"/>
      <c r="T1073" s="180"/>
      <c r="U1073" s="180"/>
      <c r="V1073" s="180"/>
      <c r="W1073" s="180"/>
      <c r="X1073" s="180"/>
      <c r="Y1073" s="207"/>
      <c r="Z1073" s="207"/>
      <c r="AA1073" s="207"/>
      <c r="AB1073" s="180"/>
      <c r="AC1073" s="207"/>
      <c r="AD1073" s="75"/>
      <c r="AE1073" s="75"/>
      <c r="AF1073" s="75"/>
      <c r="AG1073" s="75"/>
      <c r="AH1073" s="75"/>
      <c r="AI1073" s="75"/>
      <c r="AJ1073" s="75"/>
      <c r="AK1073" s="75"/>
      <c r="AL1073" s="75"/>
      <c r="AM1073" s="75"/>
    </row>
    <row r="1074" spans="1:39" ht="18" customHeight="1" x14ac:dyDescent="0.25">
      <c r="A1074" s="109"/>
      <c r="B1074" s="110"/>
      <c r="C1074" s="111"/>
      <c r="D1074" s="102"/>
      <c r="E1074" s="117"/>
      <c r="F1074" s="104"/>
      <c r="G1074" s="105"/>
      <c r="H1074" s="106"/>
      <c r="I1074" s="106"/>
      <c r="J1074" s="115"/>
      <c r="K1074" s="148">
        <f t="shared" si="17"/>
        <v>0</v>
      </c>
      <c r="L1074" s="148">
        <f t="shared" si="18"/>
        <v>0</v>
      </c>
      <c r="M1074" s="149">
        <f t="shared" si="19"/>
        <v>0</v>
      </c>
      <c r="N1074" s="180"/>
      <c r="O1074" s="180"/>
      <c r="P1074" s="207"/>
      <c r="Q1074" s="180"/>
      <c r="R1074" s="180"/>
      <c r="S1074" s="180"/>
      <c r="T1074" s="180"/>
      <c r="U1074" s="180"/>
      <c r="V1074" s="180"/>
      <c r="W1074" s="180"/>
      <c r="X1074" s="180"/>
      <c r="Y1074" s="207"/>
      <c r="Z1074" s="207"/>
      <c r="AA1074" s="207"/>
      <c r="AB1074" s="180"/>
      <c r="AC1074" s="207"/>
      <c r="AD1074" s="75"/>
      <c r="AE1074" s="75"/>
      <c r="AF1074" s="75"/>
      <c r="AG1074" s="75"/>
      <c r="AH1074" s="75"/>
      <c r="AI1074" s="75"/>
      <c r="AJ1074" s="75"/>
      <c r="AK1074" s="75"/>
      <c r="AL1074" s="75"/>
      <c r="AM1074" s="75"/>
    </row>
    <row r="1075" spans="1:39" ht="18" customHeight="1" x14ac:dyDescent="0.25">
      <c r="A1075" s="118"/>
      <c r="B1075" s="122"/>
      <c r="C1075" s="123"/>
      <c r="D1075" s="102"/>
      <c r="E1075" s="117"/>
      <c r="F1075" s="104"/>
      <c r="G1075" s="105"/>
      <c r="H1075" s="106"/>
      <c r="I1075" s="106"/>
      <c r="J1075" s="115"/>
      <c r="K1075" s="148">
        <f t="shared" si="17"/>
        <v>0</v>
      </c>
      <c r="L1075" s="148">
        <f t="shared" si="18"/>
        <v>0</v>
      </c>
      <c r="M1075" s="149">
        <f t="shared" si="19"/>
        <v>0</v>
      </c>
      <c r="N1075" s="181"/>
      <c r="O1075" s="181"/>
      <c r="P1075" s="208"/>
      <c r="Q1075" s="181"/>
      <c r="R1075" s="181"/>
      <c r="S1075" s="181"/>
      <c r="T1075" s="181"/>
      <c r="U1075" s="181"/>
      <c r="V1075" s="181"/>
      <c r="W1075" s="181"/>
      <c r="X1075" s="181"/>
      <c r="Y1075" s="208"/>
      <c r="Z1075" s="208"/>
      <c r="AA1075" s="208"/>
      <c r="AB1075" s="181"/>
      <c r="AC1075" s="208"/>
      <c r="AD1075" s="75"/>
      <c r="AE1075" s="75"/>
      <c r="AF1075" s="75"/>
      <c r="AG1075" s="75"/>
      <c r="AH1075" s="75"/>
      <c r="AI1075" s="75"/>
      <c r="AJ1075" s="75"/>
      <c r="AK1075" s="75"/>
      <c r="AL1075" s="75"/>
      <c r="AM1075" s="75"/>
    </row>
    <row r="1076" spans="1:39" ht="18" customHeight="1" x14ac:dyDescent="0.25">
      <c r="A1076" s="73">
        <v>37</v>
      </c>
      <c r="B1076" s="76"/>
      <c r="C1076" s="101"/>
      <c r="D1076" s="102"/>
      <c r="E1076" s="117"/>
      <c r="F1076" s="104"/>
      <c r="G1076" s="105"/>
      <c r="H1076" s="106"/>
      <c r="I1076" s="106"/>
      <c r="J1076" s="115"/>
      <c r="K1076" s="148">
        <f t="shared" si="17"/>
        <v>0</v>
      </c>
      <c r="L1076" s="148">
        <f t="shared" si="18"/>
        <v>0</v>
      </c>
      <c r="M1076" s="149">
        <f t="shared" si="19"/>
        <v>0</v>
      </c>
      <c r="N1076" s="214"/>
      <c r="O1076" s="214"/>
      <c r="P1076" s="206">
        <f>SUM(M1076:M1105)+N1076+O1076</f>
        <v>0</v>
      </c>
      <c r="Q1076" s="210">
        <v>0</v>
      </c>
      <c r="R1076" s="213">
        <v>0</v>
      </c>
      <c r="S1076" s="209"/>
      <c r="T1076" s="210"/>
      <c r="U1076" s="209"/>
      <c r="V1076" s="210"/>
      <c r="W1076" s="209"/>
      <c r="X1076" s="210"/>
      <c r="Y1076" s="206">
        <f>ROUND((P1076-T1076),1)</f>
        <v>0</v>
      </c>
      <c r="Z1076" s="211">
        <f>IF(OR(SUM(V1076:V1105)="",SUM(Q1076:Q1105)=""),0,IF(OR(SUM(U1076:U1105)=320,SUM(V1076:V1105)&gt;0),ROUND((SUM(Q1076:Q1105)-SUM(V1076:V1105)),1),0))</f>
        <v>0</v>
      </c>
      <c r="AA1076" s="211">
        <f>IF(OR(SUM(X1076:X1105)="",SUM(R1076:R1105)=""),0,IF(OR(SUM(W1076:W1105)=160,SUM(X1076:X1105)&gt;0),ROUND((SUM(R1076:R1105)-SUM(X1076:X1105)),1),0))</f>
        <v>0</v>
      </c>
      <c r="AB1076" s="210"/>
      <c r="AC1076" s="212">
        <f>SUM(Y1076:AA1105)</f>
        <v>0</v>
      </c>
      <c r="AD1076" s="75"/>
      <c r="AE1076" s="75"/>
      <c r="AF1076" s="75"/>
      <c r="AG1076" s="75"/>
      <c r="AH1076" s="75"/>
      <c r="AI1076" s="75"/>
      <c r="AJ1076" s="75"/>
      <c r="AK1076" s="75"/>
      <c r="AL1076" s="75"/>
      <c r="AM1076" s="75"/>
    </row>
    <row r="1077" spans="1:39" ht="18" customHeight="1" x14ac:dyDescent="0.25">
      <c r="A1077" s="109"/>
      <c r="B1077" s="110"/>
      <c r="C1077" s="111"/>
      <c r="D1077" s="102"/>
      <c r="E1077" s="117"/>
      <c r="F1077" s="104"/>
      <c r="G1077" s="105"/>
      <c r="H1077" s="106"/>
      <c r="I1077" s="106"/>
      <c r="J1077" s="115"/>
      <c r="K1077" s="148">
        <f t="shared" si="17"/>
        <v>0</v>
      </c>
      <c r="L1077" s="148">
        <f t="shared" si="18"/>
        <v>0</v>
      </c>
      <c r="M1077" s="149">
        <f t="shared" si="19"/>
        <v>0</v>
      </c>
      <c r="N1077" s="180"/>
      <c r="O1077" s="180"/>
      <c r="P1077" s="207"/>
      <c r="Q1077" s="180"/>
      <c r="R1077" s="180"/>
      <c r="S1077" s="180"/>
      <c r="T1077" s="180"/>
      <c r="U1077" s="180"/>
      <c r="V1077" s="180"/>
      <c r="W1077" s="180"/>
      <c r="X1077" s="180"/>
      <c r="Y1077" s="207"/>
      <c r="Z1077" s="207"/>
      <c r="AA1077" s="207"/>
      <c r="AB1077" s="180"/>
      <c r="AC1077" s="207"/>
      <c r="AD1077" s="75"/>
      <c r="AE1077" s="75"/>
      <c r="AF1077" s="75"/>
      <c r="AG1077" s="75"/>
      <c r="AH1077" s="75"/>
      <c r="AI1077" s="75"/>
      <c r="AJ1077" s="75"/>
      <c r="AK1077" s="75"/>
      <c r="AL1077" s="75"/>
      <c r="AM1077" s="75"/>
    </row>
    <row r="1078" spans="1:39" ht="18" customHeight="1" x14ac:dyDescent="0.25">
      <c r="A1078" s="109"/>
      <c r="B1078" s="110"/>
      <c r="C1078" s="111"/>
      <c r="D1078" s="102"/>
      <c r="E1078" s="117"/>
      <c r="F1078" s="104"/>
      <c r="G1078" s="105"/>
      <c r="H1078" s="106"/>
      <c r="I1078" s="106"/>
      <c r="J1078" s="115"/>
      <c r="K1078" s="148">
        <f t="shared" si="17"/>
        <v>0</v>
      </c>
      <c r="L1078" s="148">
        <f t="shared" si="18"/>
        <v>0</v>
      </c>
      <c r="M1078" s="149">
        <f t="shared" si="19"/>
        <v>0</v>
      </c>
      <c r="N1078" s="180"/>
      <c r="O1078" s="180"/>
      <c r="P1078" s="207"/>
      <c r="Q1078" s="180"/>
      <c r="R1078" s="180"/>
      <c r="S1078" s="180"/>
      <c r="T1078" s="180"/>
      <c r="U1078" s="180"/>
      <c r="V1078" s="180"/>
      <c r="W1078" s="180"/>
      <c r="X1078" s="180"/>
      <c r="Y1078" s="207"/>
      <c r="Z1078" s="207"/>
      <c r="AA1078" s="207"/>
      <c r="AB1078" s="180"/>
      <c r="AC1078" s="207"/>
      <c r="AD1078" s="75"/>
      <c r="AE1078" s="75"/>
      <c r="AF1078" s="75"/>
      <c r="AG1078" s="75"/>
      <c r="AH1078" s="75"/>
      <c r="AI1078" s="75"/>
      <c r="AJ1078" s="75"/>
      <c r="AK1078" s="75"/>
      <c r="AL1078" s="75"/>
      <c r="AM1078" s="75"/>
    </row>
    <row r="1079" spans="1:39" ht="18" customHeight="1" x14ac:dyDescent="0.25">
      <c r="A1079" s="109"/>
      <c r="B1079" s="110"/>
      <c r="C1079" s="111"/>
      <c r="D1079" s="102"/>
      <c r="E1079" s="117"/>
      <c r="F1079" s="104"/>
      <c r="G1079" s="105"/>
      <c r="H1079" s="106"/>
      <c r="I1079" s="106"/>
      <c r="J1079" s="115"/>
      <c r="K1079" s="148">
        <f t="shared" si="17"/>
        <v>0</v>
      </c>
      <c r="L1079" s="148">
        <f t="shared" si="18"/>
        <v>0</v>
      </c>
      <c r="M1079" s="149">
        <f t="shared" si="19"/>
        <v>0</v>
      </c>
      <c r="N1079" s="180"/>
      <c r="O1079" s="180"/>
      <c r="P1079" s="207"/>
      <c r="Q1079" s="180"/>
      <c r="R1079" s="180"/>
      <c r="S1079" s="180"/>
      <c r="T1079" s="180"/>
      <c r="U1079" s="180"/>
      <c r="V1079" s="180"/>
      <c r="W1079" s="180"/>
      <c r="X1079" s="180"/>
      <c r="Y1079" s="207"/>
      <c r="Z1079" s="207"/>
      <c r="AA1079" s="207"/>
      <c r="AB1079" s="180"/>
      <c r="AC1079" s="207"/>
      <c r="AD1079" s="75"/>
      <c r="AE1079" s="75"/>
      <c r="AF1079" s="75"/>
      <c r="AG1079" s="75"/>
      <c r="AH1079" s="75"/>
      <c r="AI1079" s="75"/>
      <c r="AJ1079" s="75"/>
      <c r="AK1079" s="75"/>
      <c r="AL1079" s="75"/>
      <c r="AM1079" s="75"/>
    </row>
    <row r="1080" spans="1:39" ht="18" customHeight="1" x14ac:dyDescent="0.25">
      <c r="A1080" s="109"/>
      <c r="B1080" s="110"/>
      <c r="C1080" s="111"/>
      <c r="D1080" s="102"/>
      <c r="E1080" s="117"/>
      <c r="F1080" s="104"/>
      <c r="G1080" s="105"/>
      <c r="H1080" s="106"/>
      <c r="I1080" s="106"/>
      <c r="J1080" s="115"/>
      <c r="K1080" s="148">
        <f t="shared" si="17"/>
        <v>0</v>
      </c>
      <c r="L1080" s="148">
        <f t="shared" si="18"/>
        <v>0</v>
      </c>
      <c r="M1080" s="149">
        <f t="shared" si="19"/>
        <v>0</v>
      </c>
      <c r="N1080" s="180"/>
      <c r="O1080" s="180"/>
      <c r="P1080" s="207"/>
      <c r="Q1080" s="180"/>
      <c r="R1080" s="180"/>
      <c r="S1080" s="180"/>
      <c r="T1080" s="180"/>
      <c r="U1080" s="180"/>
      <c r="V1080" s="180"/>
      <c r="W1080" s="180"/>
      <c r="X1080" s="180"/>
      <c r="Y1080" s="207"/>
      <c r="Z1080" s="207"/>
      <c r="AA1080" s="207"/>
      <c r="AB1080" s="180"/>
      <c r="AC1080" s="207"/>
      <c r="AD1080" s="75"/>
      <c r="AE1080" s="75"/>
      <c r="AF1080" s="75"/>
      <c r="AG1080" s="75"/>
      <c r="AH1080" s="75"/>
      <c r="AI1080" s="75"/>
      <c r="AJ1080" s="75"/>
      <c r="AK1080" s="75"/>
      <c r="AL1080" s="75"/>
      <c r="AM1080" s="75"/>
    </row>
    <row r="1081" spans="1:39" ht="18" customHeight="1" x14ac:dyDescent="0.25">
      <c r="A1081" s="109"/>
      <c r="B1081" s="110"/>
      <c r="C1081" s="111"/>
      <c r="D1081" s="102"/>
      <c r="E1081" s="117"/>
      <c r="F1081" s="104"/>
      <c r="G1081" s="105"/>
      <c r="H1081" s="106"/>
      <c r="I1081" s="106"/>
      <c r="J1081" s="115"/>
      <c r="K1081" s="148">
        <f t="shared" si="17"/>
        <v>0</v>
      </c>
      <c r="L1081" s="148">
        <f t="shared" si="18"/>
        <v>0</v>
      </c>
      <c r="M1081" s="149">
        <f t="shared" si="19"/>
        <v>0</v>
      </c>
      <c r="N1081" s="180"/>
      <c r="O1081" s="180"/>
      <c r="P1081" s="207"/>
      <c r="Q1081" s="180"/>
      <c r="R1081" s="180"/>
      <c r="S1081" s="180"/>
      <c r="T1081" s="180"/>
      <c r="U1081" s="180"/>
      <c r="V1081" s="180"/>
      <c r="W1081" s="180"/>
      <c r="X1081" s="180"/>
      <c r="Y1081" s="207"/>
      <c r="Z1081" s="207"/>
      <c r="AA1081" s="207"/>
      <c r="AB1081" s="180"/>
      <c r="AC1081" s="207"/>
      <c r="AD1081" s="75"/>
      <c r="AE1081" s="75"/>
      <c r="AF1081" s="75"/>
      <c r="AG1081" s="75"/>
      <c r="AH1081" s="75"/>
      <c r="AI1081" s="75"/>
      <c r="AJ1081" s="75"/>
      <c r="AK1081" s="75"/>
      <c r="AL1081" s="75"/>
      <c r="AM1081" s="75"/>
    </row>
    <row r="1082" spans="1:39" ht="18" customHeight="1" x14ac:dyDescent="0.25">
      <c r="A1082" s="109"/>
      <c r="B1082" s="110"/>
      <c r="C1082" s="111"/>
      <c r="D1082" s="102"/>
      <c r="E1082" s="117"/>
      <c r="F1082" s="104"/>
      <c r="G1082" s="105"/>
      <c r="H1082" s="106"/>
      <c r="I1082" s="106"/>
      <c r="J1082" s="115"/>
      <c r="K1082" s="148">
        <f t="shared" si="17"/>
        <v>0</v>
      </c>
      <c r="L1082" s="148">
        <f t="shared" si="18"/>
        <v>0</v>
      </c>
      <c r="M1082" s="149">
        <f t="shared" si="19"/>
        <v>0</v>
      </c>
      <c r="N1082" s="180"/>
      <c r="O1082" s="180"/>
      <c r="P1082" s="207"/>
      <c r="Q1082" s="180"/>
      <c r="R1082" s="180"/>
      <c r="S1082" s="180"/>
      <c r="T1082" s="180"/>
      <c r="U1082" s="180"/>
      <c r="V1082" s="180"/>
      <c r="W1082" s="180"/>
      <c r="X1082" s="180"/>
      <c r="Y1082" s="207"/>
      <c r="Z1082" s="207"/>
      <c r="AA1082" s="207"/>
      <c r="AB1082" s="180"/>
      <c r="AC1082" s="207"/>
      <c r="AD1082" s="75"/>
      <c r="AE1082" s="75"/>
      <c r="AF1082" s="75"/>
      <c r="AG1082" s="75"/>
      <c r="AH1082" s="75"/>
      <c r="AI1082" s="75"/>
      <c r="AJ1082" s="75"/>
      <c r="AK1082" s="75"/>
      <c r="AL1082" s="75"/>
      <c r="AM1082" s="75"/>
    </row>
    <row r="1083" spans="1:39" ht="18" customHeight="1" x14ac:dyDescent="0.25">
      <c r="A1083" s="109"/>
      <c r="B1083" s="110"/>
      <c r="C1083" s="111"/>
      <c r="D1083" s="102"/>
      <c r="E1083" s="117"/>
      <c r="F1083" s="104"/>
      <c r="G1083" s="105"/>
      <c r="H1083" s="106"/>
      <c r="I1083" s="106"/>
      <c r="J1083" s="115"/>
      <c r="K1083" s="148">
        <f t="shared" si="17"/>
        <v>0</v>
      </c>
      <c r="L1083" s="148">
        <f t="shared" si="18"/>
        <v>0</v>
      </c>
      <c r="M1083" s="149">
        <f t="shared" si="19"/>
        <v>0</v>
      </c>
      <c r="N1083" s="180"/>
      <c r="O1083" s="180"/>
      <c r="P1083" s="207"/>
      <c r="Q1083" s="180"/>
      <c r="R1083" s="180"/>
      <c r="S1083" s="180"/>
      <c r="T1083" s="180"/>
      <c r="U1083" s="180"/>
      <c r="V1083" s="180"/>
      <c r="W1083" s="180"/>
      <c r="X1083" s="180"/>
      <c r="Y1083" s="207"/>
      <c r="Z1083" s="207"/>
      <c r="AA1083" s="207"/>
      <c r="AB1083" s="180"/>
      <c r="AC1083" s="207"/>
      <c r="AD1083" s="75"/>
      <c r="AE1083" s="75"/>
      <c r="AF1083" s="75"/>
      <c r="AG1083" s="75"/>
      <c r="AH1083" s="75"/>
      <c r="AI1083" s="75"/>
      <c r="AJ1083" s="75"/>
      <c r="AK1083" s="75"/>
      <c r="AL1083" s="75"/>
      <c r="AM1083" s="75"/>
    </row>
    <row r="1084" spans="1:39" ht="18" customHeight="1" x14ac:dyDescent="0.25">
      <c r="A1084" s="109"/>
      <c r="B1084" s="110"/>
      <c r="C1084" s="111"/>
      <c r="D1084" s="102"/>
      <c r="E1084" s="117"/>
      <c r="F1084" s="104"/>
      <c r="G1084" s="105"/>
      <c r="H1084" s="106"/>
      <c r="I1084" s="106"/>
      <c r="J1084" s="115"/>
      <c r="K1084" s="148">
        <f t="shared" si="17"/>
        <v>0</v>
      </c>
      <c r="L1084" s="148">
        <f t="shared" si="18"/>
        <v>0</v>
      </c>
      <c r="M1084" s="149">
        <f t="shared" si="19"/>
        <v>0</v>
      </c>
      <c r="N1084" s="180"/>
      <c r="O1084" s="180"/>
      <c r="P1084" s="207"/>
      <c r="Q1084" s="180"/>
      <c r="R1084" s="180"/>
      <c r="S1084" s="180"/>
      <c r="T1084" s="180"/>
      <c r="U1084" s="180"/>
      <c r="V1084" s="180"/>
      <c r="W1084" s="180"/>
      <c r="X1084" s="180"/>
      <c r="Y1084" s="207"/>
      <c r="Z1084" s="207"/>
      <c r="AA1084" s="207"/>
      <c r="AB1084" s="180"/>
      <c r="AC1084" s="207"/>
      <c r="AD1084" s="75"/>
      <c r="AE1084" s="75"/>
      <c r="AF1084" s="75"/>
      <c r="AG1084" s="75"/>
      <c r="AH1084" s="75"/>
      <c r="AI1084" s="75"/>
      <c r="AJ1084" s="75"/>
      <c r="AK1084" s="75"/>
      <c r="AL1084" s="75"/>
      <c r="AM1084" s="75"/>
    </row>
    <row r="1085" spans="1:39" ht="18" customHeight="1" x14ac:dyDescent="0.25">
      <c r="A1085" s="109"/>
      <c r="B1085" s="110"/>
      <c r="C1085" s="111"/>
      <c r="D1085" s="102"/>
      <c r="E1085" s="117"/>
      <c r="F1085" s="104"/>
      <c r="G1085" s="105"/>
      <c r="H1085" s="106"/>
      <c r="I1085" s="106"/>
      <c r="J1085" s="115"/>
      <c r="K1085" s="148">
        <f t="shared" si="17"/>
        <v>0</v>
      </c>
      <c r="L1085" s="148">
        <f t="shared" si="18"/>
        <v>0</v>
      </c>
      <c r="M1085" s="149">
        <f t="shared" si="19"/>
        <v>0</v>
      </c>
      <c r="N1085" s="180"/>
      <c r="O1085" s="180"/>
      <c r="P1085" s="207"/>
      <c r="Q1085" s="180"/>
      <c r="R1085" s="180"/>
      <c r="S1085" s="180"/>
      <c r="T1085" s="180"/>
      <c r="U1085" s="180"/>
      <c r="V1085" s="180"/>
      <c r="W1085" s="180"/>
      <c r="X1085" s="180"/>
      <c r="Y1085" s="207"/>
      <c r="Z1085" s="207"/>
      <c r="AA1085" s="207"/>
      <c r="AB1085" s="180"/>
      <c r="AC1085" s="207"/>
      <c r="AD1085" s="75"/>
      <c r="AE1085" s="75"/>
      <c r="AF1085" s="75"/>
      <c r="AG1085" s="75"/>
      <c r="AH1085" s="75"/>
      <c r="AI1085" s="75"/>
      <c r="AJ1085" s="75"/>
      <c r="AK1085" s="75"/>
      <c r="AL1085" s="75"/>
      <c r="AM1085" s="75"/>
    </row>
    <row r="1086" spans="1:39" ht="18" customHeight="1" x14ac:dyDescent="0.25">
      <c r="A1086" s="109"/>
      <c r="B1086" s="110"/>
      <c r="C1086" s="111"/>
      <c r="D1086" s="102"/>
      <c r="E1086" s="117"/>
      <c r="F1086" s="104"/>
      <c r="G1086" s="105"/>
      <c r="H1086" s="106"/>
      <c r="I1086" s="106"/>
      <c r="J1086" s="115"/>
      <c r="K1086" s="148">
        <f t="shared" si="17"/>
        <v>0</v>
      </c>
      <c r="L1086" s="148">
        <f t="shared" si="18"/>
        <v>0</v>
      </c>
      <c r="M1086" s="149">
        <f t="shared" si="19"/>
        <v>0</v>
      </c>
      <c r="N1086" s="180"/>
      <c r="O1086" s="180"/>
      <c r="P1086" s="207"/>
      <c r="Q1086" s="180"/>
      <c r="R1086" s="180"/>
      <c r="S1086" s="180"/>
      <c r="T1086" s="180"/>
      <c r="U1086" s="180"/>
      <c r="V1086" s="180"/>
      <c r="W1086" s="180"/>
      <c r="X1086" s="180"/>
      <c r="Y1086" s="207"/>
      <c r="Z1086" s="207"/>
      <c r="AA1086" s="207"/>
      <c r="AB1086" s="180"/>
      <c r="AC1086" s="207"/>
      <c r="AD1086" s="75"/>
      <c r="AE1086" s="75"/>
      <c r="AF1086" s="75"/>
      <c r="AG1086" s="75"/>
      <c r="AH1086" s="75"/>
      <c r="AI1086" s="75"/>
      <c r="AJ1086" s="75"/>
      <c r="AK1086" s="75"/>
      <c r="AL1086" s="75"/>
      <c r="AM1086" s="75"/>
    </row>
    <row r="1087" spans="1:39" ht="18" customHeight="1" x14ac:dyDescent="0.25">
      <c r="A1087" s="109"/>
      <c r="B1087" s="110"/>
      <c r="C1087" s="111"/>
      <c r="D1087" s="102"/>
      <c r="E1087" s="117"/>
      <c r="F1087" s="104"/>
      <c r="G1087" s="105"/>
      <c r="H1087" s="106"/>
      <c r="I1087" s="106"/>
      <c r="J1087" s="115"/>
      <c r="K1087" s="148">
        <f t="shared" si="17"/>
        <v>0</v>
      </c>
      <c r="L1087" s="148">
        <f t="shared" si="18"/>
        <v>0</v>
      </c>
      <c r="M1087" s="149">
        <f t="shared" si="19"/>
        <v>0</v>
      </c>
      <c r="N1087" s="180"/>
      <c r="O1087" s="180"/>
      <c r="P1087" s="207"/>
      <c r="Q1087" s="180"/>
      <c r="R1087" s="180"/>
      <c r="S1087" s="180"/>
      <c r="T1087" s="180"/>
      <c r="U1087" s="180"/>
      <c r="V1087" s="180"/>
      <c r="W1087" s="180"/>
      <c r="X1087" s="180"/>
      <c r="Y1087" s="207"/>
      <c r="Z1087" s="207"/>
      <c r="AA1087" s="207"/>
      <c r="AB1087" s="180"/>
      <c r="AC1087" s="207"/>
      <c r="AD1087" s="75"/>
      <c r="AE1087" s="75"/>
      <c r="AF1087" s="75"/>
      <c r="AG1087" s="75"/>
      <c r="AH1087" s="75"/>
      <c r="AI1087" s="75"/>
      <c r="AJ1087" s="75"/>
      <c r="AK1087" s="75"/>
      <c r="AL1087" s="75"/>
      <c r="AM1087" s="75"/>
    </row>
    <row r="1088" spans="1:39" ht="18" customHeight="1" x14ac:dyDescent="0.25">
      <c r="A1088" s="109"/>
      <c r="B1088" s="110"/>
      <c r="C1088" s="111"/>
      <c r="D1088" s="102"/>
      <c r="E1088" s="117"/>
      <c r="F1088" s="104"/>
      <c r="G1088" s="105"/>
      <c r="H1088" s="106"/>
      <c r="I1088" s="106"/>
      <c r="J1088" s="115"/>
      <c r="K1088" s="148">
        <f t="shared" si="17"/>
        <v>0</v>
      </c>
      <c r="L1088" s="148">
        <f t="shared" si="18"/>
        <v>0</v>
      </c>
      <c r="M1088" s="149">
        <f t="shared" si="19"/>
        <v>0</v>
      </c>
      <c r="N1088" s="180"/>
      <c r="O1088" s="180"/>
      <c r="P1088" s="207"/>
      <c r="Q1088" s="180"/>
      <c r="R1088" s="180"/>
      <c r="S1088" s="180"/>
      <c r="T1088" s="180"/>
      <c r="U1088" s="180"/>
      <c r="V1088" s="180"/>
      <c r="W1088" s="180"/>
      <c r="X1088" s="180"/>
      <c r="Y1088" s="207"/>
      <c r="Z1088" s="207"/>
      <c r="AA1088" s="207"/>
      <c r="AB1088" s="180"/>
      <c r="AC1088" s="207"/>
      <c r="AD1088" s="75"/>
      <c r="AE1088" s="75"/>
      <c r="AF1088" s="75"/>
      <c r="AG1088" s="75"/>
      <c r="AH1088" s="75"/>
      <c r="AI1088" s="75"/>
      <c r="AJ1088" s="75"/>
      <c r="AK1088" s="75"/>
      <c r="AL1088" s="75"/>
      <c r="AM1088" s="75"/>
    </row>
    <row r="1089" spans="1:39" ht="18" customHeight="1" x14ac:dyDescent="0.25">
      <c r="A1089" s="109"/>
      <c r="B1089" s="110"/>
      <c r="C1089" s="111"/>
      <c r="D1089" s="102"/>
      <c r="E1089" s="117"/>
      <c r="F1089" s="104"/>
      <c r="G1089" s="105"/>
      <c r="H1089" s="106"/>
      <c r="I1089" s="106"/>
      <c r="J1089" s="115"/>
      <c r="K1089" s="148">
        <f t="shared" si="17"/>
        <v>0</v>
      </c>
      <c r="L1089" s="148">
        <f t="shared" si="18"/>
        <v>0</v>
      </c>
      <c r="M1089" s="149">
        <f t="shared" si="19"/>
        <v>0</v>
      </c>
      <c r="N1089" s="180"/>
      <c r="O1089" s="180"/>
      <c r="P1089" s="207"/>
      <c r="Q1089" s="180"/>
      <c r="R1089" s="180"/>
      <c r="S1089" s="180"/>
      <c r="T1089" s="180"/>
      <c r="U1089" s="180"/>
      <c r="V1089" s="180"/>
      <c r="W1089" s="180"/>
      <c r="X1089" s="180"/>
      <c r="Y1089" s="207"/>
      <c r="Z1089" s="207"/>
      <c r="AA1089" s="207"/>
      <c r="AB1089" s="180"/>
      <c r="AC1089" s="207"/>
      <c r="AD1089" s="75"/>
      <c r="AE1089" s="75"/>
      <c r="AF1089" s="75"/>
      <c r="AG1089" s="75"/>
      <c r="AH1089" s="75"/>
      <c r="AI1089" s="75"/>
      <c r="AJ1089" s="75"/>
      <c r="AK1089" s="75"/>
      <c r="AL1089" s="75"/>
      <c r="AM1089" s="75"/>
    </row>
    <row r="1090" spans="1:39" ht="18" customHeight="1" x14ac:dyDescent="0.25">
      <c r="A1090" s="109"/>
      <c r="B1090" s="110"/>
      <c r="C1090" s="111"/>
      <c r="D1090" s="102"/>
      <c r="E1090" s="117"/>
      <c r="F1090" s="104"/>
      <c r="G1090" s="105"/>
      <c r="H1090" s="106"/>
      <c r="I1090" s="106"/>
      <c r="J1090" s="115"/>
      <c r="K1090" s="148">
        <f t="shared" si="17"/>
        <v>0</v>
      </c>
      <c r="L1090" s="148">
        <f t="shared" si="18"/>
        <v>0</v>
      </c>
      <c r="M1090" s="149">
        <f t="shared" si="19"/>
        <v>0</v>
      </c>
      <c r="N1090" s="180"/>
      <c r="O1090" s="180"/>
      <c r="P1090" s="207"/>
      <c r="Q1090" s="180"/>
      <c r="R1090" s="180"/>
      <c r="S1090" s="180"/>
      <c r="T1090" s="180"/>
      <c r="U1090" s="180"/>
      <c r="V1090" s="180"/>
      <c r="W1090" s="180"/>
      <c r="X1090" s="180"/>
      <c r="Y1090" s="207"/>
      <c r="Z1090" s="207"/>
      <c r="AA1090" s="207"/>
      <c r="AB1090" s="180"/>
      <c r="AC1090" s="207"/>
      <c r="AD1090" s="75"/>
      <c r="AE1090" s="75"/>
      <c r="AF1090" s="75"/>
      <c r="AG1090" s="75"/>
      <c r="AH1090" s="75"/>
      <c r="AI1090" s="75"/>
      <c r="AJ1090" s="75"/>
      <c r="AK1090" s="75"/>
      <c r="AL1090" s="75"/>
      <c r="AM1090" s="75"/>
    </row>
    <row r="1091" spans="1:39" ht="18" customHeight="1" x14ac:dyDescent="0.25">
      <c r="A1091" s="109"/>
      <c r="B1091" s="110"/>
      <c r="C1091" s="111"/>
      <c r="D1091" s="102"/>
      <c r="E1091" s="117"/>
      <c r="F1091" s="104"/>
      <c r="G1091" s="105"/>
      <c r="H1091" s="106"/>
      <c r="I1091" s="106"/>
      <c r="J1091" s="115"/>
      <c r="K1091" s="148">
        <f t="shared" si="17"/>
        <v>0</v>
      </c>
      <c r="L1091" s="148">
        <f t="shared" si="18"/>
        <v>0</v>
      </c>
      <c r="M1091" s="149">
        <f t="shared" si="19"/>
        <v>0</v>
      </c>
      <c r="N1091" s="180"/>
      <c r="O1091" s="180"/>
      <c r="P1091" s="207"/>
      <c r="Q1091" s="180"/>
      <c r="R1091" s="180"/>
      <c r="S1091" s="180"/>
      <c r="T1091" s="180"/>
      <c r="U1091" s="180"/>
      <c r="V1091" s="180"/>
      <c r="W1091" s="180"/>
      <c r="X1091" s="180"/>
      <c r="Y1091" s="207"/>
      <c r="Z1091" s="207"/>
      <c r="AA1091" s="207"/>
      <c r="AB1091" s="180"/>
      <c r="AC1091" s="207"/>
      <c r="AD1091" s="75"/>
      <c r="AE1091" s="75"/>
      <c r="AF1091" s="75"/>
      <c r="AG1091" s="75"/>
      <c r="AH1091" s="75"/>
      <c r="AI1091" s="75"/>
      <c r="AJ1091" s="75"/>
      <c r="AK1091" s="75"/>
      <c r="AL1091" s="75"/>
      <c r="AM1091" s="75"/>
    </row>
    <row r="1092" spans="1:39" ht="18" customHeight="1" x14ac:dyDescent="0.25">
      <c r="A1092" s="109"/>
      <c r="B1092" s="110"/>
      <c r="C1092" s="111"/>
      <c r="D1092" s="102"/>
      <c r="E1092" s="117"/>
      <c r="F1092" s="104"/>
      <c r="G1092" s="105"/>
      <c r="H1092" s="106"/>
      <c r="I1092" s="106"/>
      <c r="J1092" s="115"/>
      <c r="K1092" s="148">
        <f t="shared" si="17"/>
        <v>0</v>
      </c>
      <c r="L1092" s="148">
        <f t="shared" si="18"/>
        <v>0</v>
      </c>
      <c r="M1092" s="149">
        <f t="shared" si="19"/>
        <v>0</v>
      </c>
      <c r="N1092" s="180"/>
      <c r="O1092" s="180"/>
      <c r="P1092" s="207"/>
      <c r="Q1092" s="180"/>
      <c r="R1092" s="180"/>
      <c r="S1092" s="180"/>
      <c r="T1092" s="180"/>
      <c r="U1092" s="180"/>
      <c r="V1092" s="180"/>
      <c r="W1092" s="180"/>
      <c r="X1092" s="180"/>
      <c r="Y1092" s="207"/>
      <c r="Z1092" s="207"/>
      <c r="AA1092" s="207"/>
      <c r="AB1092" s="180"/>
      <c r="AC1092" s="207"/>
      <c r="AD1092" s="75"/>
      <c r="AE1092" s="75"/>
      <c r="AF1092" s="75"/>
      <c r="AG1092" s="75"/>
      <c r="AH1092" s="75"/>
      <c r="AI1092" s="75"/>
      <c r="AJ1092" s="75"/>
      <c r="AK1092" s="75"/>
      <c r="AL1092" s="75"/>
      <c r="AM1092" s="75"/>
    </row>
    <row r="1093" spans="1:39" ht="18" customHeight="1" x14ac:dyDescent="0.25">
      <c r="A1093" s="109"/>
      <c r="B1093" s="110"/>
      <c r="C1093" s="111"/>
      <c r="D1093" s="102"/>
      <c r="E1093" s="117"/>
      <c r="F1093" s="104"/>
      <c r="G1093" s="105"/>
      <c r="H1093" s="106"/>
      <c r="I1093" s="106"/>
      <c r="J1093" s="115"/>
      <c r="K1093" s="148">
        <f t="shared" si="17"/>
        <v>0</v>
      </c>
      <c r="L1093" s="148">
        <f t="shared" si="18"/>
        <v>0</v>
      </c>
      <c r="M1093" s="149">
        <f t="shared" si="19"/>
        <v>0</v>
      </c>
      <c r="N1093" s="180"/>
      <c r="O1093" s="180"/>
      <c r="P1093" s="207"/>
      <c r="Q1093" s="180"/>
      <c r="R1093" s="180"/>
      <c r="S1093" s="180"/>
      <c r="T1093" s="180"/>
      <c r="U1093" s="180"/>
      <c r="V1093" s="180"/>
      <c r="W1093" s="180"/>
      <c r="X1093" s="180"/>
      <c r="Y1093" s="207"/>
      <c r="Z1093" s="207"/>
      <c r="AA1093" s="207"/>
      <c r="AB1093" s="180"/>
      <c r="AC1093" s="207"/>
      <c r="AD1093" s="75"/>
      <c r="AE1093" s="75"/>
      <c r="AF1093" s="75"/>
      <c r="AG1093" s="75"/>
      <c r="AH1093" s="75"/>
      <c r="AI1093" s="75"/>
      <c r="AJ1093" s="75"/>
      <c r="AK1093" s="75"/>
      <c r="AL1093" s="75"/>
      <c r="AM1093" s="75"/>
    </row>
    <row r="1094" spans="1:39" ht="18" customHeight="1" x14ac:dyDescent="0.25">
      <c r="A1094" s="109"/>
      <c r="B1094" s="110"/>
      <c r="C1094" s="111"/>
      <c r="D1094" s="102"/>
      <c r="E1094" s="117"/>
      <c r="F1094" s="104"/>
      <c r="G1094" s="105"/>
      <c r="H1094" s="106"/>
      <c r="I1094" s="106"/>
      <c r="J1094" s="115"/>
      <c r="K1094" s="148">
        <f t="shared" si="17"/>
        <v>0</v>
      </c>
      <c r="L1094" s="148">
        <f t="shared" si="18"/>
        <v>0</v>
      </c>
      <c r="M1094" s="149">
        <f t="shared" si="19"/>
        <v>0</v>
      </c>
      <c r="N1094" s="180"/>
      <c r="O1094" s="180"/>
      <c r="P1094" s="207"/>
      <c r="Q1094" s="180"/>
      <c r="R1094" s="180"/>
      <c r="S1094" s="180"/>
      <c r="T1094" s="180"/>
      <c r="U1094" s="180"/>
      <c r="V1094" s="180"/>
      <c r="W1094" s="180"/>
      <c r="X1094" s="180"/>
      <c r="Y1094" s="207"/>
      <c r="Z1094" s="207"/>
      <c r="AA1094" s="207"/>
      <c r="AB1094" s="180"/>
      <c r="AC1094" s="207"/>
      <c r="AD1094" s="75"/>
      <c r="AE1094" s="75"/>
      <c r="AF1094" s="75"/>
      <c r="AG1094" s="75"/>
      <c r="AH1094" s="75"/>
      <c r="AI1094" s="75"/>
      <c r="AJ1094" s="75"/>
      <c r="AK1094" s="75"/>
      <c r="AL1094" s="75"/>
      <c r="AM1094" s="75"/>
    </row>
    <row r="1095" spans="1:39" ht="18" customHeight="1" x14ac:dyDescent="0.25">
      <c r="A1095" s="109"/>
      <c r="B1095" s="110"/>
      <c r="C1095" s="111"/>
      <c r="D1095" s="102"/>
      <c r="E1095" s="117"/>
      <c r="F1095" s="104"/>
      <c r="G1095" s="105"/>
      <c r="H1095" s="106"/>
      <c r="I1095" s="106"/>
      <c r="J1095" s="115"/>
      <c r="K1095" s="148">
        <f t="shared" si="17"/>
        <v>0</v>
      </c>
      <c r="L1095" s="148">
        <f t="shared" si="18"/>
        <v>0</v>
      </c>
      <c r="M1095" s="149">
        <f t="shared" si="19"/>
        <v>0</v>
      </c>
      <c r="N1095" s="180"/>
      <c r="O1095" s="180"/>
      <c r="P1095" s="207"/>
      <c r="Q1095" s="180"/>
      <c r="R1095" s="180"/>
      <c r="S1095" s="180"/>
      <c r="T1095" s="180"/>
      <c r="U1095" s="180"/>
      <c r="V1095" s="180"/>
      <c r="W1095" s="180"/>
      <c r="X1095" s="180"/>
      <c r="Y1095" s="207"/>
      <c r="Z1095" s="207"/>
      <c r="AA1095" s="207"/>
      <c r="AB1095" s="180"/>
      <c r="AC1095" s="207"/>
      <c r="AD1095" s="75"/>
      <c r="AE1095" s="75"/>
      <c r="AF1095" s="75"/>
      <c r="AG1095" s="75"/>
      <c r="AH1095" s="75"/>
      <c r="AI1095" s="75"/>
      <c r="AJ1095" s="75"/>
      <c r="AK1095" s="75"/>
      <c r="AL1095" s="75"/>
      <c r="AM1095" s="75"/>
    </row>
    <row r="1096" spans="1:39" ht="18" customHeight="1" x14ac:dyDescent="0.25">
      <c r="A1096" s="109"/>
      <c r="B1096" s="110"/>
      <c r="C1096" s="111"/>
      <c r="D1096" s="102"/>
      <c r="E1096" s="117"/>
      <c r="F1096" s="104"/>
      <c r="G1096" s="105"/>
      <c r="H1096" s="106"/>
      <c r="I1096" s="106"/>
      <c r="J1096" s="115"/>
      <c r="K1096" s="148">
        <f t="shared" si="17"/>
        <v>0</v>
      </c>
      <c r="L1096" s="148">
        <f t="shared" si="18"/>
        <v>0</v>
      </c>
      <c r="M1096" s="149">
        <f t="shared" si="19"/>
        <v>0</v>
      </c>
      <c r="N1096" s="180"/>
      <c r="O1096" s="180"/>
      <c r="P1096" s="207"/>
      <c r="Q1096" s="180"/>
      <c r="R1096" s="180"/>
      <c r="S1096" s="180"/>
      <c r="T1096" s="180"/>
      <c r="U1096" s="180"/>
      <c r="V1096" s="180"/>
      <c r="W1096" s="180"/>
      <c r="X1096" s="180"/>
      <c r="Y1096" s="207"/>
      <c r="Z1096" s="207"/>
      <c r="AA1096" s="207"/>
      <c r="AB1096" s="180"/>
      <c r="AC1096" s="207"/>
      <c r="AD1096" s="75"/>
      <c r="AE1096" s="75"/>
      <c r="AF1096" s="75"/>
      <c r="AG1096" s="75"/>
      <c r="AH1096" s="75"/>
      <c r="AI1096" s="75"/>
      <c r="AJ1096" s="75"/>
      <c r="AK1096" s="75"/>
      <c r="AL1096" s="75"/>
      <c r="AM1096" s="75"/>
    </row>
    <row r="1097" spans="1:39" ht="18" customHeight="1" x14ac:dyDescent="0.25">
      <c r="A1097" s="109"/>
      <c r="B1097" s="110"/>
      <c r="C1097" s="111"/>
      <c r="D1097" s="102"/>
      <c r="E1097" s="117"/>
      <c r="F1097" s="104"/>
      <c r="G1097" s="105"/>
      <c r="H1097" s="106"/>
      <c r="I1097" s="106"/>
      <c r="J1097" s="115"/>
      <c r="K1097" s="148">
        <f t="shared" si="17"/>
        <v>0</v>
      </c>
      <c r="L1097" s="148">
        <f t="shared" si="18"/>
        <v>0</v>
      </c>
      <c r="M1097" s="149">
        <f t="shared" si="19"/>
        <v>0</v>
      </c>
      <c r="N1097" s="180"/>
      <c r="O1097" s="180"/>
      <c r="P1097" s="207"/>
      <c r="Q1097" s="180"/>
      <c r="R1097" s="180"/>
      <c r="S1097" s="180"/>
      <c r="T1097" s="180"/>
      <c r="U1097" s="180"/>
      <c r="V1097" s="180"/>
      <c r="W1097" s="180"/>
      <c r="X1097" s="180"/>
      <c r="Y1097" s="207"/>
      <c r="Z1097" s="207"/>
      <c r="AA1097" s="207"/>
      <c r="AB1097" s="180"/>
      <c r="AC1097" s="207"/>
      <c r="AD1097" s="75"/>
      <c r="AE1097" s="75"/>
      <c r="AF1097" s="75"/>
      <c r="AG1097" s="75"/>
      <c r="AH1097" s="75"/>
      <c r="AI1097" s="75"/>
      <c r="AJ1097" s="75"/>
      <c r="AK1097" s="75"/>
      <c r="AL1097" s="75"/>
      <c r="AM1097" s="75"/>
    </row>
    <row r="1098" spans="1:39" ht="18" customHeight="1" x14ac:dyDescent="0.25">
      <c r="A1098" s="109"/>
      <c r="B1098" s="110"/>
      <c r="C1098" s="111"/>
      <c r="D1098" s="102"/>
      <c r="E1098" s="117"/>
      <c r="F1098" s="104"/>
      <c r="G1098" s="105"/>
      <c r="H1098" s="106"/>
      <c r="I1098" s="106"/>
      <c r="J1098" s="115"/>
      <c r="K1098" s="148">
        <f t="shared" si="17"/>
        <v>0</v>
      </c>
      <c r="L1098" s="148">
        <f t="shared" si="18"/>
        <v>0</v>
      </c>
      <c r="M1098" s="149">
        <f t="shared" si="19"/>
        <v>0</v>
      </c>
      <c r="N1098" s="180"/>
      <c r="O1098" s="180"/>
      <c r="P1098" s="207"/>
      <c r="Q1098" s="180"/>
      <c r="R1098" s="180"/>
      <c r="S1098" s="180"/>
      <c r="T1098" s="180"/>
      <c r="U1098" s="180"/>
      <c r="V1098" s="180"/>
      <c r="W1098" s="180"/>
      <c r="X1098" s="180"/>
      <c r="Y1098" s="207"/>
      <c r="Z1098" s="207"/>
      <c r="AA1098" s="207"/>
      <c r="AB1098" s="180"/>
      <c r="AC1098" s="207"/>
      <c r="AD1098" s="75"/>
      <c r="AE1098" s="75"/>
      <c r="AF1098" s="75"/>
      <c r="AG1098" s="75"/>
      <c r="AH1098" s="75"/>
      <c r="AI1098" s="75"/>
      <c r="AJ1098" s="75"/>
      <c r="AK1098" s="75"/>
      <c r="AL1098" s="75"/>
      <c r="AM1098" s="75"/>
    </row>
    <row r="1099" spans="1:39" ht="18" customHeight="1" x14ac:dyDescent="0.25">
      <c r="A1099" s="109"/>
      <c r="B1099" s="110"/>
      <c r="C1099" s="111"/>
      <c r="D1099" s="102"/>
      <c r="E1099" s="117"/>
      <c r="F1099" s="104"/>
      <c r="G1099" s="105"/>
      <c r="H1099" s="106"/>
      <c r="I1099" s="106"/>
      <c r="J1099" s="115"/>
      <c r="K1099" s="148">
        <f t="shared" si="17"/>
        <v>0</v>
      </c>
      <c r="L1099" s="148">
        <f t="shared" si="18"/>
        <v>0</v>
      </c>
      <c r="M1099" s="149">
        <f t="shared" si="19"/>
        <v>0</v>
      </c>
      <c r="N1099" s="180"/>
      <c r="O1099" s="180"/>
      <c r="P1099" s="207"/>
      <c r="Q1099" s="180"/>
      <c r="R1099" s="180"/>
      <c r="S1099" s="180"/>
      <c r="T1099" s="180"/>
      <c r="U1099" s="180"/>
      <c r="V1099" s="180"/>
      <c r="W1099" s="180"/>
      <c r="X1099" s="180"/>
      <c r="Y1099" s="207"/>
      <c r="Z1099" s="207"/>
      <c r="AA1099" s="207"/>
      <c r="AB1099" s="180"/>
      <c r="AC1099" s="207"/>
      <c r="AD1099" s="75"/>
      <c r="AE1099" s="75"/>
      <c r="AF1099" s="75"/>
      <c r="AG1099" s="75"/>
      <c r="AH1099" s="75"/>
      <c r="AI1099" s="75"/>
      <c r="AJ1099" s="75"/>
      <c r="AK1099" s="75"/>
      <c r="AL1099" s="75"/>
      <c r="AM1099" s="75"/>
    </row>
    <row r="1100" spans="1:39" ht="18" customHeight="1" x14ac:dyDescent="0.25">
      <c r="A1100" s="109"/>
      <c r="B1100" s="110"/>
      <c r="C1100" s="111"/>
      <c r="D1100" s="102"/>
      <c r="E1100" s="117"/>
      <c r="F1100" s="104"/>
      <c r="G1100" s="105"/>
      <c r="H1100" s="106"/>
      <c r="I1100" s="106"/>
      <c r="J1100" s="115"/>
      <c r="K1100" s="148">
        <f t="shared" si="17"/>
        <v>0</v>
      </c>
      <c r="L1100" s="148">
        <f t="shared" si="18"/>
        <v>0</v>
      </c>
      <c r="M1100" s="149">
        <f t="shared" si="19"/>
        <v>0</v>
      </c>
      <c r="N1100" s="180"/>
      <c r="O1100" s="180"/>
      <c r="P1100" s="207"/>
      <c r="Q1100" s="180"/>
      <c r="R1100" s="180"/>
      <c r="S1100" s="180"/>
      <c r="T1100" s="180"/>
      <c r="U1100" s="180"/>
      <c r="V1100" s="180"/>
      <c r="W1100" s="180"/>
      <c r="X1100" s="180"/>
      <c r="Y1100" s="207"/>
      <c r="Z1100" s="207"/>
      <c r="AA1100" s="207"/>
      <c r="AB1100" s="180"/>
      <c r="AC1100" s="207"/>
      <c r="AD1100" s="75"/>
      <c r="AE1100" s="75"/>
      <c r="AF1100" s="75"/>
      <c r="AG1100" s="75"/>
      <c r="AH1100" s="75"/>
      <c r="AI1100" s="75"/>
      <c r="AJ1100" s="75"/>
      <c r="AK1100" s="75"/>
      <c r="AL1100" s="75"/>
      <c r="AM1100" s="75"/>
    </row>
    <row r="1101" spans="1:39" ht="18" customHeight="1" x14ac:dyDescent="0.25">
      <c r="A1101" s="109"/>
      <c r="B1101" s="110"/>
      <c r="C1101" s="111"/>
      <c r="D1101" s="102"/>
      <c r="E1101" s="117"/>
      <c r="F1101" s="104"/>
      <c r="G1101" s="105"/>
      <c r="H1101" s="106"/>
      <c r="I1101" s="106"/>
      <c r="J1101" s="115"/>
      <c r="K1101" s="148">
        <f t="shared" si="17"/>
        <v>0</v>
      </c>
      <c r="L1101" s="148">
        <f t="shared" si="18"/>
        <v>0</v>
      </c>
      <c r="M1101" s="149">
        <f t="shared" si="19"/>
        <v>0</v>
      </c>
      <c r="N1101" s="180"/>
      <c r="O1101" s="180"/>
      <c r="P1101" s="207"/>
      <c r="Q1101" s="180"/>
      <c r="R1101" s="180"/>
      <c r="S1101" s="180"/>
      <c r="T1101" s="180"/>
      <c r="U1101" s="180"/>
      <c r="V1101" s="180"/>
      <c r="W1101" s="180"/>
      <c r="X1101" s="180"/>
      <c r="Y1101" s="207"/>
      <c r="Z1101" s="207"/>
      <c r="AA1101" s="207"/>
      <c r="AB1101" s="180"/>
      <c r="AC1101" s="207"/>
      <c r="AD1101" s="75"/>
      <c r="AE1101" s="75"/>
      <c r="AF1101" s="75"/>
      <c r="AG1101" s="75"/>
      <c r="AH1101" s="75"/>
      <c r="AI1101" s="75"/>
      <c r="AJ1101" s="75"/>
      <c r="AK1101" s="75"/>
      <c r="AL1101" s="75"/>
      <c r="AM1101" s="75"/>
    </row>
    <row r="1102" spans="1:39" ht="18" customHeight="1" x14ac:dyDescent="0.25">
      <c r="A1102" s="109"/>
      <c r="B1102" s="110"/>
      <c r="C1102" s="111"/>
      <c r="D1102" s="102"/>
      <c r="E1102" s="117"/>
      <c r="F1102" s="104"/>
      <c r="G1102" s="105"/>
      <c r="H1102" s="106"/>
      <c r="I1102" s="106"/>
      <c r="J1102" s="115"/>
      <c r="K1102" s="148">
        <f t="shared" si="17"/>
        <v>0</v>
      </c>
      <c r="L1102" s="148">
        <f t="shared" si="18"/>
        <v>0</v>
      </c>
      <c r="M1102" s="149">
        <f t="shared" si="19"/>
        <v>0</v>
      </c>
      <c r="N1102" s="180"/>
      <c r="O1102" s="180"/>
      <c r="P1102" s="207"/>
      <c r="Q1102" s="180"/>
      <c r="R1102" s="180"/>
      <c r="S1102" s="180"/>
      <c r="T1102" s="180"/>
      <c r="U1102" s="180"/>
      <c r="V1102" s="180"/>
      <c r="W1102" s="180"/>
      <c r="X1102" s="180"/>
      <c r="Y1102" s="207"/>
      <c r="Z1102" s="207"/>
      <c r="AA1102" s="207"/>
      <c r="AB1102" s="180"/>
      <c r="AC1102" s="207"/>
      <c r="AD1102" s="75"/>
      <c r="AE1102" s="75"/>
      <c r="AF1102" s="75"/>
      <c r="AG1102" s="75"/>
      <c r="AH1102" s="75"/>
      <c r="AI1102" s="75"/>
      <c r="AJ1102" s="75"/>
      <c r="AK1102" s="75"/>
      <c r="AL1102" s="75"/>
      <c r="AM1102" s="75"/>
    </row>
    <row r="1103" spans="1:39" ht="18" customHeight="1" x14ac:dyDescent="0.25">
      <c r="A1103" s="109"/>
      <c r="B1103" s="110"/>
      <c r="C1103" s="111"/>
      <c r="D1103" s="102"/>
      <c r="E1103" s="117"/>
      <c r="F1103" s="104"/>
      <c r="G1103" s="105"/>
      <c r="H1103" s="106"/>
      <c r="I1103" s="106"/>
      <c r="J1103" s="115"/>
      <c r="K1103" s="148">
        <f t="shared" si="17"/>
        <v>0</v>
      </c>
      <c r="L1103" s="148">
        <f t="shared" si="18"/>
        <v>0</v>
      </c>
      <c r="M1103" s="149">
        <f t="shared" si="19"/>
        <v>0</v>
      </c>
      <c r="N1103" s="180"/>
      <c r="O1103" s="180"/>
      <c r="P1103" s="207"/>
      <c r="Q1103" s="180"/>
      <c r="R1103" s="180"/>
      <c r="S1103" s="180"/>
      <c r="T1103" s="180"/>
      <c r="U1103" s="180"/>
      <c r="V1103" s="180"/>
      <c r="W1103" s="180"/>
      <c r="X1103" s="180"/>
      <c r="Y1103" s="207"/>
      <c r="Z1103" s="207"/>
      <c r="AA1103" s="207"/>
      <c r="AB1103" s="180"/>
      <c r="AC1103" s="207"/>
      <c r="AD1103" s="75"/>
      <c r="AE1103" s="75"/>
      <c r="AF1103" s="75"/>
      <c r="AG1103" s="75"/>
      <c r="AH1103" s="75"/>
      <c r="AI1103" s="75"/>
      <c r="AJ1103" s="75"/>
      <c r="AK1103" s="75"/>
      <c r="AL1103" s="75"/>
      <c r="AM1103" s="75"/>
    </row>
    <row r="1104" spans="1:39" ht="18" customHeight="1" x14ac:dyDescent="0.25">
      <c r="A1104" s="109"/>
      <c r="B1104" s="110"/>
      <c r="C1104" s="111"/>
      <c r="D1104" s="102"/>
      <c r="E1104" s="117"/>
      <c r="F1104" s="104"/>
      <c r="G1104" s="105"/>
      <c r="H1104" s="106"/>
      <c r="I1104" s="106"/>
      <c r="J1104" s="115"/>
      <c r="K1104" s="148">
        <f t="shared" si="17"/>
        <v>0</v>
      </c>
      <c r="L1104" s="148">
        <f t="shared" si="18"/>
        <v>0</v>
      </c>
      <c r="M1104" s="149">
        <f t="shared" si="19"/>
        <v>0</v>
      </c>
      <c r="N1104" s="180"/>
      <c r="O1104" s="180"/>
      <c r="P1104" s="207"/>
      <c r="Q1104" s="180"/>
      <c r="R1104" s="180"/>
      <c r="S1104" s="180"/>
      <c r="T1104" s="180"/>
      <c r="U1104" s="180"/>
      <c r="V1104" s="180"/>
      <c r="W1104" s="180"/>
      <c r="X1104" s="180"/>
      <c r="Y1104" s="207"/>
      <c r="Z1104" s="207"/>
      <c r="AA1104" s="207"/>
      <c r="AB1104" s="180"/>
      <c r="AC1104" s="207"/>
      <c r="AD1104" s="75"/>
      <c r="AE1104" s="75"/>
      <c r="AF1104" s="75"/>
      <c r="AG1104" s="75"/>
      <c r="AH1104" s="75"/>
      <c r="AI1104" s="75"/>
      <c r="AJ1104" s="75"/>
      <c r="AK1104" s="75"/>
      <c r="AL1104" s="75"/>
      <c r="AM1104" s="75"/>
    </row>
    <row r="1105" spans="1:39" ht="18" customHeight="1" x14ac:dyDescent="0.25">
      <c r="A1105" s="118"/>
      <c r="B1105" s="122"/>
      <c r="C1105" s="123"/>
      <c r="D1105" s="102"/>
      <c r="E1105" s="117"/>
      <c r="F1105" s="104"/>
      <c r="G1105" s="105"/>
      <c r="H1105" s="106"/>
      <c r="I1105" s="106"/>
      <c r="J1105" s="115"/>
      <c r="K1105" s="148">
        <f t="shared" si="17"/>
        <v>0</v>
      </c>
      <c r="L1105" s="148">
        <f t="shared" si="18"/>
        <v>0</v>
      </c>
      <c r="M1105" s="149">
        <f t="shared" si="19"/>
        <v>0</v>
      </c>
      <c r="N1105" s="181"/>
      <c r="O1105" s="181"/>
      <c r="P1105" s="208"/>
      <c r="Q1105" s="181"/>
      <c r="R1105" s="181"/>
      <c r="S1105" s="181"/>
      <c r="T1105" s="181"/>
      <c r="U1105" s="181"/>
      <c r="V1105" s="181"/>
      <c r="W1105" s="181"/>
      <c r="X1105" s="181"/>
      <c r="Y1105" s="208"/>
      <c r="Z1105" s="208"/>
      <c r="AA1105" s="208"/>
      <c r="AB1105" s="181"/>
      <c r="AC1105" s="208"/>
      <c r="AD1105" s="75"/>
      <c r="AE1105" s="75"/>
      <c r="AF1105" s="75"/>
      <c r="AG1105" s="75"/>
      <c r="AH1105" s="75"/>
      <c r="AI1105" s="75"/>
      <c r="AJ1105" s="75"/>
      <c r="AK1105" s="75"/>
      <c r="AL1105" s="75"/>
      <c r="AM1105" s="75"/>
    </row>
    <row r="1106" spans="1:39" ht="18" customHeight="1" x14ac:dyDescent="0.25">
      <c r="A1106" s="73">
        <v>38</v>
      </c>
      <c r="B1106" s="76"/>
      <c r="C1106" s="101"/>
      <c r="D1106" s="102"/>
      <c r="E1106" s="117"/>
      <c r="F1106" s="104"/>
      <c r="G1106" s="105"/>
      <c r="H1106" s="106"/>
      <c r="I1106" s="106"/>
      <c r="J1106" s="115"/>
      <c r="K1106" s="148">
        <f t="shared" si="17"/>
        <v>0</v>
      </c>
      <c r="L1106" s="148">
        <f t="shared" si="18"/>
        <v>0</v>
      </c>
      <c r="M1106" s="149">
        <f t="shared" si="19"/>
        <v>0</v>
      </c>
      <c r="N1106" s="214"/>
      <c r="O1106" s="214"/>
      <c r="P1106" s="206">
        <f>SUM(M1106:M1135)+N1106+O1106</f>
        <v>0</v>
      </c>
      <c r="Q1106" s="210">
        <v>0</v>
      </c>
      <c r="R1106" s="213">
        <v>0</v>
      </c>
      <c r="S1106" s="209"/>
      <c r="T1106" s="210"/>
      <c r="U1106" s="209"/>
      <c r="V1106" s="210"/>
      <c r="W1106" s="209"/>
      <c r="X1106" s="210"/>
      <c r="Y1106" s="206">
        <f>ROUND((P1106-T1106),1)</f>
        <v>0</v>
      </c>
      <c r="Z1106" s="211">
        <f>IF(OR(SUM(V1106:V1135)="",SUM(Q1106:Q1135)=""),0,IF(OR(SUM(U1106:U1135)=320,SUM(V1106:V1135)&gt;0),ROUND((SUM(Q1106:Q1135)-SUM(V1106:V1135)),1),0))</f>
        <v>0</v>
      </c>
      <c r="AA1106" s="211">
        <f>IF(OR(SUM(X1106:X1135)="",SUM(R1106:R1135)=""),0,IF(OR(SUM(W1106:W1135)=160,SUM(X1106:X1135)&gt;0),ROUND((SUM(R1106:R1135)-SUM(X1106:X1135)),1),0))</f>
        <v>0</v>
      </c>
      <c r="AB1106" s="210"/>
      <c r="AC1106" s="212">
        <f>SUM(Y1106:AA1135)</f>
        <v>0</v>
      </c>
      <c r="AD1106" s="75"/>
      <c r="AE1106" s="75"/>
      <c r="AF1106" s="75"/>
      <c r="AG1106" s="75"/>
      <c r="AH1106" s="75"/>
      <c r="AI1106" s="75"/>
      <c r="AJ1106" s="75"/>
      <c r="AK1106" s="75"/>
      <c r="AL1106" s="75"/>
      <c r="AM1106" s="75"/>
    </row>
    <row r="1107" spans="1:39" ht="18" customHeight="1" x14ac:dyDescent="0.25">
      <c r="A1107" s="109"/>
      <c r="B1107" s="110"/>
      <c r="C1107" s="111"/>
      <c r="D1107" s="102"/>
      <c r="E1107" s="117"/>
      <c r="F1107" s="104"/>
      <c r="G1107" s="105"/>
      <c r="H1107" s="106"/>
      <c r="I1107" s="106"/>
      <c r="J1107" s="115"/>
      <c r="K1107" s="148">
        <f t="shared" si="17"/>
        <v>0</v>
      </c>
      <c r="L1107" s="148">
        <f t="shared" si="18"/>
        <v>0</v>
      </c>
      <c r="M1107" s="149">
        <f t="shared" si="19"/>
        <v>0</v>
      </c>
      <c r="N1107" s="180"/>
      <c r="O1107" s="180"/>
      <c r="P1107" s="207"/>
      <c r="Q1107" s="180"/>
      <c r="R1107" s="180"/>
      <c r="S1107" s="180"/>
      <c r="T1107" s="180"/>
      <c r="U1107" s="180"/>
      <c r="V1107" s="180"/>
      <c r="W1107" s="180"/>
      <c r="X1107" s="180"/>
      <c r="Y1107" s="207"/>
      <c r="Z1107" s="207"/>
      <c r="AA1107" s="207"/>
      <c r="AB1107" s="180"/>
      <c r="AC1107" s="207"/>
      <c r="AD1107" s="75"/>
      <c r="AE1107" s="75"/>
      <c r="AF1107" s="75"/>
      <c r="AG1107" s="75"/>
      <c r="AH1107" s="75"/>
      <c r="AI1107" s="75"/>
      <c r="AJ1107" s="75"/>
      <c r="AK1107" s="75"/>
      <c r="AL1107" s="75"/>
      <c r="AM1107" s="75"/>
    </row>
    <row r="1108" spans="1:39" ht="18" customHeight="1" x14ac:dyDescent="0.25">
      <c r="A1108" s="109"/>
      <c r="B1108" s="110"/>
      <c r="C1108" s="111"/>
      <c r="D1108" s="102"/>
      <c r="E1108" s="117"/>
      <c r="F1108" s="104"/>
      <c r="G1108" s="105"/>
      <c r="H1108" s="106"/>
      <c r="I1108" s="106"/>
      <c r="J1108" s="115"/>
      <c r="K1108" s="148">
        <f t="shared" si="17"/>
        <v>0</v>
      </c>
      <c r="L1108" s="148">
        <f t="shared" si="18"/>
        <v>0</v>
      </c>
      <c r="M1108" s="149">
        <f t="shared" si="19"/>
        <v>0</v>
      </c>
      <c r="N1108" s="180"/>
      <c r="O1108" s="180"/>
      <c r="P1108" s="207"/>
      <c r="Q1108" s="180"/>
      <c r="R1108" s="180"/>
      <c r="S1108" s="180"/>
      <c r="T1108" s="180"/>
      <c r="U1108" s="180"/>
      <c r="V1108" s="180"/>
      <c r="W1108" s="180"/>
      <c r="X1108" s="180"/>
      <c r="Y1108" s="207"/>
      <c r="Z1108" s="207"/>
      <c r="AA1108" s="207"/>
      <c r="AB1108" s="180"/>
      <c r="AC1108" s="207"/>
      <c r="AD1108" s="75"/>
      <c r="AE1108" s="75"/>
      <c r="AF1108" s="75"/>
      <c r="AG1108" s="75"/>
      <c r="AH1108" s="75"/>
      <c r="AI1108" s="75"/>
      <c r="AJ1108" s="75"/>
      <c r="AK1108" s="75"/>
      <c r="AL1108" s="75"/>
      <c r="AM1108" s="75"/>
    </row>
    <row r="1109" spans="1:39" ht="18" customHeight="1" x14ac:dyDescent="0.25">
      <c r="A1109" s="109"/>
      <c r="B1109" s="110"/>
      <c r="C1109" s="111"/>
      <c r="D1109" s="102"/>
      <c r="E1109" s="117"/>
      <c r="F1109" s="104"/>
      <c r="G1109" s="105"/>
      <c r="H1109" s="106"/>
      <c r="I1109" s="106"/>
      <c r="J1109" s="115"/>
      <c r="K1109" s="148">
        <f t="shared" si="17"/>
        <v>0</v>
      </c>
      <c r="L1109" s="148">
        <f t="shared" si="18"/>
        <v>0</v>
      </c>
      <c r="M1109" s="149">
        <f t="shared" si="19"/>
        <v>0</v>
      </c>
      <c r="N1109" s="180"/>
      <c r="O1109" s="180"/>
      <c r="P1109" s="207"/>
      <c r="Q1109" s="180"/>
      <c r="R1109" s="180"/>
      <c r="S1109" s="180"/>
      <c r="T1109" s="180"/>
      <c r="U1109" s="180"/>
      <c r="V1109" s="180"/>
      <c r="W1109" s="180"/>
      <c r="X1109" s="180"/>
      <c r="Y1109" s="207"/>
      <c r="Z1109" s="207"/>
      <c r="AA1109" s="207"/>
      <c r="AB1109" s="180"/>
      <c r="AC1109" s="207"/>
      <c r="AD1109" s="75"/>
      <c r="AE1109" s="75"/>
      <c r="AF1109" s="75"/>
      <c r="AG1109" s="75"/>
      <c r="AH1109" s="75"/>
      <c r="AI1109" s="75"/>
      <c r="AJ1109" s="75"/>
      <c r="AK1109" s="75"/>
      <c r="AL1109" s="75"/>
      <c r="AM1109" s="75"/>
    </row>
    <row r="1110" spans="1:39" ht="18" customHeight="1" x14ac:dyDescent="0.25">
      <c r="A1110" s="109"/>
      <c r="B1110" s="110"/>
      <c r="C1110" s="111"/>
      <c r="D1110" s="102"/>
      <c r="E1110" s="117"/>
      <c r="F1110" s="104"/>
      <c r="G1110" s="105"/>
      <c r="H1110" s="106"/>
      <c r="I1110" s="106"/>
      <c r="J1110" s="115"/>
      <c r="K1110" s="148">
        <f t="shared" si="17"/>
        <v>0</v>
      </c>
      <c r="L1110" s="148">
        <f t="shared" si="18"/>
        <v>0</v>
      </c>
      <c r="M1110" s="149">
        <f t="shared" si="19"/>
        <v>0</v>
      </c>
      <c r="N1110" s="180"/>
      <c r="O1110" s="180"/>
      <c r="P1110" s="207"/>
      <c r="Q1110" s="180"/>
      <c r="R1110" s="180"/>
      <c r="S1110" s="180"/>
      <c r="T1110" s="180"/>
      <c r="U1110" s="180"/>
      <c r="V1110" s="180"/>
      <c r="W1110" s="180"/>
      <c r="X1110" s="180"/>
      <c r="Y1110" s="207"/>
      <c r="Z1110" s="207"/>
      <c r="AA1110" s="207"/>
      <c r="AB1110" s="180"/>
      <c r="AC1110" s="207"/>
      <c r="AD1110" s="75"/>
      <c r="AE1110" s="75"/>
      <c r="AF1110" s="75"/>
      <c r="AG1110" s="75"/>
      <c r="AH1110" s="75"/>
      <c r="AI1110" s="75"/>
      <c r="AJ1110" s="75"/>
      <c r="AK1110" s="75"/>
      <c r="AL1110" s="75"/>
      <c r="AM1110" s="75"/>
    </row>
    <row r="1111" spans="1:39" ht="18" customHeight="1" x14ac:dyDescent="0.25">
      <c r="A1111" s="109"/>
      <c r="B1111" s="110"/>
      <c r="C1111" s="111"/>
      <c r="D1111" s="102"/>
      <c r="E1111" s="117"/>
      <c r="F1111" s="104"/>
      <c r="G1111" s="105"/>
      <c r="H1111" s="106"/>
      <c r="I1111" s="106"/>
      <c r="J1111" s="115"/>
      <c r="K1111" s="148">
        <f t="shared" si="17"/>
        <v>0</v>
      </c>
      <c r="L1111" s="148">
        <f t="shared" si="18"/>
        <v>0</v>
      </c>
      <c r="M1111" s="149">
        <f t="shared" si="19"/>
        <v>0</v>
      </c>
      <c r="N1111" s="180"/>
      <c r="O1111" s="180"/>
      <c r="P1111" s="207"/>
      <c r="Q1111" s="180"/>
      <c r="R1111" s="180"/>
      <c r="S1111" s="180"/>
      <c r="T1111" s="180"/>
      <c r="U1111" s="180"/>
      <c r="V1111" s="180"/>
      <c r="W1111" s="180"/>
      <c r="X1111" s="180"/>
      <c r="Y1111" s="207"/>
      <c r="Z1111" s="207"/>
      <c r="AA1111" s="207"/>
      <c r="AB1111" s="180"/>
      <c r="AC1111" s="207"/>
      <c r="AD1111" s="75"/>
      <c r="AE1111" s="75"/>
      <c r="AF1111" s="75"/>
      <c r="AG1111" s="75"/>
      <c r="AH1111" s="75"/>
      <c r="AI1111" s="75"/>
      <c r="AJ1111" s="75"/>
      <c r="AK1111" s="75"/>
      <c r="AL1111" s="75"/>
      <c r="AM1111" s="75"/>
    </row>
    <row r="1112" spans="1:39" ht="18" customHeight="1" x14ac:dyDescent="0.25">
      <c r="A1112" s="109"/>
      <c r="B1112" s="110"/>
      <c r="C1112" s="111"/>
      <c r="D1112" s="102"/>
      <c r="E1112" s="117"/>
      <c r="F1112" s="104"/>
      <c r="G1112" s="105"/>
      <c r="H1112" s="106"/>
      <c r="I1112" s="106"/>
      <c r="J1112" s="115"/>
      <c r="K1112" s="148">
        <f t="shared" si="17"/>
        <v>0</v>
      </c>
      <c r="L1112" s="148">
        <f t="shared" si="18"/>
        <v>0</v>
      </c>
      <c r="M1112" s="149">
        <f t="shared" si="19"/>
        <v>0</v>
      </c>
      <c r="N1112" s="180"/>
      <c r="O1112" s="180"/>
      <c r="P1112" s="207"/>
      <c r="Q1112" s="180"/>
      <c r="R1112" s="180"/>
      <c r="S1112" s="180"/>
      <c r="T1112" s="180"/>
      <c r="U1112" s="180"/>
      <c r="V1112" s="180"/>
      <c r="W1112" s="180"/>
      <c r="X1112" s="180"/>
      <c r="Y1112" s="207"/>
      <c r="Z1112" s="207"/>
      <c r="AA1112" s="207"/>
      <c r="AB1112" s="180"/>
      <c r="AC1112" s="207"/>
      <c r="AD1112" s="75"/>
      <c r="AE1112" s="75"/>
      <c r="AF1112" s="75"/>
      <c r="AG1112" s="75"/>
      <c r="AH1112" s="75"/>
      <c r="AI1112" s="75"/>
      <c r="AJ1112" s="75"/>
      <c r="AK1112" s="75"/>
      <c r="AL1112" s="75"/>
      <c r="AM1112" s="75"/>
    </row>
    <row r="1113" spans="1:39" ht="18" customHeight="1" x14ac:dyDescent="0.25">
      <c r="A1113" s="109"/>
      <c r="B1113" s="110"/>
      <c r="C1113" s="111"/>
      <c r="D1113" s="102"/>
      <c r="E1113" s="117"/>
      <c r="F1113" s="104"/>
      <c r="G1113" s="105"/>
      <c r="H1113" s="106"/>
      <c r="I1113" s="106"/>
      <c r="J1113" s="115"/>
      <c r="K1113" s="148">
        <f t="shared" si="17"/>
        <v>0</v>
      </c>
      <c r="L1113" s="148">
        <f t="shared" si="18"/>
        <v>0</v>
      </c>
      <c r="M1113" s="149">
        <f t="shared" si="19"/>
        <v>0</v>
      </c>
      <c r="N1113" s="180"/>
      <c r="O1113" s="180"/>
      <c r="P1113" s="207"/>
      <c r="Q1113" s="180"/>
      <c r="R1113" s="180"/>
      <c r="S1113" s="180"/>
      <c r="T1113" s="180"/>
      <c r="U1113" s="180"/>
      <c r="V1113" s="180"/>
      <c r="W1113" s="180"/>
      <c r="X1113" s="180"/>
      <c r="Y1113" s="207"/>
      <c r="Z1113" s="207"/>
      <c r="AA1113" s="207"/>
      <c r="AB1113" s="180"/>
      <c r="AC1113" s="207"/>
      <c r="AD1113" s="75"/>
      <c r="AE1113" s="75"/>
      <c r="AF1113" s="75"/>
      <c r="AG1113" s="75"/>
      <c r="AH1113" s="75"/>
      <c r="AI1113" s="75"/>
      <c r="AJ1113" s="75"/>
      <c r="AK1113" s="75"/>
      <c r="AL1113" s="75"/>
      <c r="AM1113" s="75"/>
    </row>
    <row r="1114" spans="1:39" ht="18" customHeight="1" x14ac:dyDescent="0.25">
      <c r="A1114" s="109"/>
      <c r="B1114" s="110"/>
      <c r="C1114" s="111"/>
      <c r="D1114" s="102"/>
      <c r="E1114" s="117"/>
      <c r="F1114" s="104"/>
      <c r="G1114" s="105"/>
      <c r="H1114" s="106"/>
      <c r="I1114" s="106"/>
      <c r="J1114" s="115"/>
      <c r="K1114" s="148">
        <f t="shared" si="17"/>
        <v>0</v>
      </c>
      <c r="L1114" s="148">
        <f t="shared" si="18"/>
        <v>0</v>
      </c>
      <c r="M1114" s="149">
        <f t="shared" si="19"/>
        <v>0</v>
      </c>
      <c r="N1114" s="180"/>
      <c r="O1114" s="180"/>
      <c r="P1114" s="207"/>
      <c r="Q1114" s="180"/>
      <c r="R1114" s="180"/>
      <c r="S1114" s="180"/>
      <c r="T1114" s="180"/>
      <c r="U1114" s="180"/>
      <c r="V1114" s="180"/>
      <c r="W1114" s="180"/>
      <c r="X1114" s="180"/>
      <c r="Y1114" s="207"/>
      <c r="Z1114" s="207"/>
      <c r="AA1114" s="207"/>
      <c r="AB1114" s="180"/>
      <c r="AC1114" s="207"/>
      <c r="AD1114" s="75"/>
      <c r="AE1114" s="75"/>
      <c r="AF1114" s="75"/>
      <c r="AG1114" s="75"/>
      <c r="AH1114" s="75"/>
      <c r="AI1114" s="75"/>
      <c r="AJ1114" s="75"/>
      <c r="AK1114" s="75"/>
      <c r="AL1114" s="75"/>
      <c r="AM1114" s="75"/>
    </row>
    <row r="1115" spans="1:39" ht="18" customHeight="1" x14ac:dyDescent="0.25">
      <c r="A1115" s="109"/>
      <c r="B1115" s="110"/>
      <c r="C1115" s="111"/>
      <c r="D1115" s="102"/>
      <c r="E1115" s="117"/>
      <c r="F1115" s="104"/>
      <c r="G1115" s="105"/>
      <c r="H1115" s="106"/>
      <c r="I1115" s="106"/>
      <c r="J1115" s="115"/>
      <c r="K1115" s="148">
        <f t="shared" si="17"/>
        <v>0</v>
      </c>
      <c r="L1115" s="148">
        <f t="shared" si="18"/>
        <v>0</v>
      </c>
      <c r="M1115" s="149">
        <f t="shared" si="19"/>
        <v>0</v>
      </c>
      <c r="N1115" s="180"/>
      <c r="O1115" s="180"/>
      <c r="P1115" s="207"/>
      <c r="Q1115" s="180"/>
      <c r="R1115" s="180"/>
      <c r="S1115" s="180"/>
      <c r="T1115" s="180"/>
      <c r="U1115" s="180"/>
      <c r="V1115" s="180"/>
      <c r="W1115" s="180"/>
      <c r="X1115" s="180"/>
      <c r="Y1115" s="207"/>
      <c r="Z1115" s="207"/>
      <c r="AA1115" s="207"/>
      <c r="AB1115" s="180"/>
      <c r="AC1115" s="207"/>
      <c r="AD1115" s="75"/>
      <c r="AE1115" s="75"/>
      <c r="AF1115" s="75"/>
      <c r="AG1115" s="75"/>
      <c r="AH1115" s="75"/>
      <c r="AI1115" s="75"/>
      <c r="AJ1115" s="75"/>
      <c r="AK1115" s="75"/>
      <c r="AL1115" s="75"/>
      <c r="AM1115" s="75"/>
    </row>
    <row r="1116" spans="1:39" ht="18" customHeight="1" x14ac:dyDescent="0.25">
      <c r="A1116" s="109"/>
      <c r="B1116" s="110"/>
      <c r="C1116" s="111"/>
      <c r="D1116" s="102"/>
      <c r="E1116" s="117"/>
      <c r="F1116" s="104"/>
      <c r="G1116" s="105"/>
      <c r="H1116" s="106"/>
      <c r="I1116" s="106"/>
      <c r="J1116" s="115"/>
      <c r="K1116" s="148">
        <f t="shared" si="17"/>
        <v>0</v>
      </c>
      <c r="L1116" s="148">
        <f t="shared" si="18"/>
        <v>0</v>
      </c>
      <c r="M1116" s="149">
        <f t="shared" si="19"/>
        <v>0</v>
      </c>
      <c r="N1116" s="180"/>
      <c r="O1116" s="180"/>
      <c r="P1116" s="207"/>
      <c r="Q1116" s="180"/>
      <c r="R1116" s="180"/>
      <c r="S1116" s="180"/>
      <c r="T1116" s="180"/>
      <c r="U1116" s="180"/>
      <c r="V1116" s="180"/>
      <c r="W1116" s="180"/>
      <c r="X1116" s="180"/>
      <c r="Y1116" s="207"/>
      <c r="Z1116" s="207"/>
      <c r="AA1116" s="207"/>
      <c r="AB1116" s="180"/>
      <c r="AC1116" s="207"/>
      <c r="AD1116" s="75"/>
      <c r="AE1116" s="75"/>
      <c r="AF1116" s="75"/>
      <c r="AG1116" s="75"/>
      <c r="AH1116" s="75"/>
      <c r="AI1116" s="75"/>
      <c r="AJ1116" s="75"/>
      <c r="AK1116" s="75"/>
      <c r="AL1116" s="75"/>
      <c r="AM1116" s="75"/>
    </row>
    <row r="1117" spans="1:39" ht="18" customHeight="1" x14ac:dyDescent="0.25">
      <c r="A1117" s="109"/>
      <c r="B1117" s="110"/>
      <c r="C1117" s="111"/>
      <c r="D1117" s="102"/>
      <c r="E1117" s="117"/>
      <c r="F1117" s="104"/>
      <c r="G1117" s="105"/>
      <c r="H1117" s="106"/>
      <c r="I1117" s="106"/>
      <c r="J1117" s="115"/>
      <c r="K1117" s="148">
        <f t="shared" si="17"/>
        <v>0</v>
      </c>
      <c r="L1117" s="148">
        <f t="shared" si="18"/>
        <v>0</v>
      </c>
      <c r="M1117" s="149">
        <f t="shared" si="19"/>
        <v>0</v>
      </c>
      <c r="N1117" s="180"/>
      <c r="O1117" s="180"/>
      <c r="P1117" s="207"/>
      <c r="Q1117" s="180"/>
      <c r="R1117" s="180"/>
      <c r="S1117" s="180"/>
      <c r="T1117" s="180"/>
      <c r="U1117" s="180"/>
      <c r="V1117" s="180"/>
      <c r="W1117" s="180"/>
      <c r="X1117" s="180"/>
      <c r="Y1117" s="207"/>
      <c r="Z1117" s="207"/>
      <c r="AA1117" s="207"/>
      <c r="AB1117" s="180"/>
      <c r="AC1117" s="207"/>
      <c r="AD1117" s="75"/>
      <c r="AE1117" s="75"/>
      <c r="AF1117" s="75"/>
      <c r="AG1117" s="75"/>
      <c r="AH1117" s="75"/>
      <c r="AI1117" s="75"/>
      <c r="AJ1117" s="75"/>
      <c r="AK1117" s="75"/>
      <c r="AL1117" s="75"/>
      <c r="AM1117" s="75"/>
    </row>
    <row r="1118" spans="1:39" ht="18" customHeight="1" x14ac:dyDescent="0.25">
      <c r="A1118" s="109"/>
      <c r="B1118" s="110"/>
      <c r="C1118" s="111"/>
      <c r="D1118" s="102"/>
      <c r="E1118" s="117"/>
      <c r="F1118" s="104"/>
      <c r="G1118" s="105"/>
      <c r="H1118" s="106"/>
      <c r="I1118" s="106"/>
      <c r="J1118" s="115"/>
      <c r="K1118" s="148">
        <f t="shared" si="17"/>
        <v>0</v>
      </c>
      <c r="L1118" s="148">
        <f t="shared" si="18"/>
        <v>0</v>
      </c>
      <c r="M1118" s="149">
        <f t="shared" si="19"/>
        <v>0</v>
      </c>
      <c r="N1118" s="180"/>
      <c r="O1118" s="180"/>
      <c r="P1118" s="207"/>
      <c r="Q1118" s="180"/>
      <c r="R1118" s="180"/>
      <c r="S1118" s="180"/>
      <c r="T1118" s="180"/>
      <c r="U1118" s="180"/>
      <c r="V1118" s="180"/>
      <c r="W1118" s="180"/>
      <c r="X1118" s="180"/>
      <c r="Y1118" s="207"/>
      <c r="Z1118" s="207"/>
      <c r="AA1118" s="207"/>
      <c r="AB1118" s="180"/>
      <c r="AC1118" s="207"/>
      <c r="AD1118" s="75"/>
      <c r="AE1118" s="75"/>
      <c r="AF1118" s="75"/>
      <c r="AG1118" s="75"/>
      <c r="AH1118" s="75"/>
      <c r="AI1118" s="75"/>
      <c r="AJ1118" s="75"/>
      <c r="AK1118" s="75"/>
      <c r="AL1118" s="75"/>
      <c r="AM1118" s="75"/>
    </row>
    <row r="1119" spans="1:39" ht="18" customHeight="1" x14ac:dyDescent="0.25">
      <c r="A1119" s="109"/>
      <c r="B1119" s="110"/>
      <c r="C1119" s="111"/>
      <c r="D1119" s="102"/>
      <c r="E1119" s="117"/>
      <c r="F1119" s="104"/>
      <c r="G1119" s="105"/>
      <c r="H1119" s="106"/>
      <c r="I1119" s="106"/>
      <c r="J1119" s="115"/>
      <c r="K1119" s="148">
        <f t="shared" si="17"/>
        <v>0</v>
      </c>
      <c r="L1119" s="148">
        <f t="shared" si="18"/>
        <v>0</v>
      </c>
      <c r="M1119" s="149">
        <f t="shared" si="19"/>
        <v>0</v>
      </c>
      <c r="N1119" s="180"/>
      <c r="O1119" s="180"/>
      <c r="P1119" s="207"/>
      <c r="Q1119" s="180"/>
      <c r="R1119" s="180"/>
      <c r="S1119" s="180"/>
      <c r="T1119" s="180"/>
      <c r="U1119" s="180"/>
      <c r="V1119" s="180"/>
      <c r="W1119" s="180"/>
      <c r="X1119" s="180"/>
      <c r="Y1119" s="207"/>
      <c r="Z1119" s="207"/>
      <c r="AA1119" s="207"/>
      <c r="AB1119" s="180"/>
      <c r="AC1119" s="207"/>
      <c r="AD1119" s="75"/>
      <c r="AE1119" s="75"/>
      <c r="AF1119" s="75"/>
      <c r="AG1119" s="75"/>
      <c r="AH1119" s="75"/>
      <c r="AI1119" s="75"/>
      <c r="AJ1119" s="75"/>
      <c r="AK1119" s="75"/>
      <c r="AL1119" s="75"/>
      <c r="AM1119" s="75"/>
    </row>
    <row r="1120" spans="1:39" ht="18" customHeight="1" x14ac:dyDescent="0.25">
      <c r="A1120" s="109"/>
      <c r="B1120" s="110"/>
      <c r="C1120" s="111"/>
      <c r="D1120" s="102"/>
      <c r="E1120" s="117"/>
      <c r="F1120" s="104"/>
      <c r="G1120" s="105"/>
      <c r="H1120" s="106"/>
      <c r="I1120" s="106"/>
      <c r="J1120" s="115"/>
      <c r="K1120" s="148">
        <f t="shared" si="17"/>
        <v>0</v>
      </c>
      <c r="L1120" s="148">
        <f t="shared" si="18"/>
        <v>0</v>
      </c>
      <c r="M1120" s="149">
        <f t="shared" si="19"/>
        <v>0</v>
      </c>
      <c r="N1120" s="180"/>
      <c r="O1120" s="180"/>
      <c r="P1120" s="207"/>
      <c r="Q1120" s="180"/>
      <c r="R1120" s="180"/>
      <c r="S1120" s="180"/>
      <c r="T1120" s="180"/>
      <c r="U1120" s="180"/>
      <c r="V1120" s="180"/>
      <c r="W1120" s="180"/>
      <c r="X1120" s="180"/>
      <c r="Y1120" s="207"/>
      <c r="Z1120" s="207"/>
      <c r="AA1120" s="207"/>
      <c r="AB1120" s="180"/>
      <c r="AC1120" s="207"/>
      <c r="AD1120" s="75"/>
      <c r="AE1120" s="75"/>
      <c r="AF1120" s="75"/>
      <c r="AG1120" s="75"/>
      <c r="AH1120" s="75"/>
      <c r="AI1120" s="75"/>
      <c r="AJ1120" s="75"/>
      <c r="AK1120" s="75"/>
      <c r="AL1120" s="75"/>
      <c r="AM1120" s="75"/>
    </row>
    <row r="1121" spans="1:39" ht="18" customHeight="1" x14ac:dyDescent="0.25">
      <c r="A1121" s="109"/>
      <c r="B1121" s="110"/>
      <c r="C1121" s="111"/>
      <c r="D1121" s="102"/>
      <c r="E1121" s="117"/>
      <c r="F1121" s="104"/>
      <c r="G1121" s="105"/>
      <c r="H1121" s="106"/>
      <c r="I1121" s="106"/>
      <c r="J1121" s="115"/>
      <c r="K1121" s="148">
        <f t="shared" si="17"/>
        <v>0</v>
      </c>
      <c r="L1121" s="148">
        <f t="shared" si="18"/>
        <v>0</v>
      </c>
      <c r="M1121" s="149">
        <f t="shared" si="19"/>
        <v>0</v>
      </c>
      <c r="N1121" s="180"/>
      <c r="O1121" s="180"/>
      <c r="P1121" s="207"/>
      <c r="Q1121" s="180"/>
      <c r="R1121" s="180"/>
      <c r="S1121" s="180"/>
      <c r="T1121" s="180"/>
      <c r="U1121" s="180"/>
      <c r="V1121" s="180"/>
      <c r="W1121" s="180"/>
      <c r="X1121" s="180"/>
      <c r="Y1121" s="207"/>
      <c r="Z1121" s="207"/>
      <c r="AA1121" s="207"/>
      <c r="AB1121" s="180"/>
      <c r="AC1121" s="207"/>
      <c r="AD1121" s="75"/>
      <c r="AE1121" s="75"/>
      <c r="AF1121" s="75"/>
      <c r="AG1121" s="75"/>
      <c r="AH1121" s="75"/>
      <c r="AI1121" s="75"/>
      <c r="AJ1121" s="75"/>
      <c r="AK1121" s="75"/>
      <c r="AL1121" s="75"/>
      <c r="AM1121" s="75"/>
    </row>
    <row r="1122" spans="1:39" ht="18" customHeight="1" x14ac:dyDescent="0.25">
      <c r="A1122" s="109"/>
      <c r="B1122" s="110"/>
      <c r="C1122" s="111"/>
      <c r="D1122" s="102"/>
      <c r="E1122" s="117"/>
      <c r="F1122" s="104"/>
      <c r="G1122" s="105"/>
      <c r="H1122" s="106"/>
      <c r="I1122" s="106"/>
      <c r="J1122" s="115"/>
      <c r="K1122" s="148">
        <f t="shared" si="17"/>
        <v>0</v>
      </c>
      <c r="L1122" s="148">
        <f t="shared" si="18"/>
        <v>0</v>
      </c>
      <c r="M1122" s="149">
        <f t="shared" si="19"/>
        <v>0</v>
      </c>
      <c r="N1122" s="180"/>
      <c r="O1122" s="180"/>
      <c r="P1122" s="207"/>
      <c r="Q1122" s="180"/>
      <c r="R1122" s="180"/>
      <c r="S1122" s="180"/>
      <c r="T1122" s="180"/>
      <c r="U1122" s="180"/>
      <c r="V1122" s="180"/>
      <c r="W1122" s="180"/>
      <c r="X1122" s="180"/>
      <c r="Y1122" s="207"/>
      <c r="Z1122" s="207"/>
      <c r="AA1122" s="207"/>
      <c r="AB1122" s="180"/>
      <c r="AC1122" s="207"/>
      <c r="AD1122" s="75"/>
      <c r="AE1122" s="75"/>
      <c r="AF1122" s="75"/>
      <c r="AG1122" s="75"/>
      <c r="AH1122" s="75"/>
      <c r="AI1122" s="75"/>
      <c r="AJ1122" s="75"/>
      <c r="AK1122" s="75"/>
      <c r="AL1122" s="75"/>
      <c r="AM1122" s="75"/>
    </row>
    <row r="1123" spans="1:39" ht="18" customHeight="1" x14ac:dyDescent="0.25">
      <c r="A1123" s="109"/>
      <c r="B1123" s="110"/>
      <c r="C1123" s="111"/>
      <c r="D1123" s="102"/>
      <c r="E1123" s="117"/>
      <c r="F1123" s="104"/>
      <c r="G1123" s="105"/>
      <c r="H1123" s="106"/>
      <c r="I1123" s="106"/>
      <c r="J1123" s="115"/>
      <c r="K1123" s="148">
        <f t="shared" si="17"/>
        <v>0</v>
      </c>
      <c r="L1123" s="148">
        <f t="shared" si="18"/>
        <v>0</v>
      </c>
      <c r="M1123" s="149">
        <f t="shared" si="19"/>
        <v>0</v>
      </c>
      <c r="N1123" s="180"/>
      <c r="O1123" s="180"/>
      <c r="P1123" s="207"/>
      <c r="Q1123" s="180"/>
      <c r="R1123" s="180"/>
      <c r="S1123" s="180"/>
      <c r="T1123" s="180"/>
      <c r="U1123" s="180"/>
      <c r="V1123" s="180"/>
      <c r="W1123" s="180"/>
      <c r="X1123" s="180"/>
      <c r="Y1123" s="207"/>
      <c r="Z1123" s="207"/>
      <c r="AA1123" s="207"/>
      <c r="AB1123" s="180"/>
      <c r="AC1123" s="207"/>
      <c r="AD1123" s="75"/>
      <c r="AE1123" s="75"/>
      <c r="AF1123" s="75"/>
      <c r="AG1123" s="75"/>
      <c r="AH1123" s="75"/>
      <c r="AI1123" s="75"/>
      <c r="AJ1123" s="75"/>
      <c r="AK1123" s="75"/>
      <c r="AL1123" s="75"/>
      <c r="AM1123" s="75"/>
    </row>
    <row r="1124" spans="1:39" ht="18" customHeight="1" x14ac:dyDescent="0.25">
      <c r="A1124" s="109"/>
      <c r="B1124" s="110"/>
      <c r="C1124" s="111"/>
      <c r="D1124" s="102"/>
      <c r="E1124" s="117"/>
      <c r="F1124" s="104"/>
      <c r="G1124" s="105"/>
      <c r="H1124" s="106"/>
      <c r="I1124" s="106"/>
      <c r="J1124" s="115"/>
      <c r="K1124" s="148">
        <f t="shared" si="17"/>
        <v>0</v>
      </c>
      <c r="L1124" s="148">
        <f t="shared" si="18"/>
        <v>0</v>
      </c>
      <c r="M1124" s="149">
        <f t="shared" si="19"/>
        <v>0</v>
      </c>
      <c r="N1124" s="180"/>
      <c r="O1124" s="180"/>
      <c r="P1124" s="207"/>
      <c r="Q1124" s="180"/>
      <c r="R1124" s="180"/>
      <c r="S1124" s="180"/>
      <c r="T1124" s="180"/>
      <c r="U1124" s="180"/>
      <c r="V1124" s="180"/>
      <c r="W1124" s="180"/>
      <c r="X1124" s="180"/>
      <c r="Y1124" s="207"/>
      <c r="Z1124" s="207"/>
      <c r="AA1124" s="207"/>
      <c r="AB1124" s="180"/>
      <c r="AC1124" s="207"/>
      <c r="AD1124" s="75"/>
      <c r="AE1124" s="75"/>
      <c r="AF1124" s="75"/>
      <c r="AG1124" s="75"/>
      <c r="AH1124" s="75"/>
      <c r="AI1124" s="75"/>
      <c r="AJ1124" s="75"/>
      <c r="AK1124" s="75"/>
      <c r="AL1124" s="75"/>
      <c r="AM1124" s="75"/>
    </row>
    <row r="1125" spans="1:39" ht="18" customHeight="1" x14ac:dyDescent="0.25">
      <c r="A1125" s="109"/>
      <c r="B1125" s="110"/>
      <c r="C1125" s="111"/>
      <c r="D1125" s="102"/>
      <c r="E1125" s="117"/>
      <c r="F1125" s="104"/>
      <c r="G1125" s="105"/>
      <c r="H1125" s="106"/>
      <c r="I1125" s="106"/>
      <c r="J1125" s="115"/>
      <c r="K1125" s="148">
        <f t="shared" si="17"/>
        <v>0</v>
      </c>
      <c r="L1125" s="148">
        <f t="shared" si="18"/>
        <v>0</v>
      </c>
      <c r="M1125" s="149">
        <f t="shared" si="19"/>
        <v>0</v>
      </c>
      <c r="N1125" s="180"/>
      <c r="O1125" s="180"/>
      <c r="P1125" s="207"/>
      <c r="Q1125" s="180"/>
      <c r="R1125" s="180"/>
      <c r="S1125" s="180"/>
      <c r="T1125" s="180"/>
      <c r="U1125" s="180"/>
      <c r="V1125" s="180"/>
      <c r="W1125" s="180"/>
      <c r="X1125" s="180"/>
      <c r="Y1125" s="207"/>
      <c r="Z1125" s="207"/>
      <c r="AA1125" s="207"/>
      <c r="AB1125" s="180"/>
      <c r="AC1125" s="207"/>
      <c r="AD1125" s="75"/>
      <c r="AE1125" s="75"/>
      <c r="AF1125" s="75"/>
      <c r="AG1125" s="75"/>
      <c r="AH1125" s="75"/>
      <c r="AI1125" s="75"/>
      <c r="AJ1125" s="75"/>
      <c r="AK1125" s="75"/>
      <c r="AL1125" s="75"/>
      <c r="AM1125" s="75"/>
    </row>
    <row r="1126" spans="1:39" ht="18" customHeight="1" x14ac:dyDescent="0.25">
      <c r="A1126" s="109"/>
      <c r="B1126" s="110"/>
      <c r="C1126" s="111"/>
      <c r="D1126" s="102"/>
      <c r="E1126" s="117"/>
      <c r="F1126" s="104"/>
      <c r="G1126" s="105"/>
      <c r="H1126" s="106"/>
      <c r="I1126" s="106"/>
      <c r="J1126" s="115"/>
      <c r="K1126" s="148">
        <f t="shared" si="17"/>
        <v>0</v>
      </c>
      <c r="L1126" s="148">
        <f t="shared" si="18"/>
        <v>0</v>
      </c>
      <c r="M1126" s="149">
        <f t="shared" si="19"/>
        <v>0</v>
      </c>
      <c r="N1126" s="180"/>
      <c r="O1126" s="180"/>
      <c r="P1126" s="207"/>
      <c r="Q1126" s="180"/>
      <c r="R1126" s="180"/>
      <c r="S1126" s="180"/>
      <c r="T1126" s="180"/>
      <c r="U1126" s="180"/>
      <c r="V1126" s="180"/>
      <c r="W1126" s="180"/>
      <c r="X1126" s="180"/>
      <c r="Y1126" s="207"/>
      <c r="Z1126" s="207"/>
      <c r="AA1126" s="207"/>
      <c r="AB1126" s="180"/>
      <c r="AC1126" s="207"/>
      <c r="AD1126" s="75"/>
      <c r="AE1126" s="75"/>
      <c r="AF1126" s="75"/>
      <c r="AG1126" s="75"/>
      <c r="AH1126" s="75"/>
      <c r="AI1126" s="75"/>
      <c r="AJ1126" s="75"/>
      <c r="AK1126" s="75"/>
      <c r="AL1126" s="75"/>
      <c r="AM1126" s="75"/>
    </row>
    <row r="1127" spans="1:39" ht="18" customHeight="1" x14ac:dyDescent="0.25">
      <c r="A1127" s="109"/>
      <c r="B1127" s="110"/>
      <c r="C1127" s="111"/>
      <c r="D1127" s="102"/>
      <c r="E1127" s="117"/>
      <c r="F1127" s="104"/>
      <c r="G1127" s="105"/>
      <c r="H1127" s="106"/>
      <c r="I1127" s="106"/>
      <c r="J1127" s="115"/>
      <c r="K1127" s="148">
        <f t="shared" si="17"/>
        <v>0</v>
      </c>
      <c r="L1127" s="148">
        <f t="shared" si="18"/>
        <v>0</v>
      </c>
      <c r="M1127" s="149">
        <f t="shared" si="19"/>
        <v>0</v>
      </c>
      <c r="N1127" s="180"/>
      <c r="O1127" s="180"/>
      <c r="P1127" s="207"/>
      <c r="Q1127" s="180"/>
      <c r="R1127" s="180"/>
      <c r="S1127" s="180"/>
      <c r="T1127" s="180"/>
      <c r="U1127" s="180"/>
      <c r="V1127" s="180"/>
      <c r="W1127" s="180"/>
      <c r="X1127" s="180"/>
      <c r="Y1127" s="207"/>
      <c r="Z1127" s="207"/>
      <c r="AA1127" s="207"/>
      <c r="AB1127" s="180"/>
      <c r="AC1127" s="207"/>
      <c r="AD1127" s="75"/>
      <c r="AE1127" s="75"/>
      <c r="AF1127" s="75"/>
      <c r="AG1127" s="75"/>
      <c r="AH1127" s="75"/>
      <c r="AI1127" s="75"/>
      <c r="AJ1127" s="75"/>
      <c r="AK1127" s="75"/>
      <c r="AL1127" s="75"/>
      <c r="AM1127" s="75"/>
    </row>
    <row r="1128" spans="1:39" ht="18" customHeight="1" x14ac:dyDescent="0.25">
      <c r="A1128" s="109"/>
      <c r="B1128" s="110"/>
      <c r="C1128" s="111"/>
      <c r="D1128" s="102"/>
      <c r="E1128" s="117"/>
      <c r="F1128" s="104"/>
      <c r="G1128" s="105"/>
      <c r="H1128" s="106"/>
      <c r="I1128" s="106"/>
      <c r="J1128" s="115"/>
      <c r="K1128" s="148">
        <f t="shared" si="17"/>
        <v>0</v>
      </c>
      <c r="L1128" s="148">
        <f t="shared" si="18"/>
        <v>0</v>
      </c>
      <c r="M1128" s="149">
        <f t="shared" si="19"/>
        <v>0</v>
      </c>
      <c r="N1128" s="180"/>
      <c r="O1128" s="180"/>
      <c r="P1128" s="207"/>
      <c r="Q1128" s="180"/>
      <c r="R1128" s="180"/>
      <c r="S1128" s="180"/>
      <c r="T1128" s="180"/>
      <c r="U1128" s="180"/>
      <c r="V1128" s="180"/>
      <c r="W1128" s="180"/>
      <c r="X1128" s="180"/>
      <c r="Y1128" s="207"/>
      <c r="Z1128" s="207"/>
      <c r="AA1128" s="207"/>
      <c r="AB1128" s="180"/>
      <c r="AC1128" s="207"/>
      <c r="AD1128" s="75"/>
      <c r="AE1128" s="75"/>
      <c r="AF1128" s="75"/>
      <c r="AG1128" s="75"/>
      <c r="AH1128" s="75"/>
      <c r="AI1128" s="75"/>
      <c r="AJ1128" s="75"/>
      <c r="AK1128" s="75"/>
      <c r="AL1128" s="75"/>
      <c r="AM1128" s="75"/>
    </row>
    <row r="1129" spans="1:39" ht="18" customHeight="1" x14ac:dyDescent="0.25">
      <c r="A1129" s="109"/>
      <c r="B1129" s="110"/>
      <c r="C1129" s="111"/>
      <c r="D1129" s="102"/>
      <c r="E1129" s="117"/>
      <c r="F1129" s="104"/>
      <c r="G1129" s="105"/>
      <c r="H1129" s="106"/>
      <c r="I1129" s="106"/>
      <c r="J1129" s="115"/>
      <c r="K1129" s="148">
        <f t="shared" si="17"/>
        <v>0</v>
      </c>
      <c r="L1129" s="148">
        <f t="shared" si="18"/>
        <v>0</v>
      </c>
      <c r="M1129" s="149">
        <f t="shared" si="19"/>
        <v>0</v>
      </c>
      <c r="N1129" s="180"/>
      <c r="O1129" s="180"/>
      <c r="P1129" s="207"/>
      <c r="Q1129" s="180"/>
      <c r="R1129" s="180"/>
      <c r="S1129" s="180"/>
      <c r="T1129" s="180"/>
      <c r="U1129" s="180"/>
      <c r="V1129" s="180"/>
      <c r="W1129" s="180"/>
      <c r="X1129" s="180"/>
      <c r="Y1129" s="207"/>
      <c r="Z1129" s="207"/>
      <c r="AA1129" s="207"/>
      <c r="AB1129" s="180"/>
      <c r="AC1129" s="207"/>
      <c r="AD1129" s="75"/>
      <c r="AE1129" s="75"/>
      <c r="AF1129" s="75"/>
      <c r="AG1129" s="75"/>
      <c r="AH1129" s="75"/>
      <c r="AI1129" s="75"/>
      <c r="AJ1129" s="75"/>
      <c r="AK1129" s="75"/>
      <c r="AL1129" s="75"/>
      <c r="AM1129" s="75"/>
    </row>
    <row r="1130" spans="1:39" ht="18" customHeight="1" x14ac:dyDescent="0.25">
      <c r="A1130" s="109"/>
      <c r="B1130" s="110"/>
      <c r="C1130" s="111"/>
      <c r="D1130" s="102"/>
      <c r="E1130" s="117"/>
      <c r="F1130" s="104"/>
      <c r="G1130" s="105"/>
      <c r="H1130" s="106"/>
      <c r="I1130" s="106"/>
      <c r="J1130" s="115"/>
      <c r="K1130" s="148">
        <f t="shared" si="17"/>
        <v>0</v>
      </c>
      <c r="L1130" s="148">
        <f t="shared" si="18"/>
        <v>0</v>
      </c>
      <c r="M1130" s="149">
        <f t="shared" si="19"/>
        <v>0</v>
      </c>
      <c r="N1130" s="180"/>
      <c r="O1130" s="180"/>
      <c r="P1130" s="207"/>
      <c r="Q1130" s="180"/>
      <c r="R1130" s="180"/>
      <c r="S1130" s="180"/>
      <c r="T1130" s="180"/>
      <c r="U1130" s="180"/>
      <c r="V1130" s="180"/>
      <c r="W1130" s="180"/>
      <c r="X1130" s="180"/>
      <c r="Y1130" s="207"/>
      <c r="Z1130" s="207"/>
      <c r="AA1130" s="207"/>
      <c r="AB1130" s="180"/>
      <c r="AC1130" s="207"/>
      <c r="AD1130" s="75"/>
      <c r="AE1130" s="75"/>
      <c r="AF1130" s="75"/>
      <c r="AG1130" s="75"/>
      <c r="AH1130" s="75"/>
      <c r="AI1130" s="75"/>
      <c r="AJ1130" s="75"/>
      <c r="AK1130" s="75"/>
      <c r="AL1130" s="75"/>
      <c r="AM1130" s="75"/>
    </row>
    <row r="1131" spans="1:39" ht="18" customHeight="1" x14ac:dyDescent="0.25">
      <c r="A1131" s="109"/>
      <c r="B1131" s="110"/>
      <c r="C1131" s="111"/>
      <c r="D1131" s="102"/>
      <c r="E1131" s="117"/>
      <c r="F1131" s="104"/>
      <c r="G1131" s="105"/>
      <c r="H1131" s="106"/>
      <c r="I1131" s="106"/>
      <c r="J1131" s="115"/>
      <c r="K1131" s="148">
        <f t="shared" si="17"/>
        <v>0</v>
      </c>
      <c r="L1131" s="148">
        <f t="shared" si="18"/>
        <v>0</v>
      </c>
      <c r="M1131" s="149">
        <f t="shared" si="19"/>
        <v>0</v>
      </c>
      <c r="N1131" s="180"/>
      <c r="O1131" s="180"/>
      <c r="P1131" s="207"/>
      <c r="Q1131" s="180"/>
      <c r="R1131" s="180"/>
      <c r="S1131" s="180"/>
      <c r="T1131" s="180"/>
      <c r="U1131" s="180"/>
      <c r="V1131" s="180"/>
      <c r="W1131" s="180"/>
      <c r="X1131" s="180"/>
      <c r="Y1131" s="207"/>
      <c r="Z1131" s="207"/>
      <c r="AA1131" s="207"/>
      <c r="AB1131" s="180"/>
      <c r="AC1131" s="207"/>
      <c r="AD1131" s="75"/>
      <c r="AE1131" s="75"/>
      <c r="AF1131" s="75"/>
      <c r="AG1131" s="75"/>
      <c r="AH1131" s="75"/>
      <c r="AI1131" s="75"/>
      <c r="AJ1131" s="75"/>
      <c r="AK1131" s="75"/>
      <c r="AL1131" s="75"/>
      <c r="AM1131" s="75"/>
    </row>
    <row r="1132" spans="1:39" ht="18" customHeight="1" x14ac:dyDescent="0.25">
      <c r="A1132" s="109"/>
      <c r="B1132" s="110"/>
      <c r="C1132" s="111"/>
      <c r="D1132" s="102"/>
      <c r="E1132" s="117"/>
      <c r="F1132" s="104"/>
      <c r="G1132" s="105"/>
      <c r="H1132" s="106"/>
      <c r="I1132" s="106"/>
      <c r="J1132" s="115"/>
      <c r="K1132" s="148">
        <f t="shared" si="17"/>
        <v>0</v>
      </c>
      <c r="L1132" s="148">
        <f t="shared" si="18"/>
        <v>0</v>
      </c>
      <c r="M1132" s="149">
        <f t="shared" si="19"/>
        <v>0</v>
      </c>
      <c r="N1132" s="180"/>
      <c r="O1132" s="180"/>
      <c r="P1132" s="207"/>
      <c r="Q1132" s="180"/>
      <c r="R1132" s="180"/>
      <c r="S1132" s="180"/>
      <c r="T1132" s="180"/>
      <c r="U1132" s="180"/>
      <c r="V1132" s="180"/>
      <c r="W1132" s="180"/>
      <c r="X1132" s="180"/>
      <c r="Y1132" s="207"/>
      <c r="Z1132" s="207"/>
      <c r="AA1132" s="207"/>
      <c r="AB1132" s="180"/>
      <c r="AC1132" s="207"/>
      <c r="AD1132" s="75"/>
      <c r="AE1132" s="75"/>
      <c r="AF1132" s="75"/>
      <c r="AG1132" s="75"/>
      <c r="AH1132" s="75"/>
      <c r="AI1132" s="75"/>
      <c r="AJ1132" s="75"/>
      <c r="AK1132" s="75"/>
      <c r="AL1132" s="75"/>
      <c r="AM1132" s="75"/>
    </row>
    <row r="1133" spans="1:39" ht="18" customHeight="1" x14ac:dyDescent="0.25">
      <c r="A1133" s="109"/>
      <c r="B1133" s="110"/>
      <c r="C1133" s="111"/>
      <c r="D1133" s="102"/>
      <c r="E1133" s="117"/>
      <c r="F1133" s="104"/>
      <c r="G1133" s="105"/>
      <c r="H1133" s="106"/>
      <c r="I1133" s="106"/>
      <c r="J1133" s="115"/>
      <c r="K1133" s="148">
        <f t="shared" si="17"/>
        <v>0</v>
      </c>
      <c r="L1133" s="148">
        <f t="shared" si="18"/>
        <v>0</v>
      </c>
      <c r="M1133" s="149">
        <f t="shared" si="19"/>
        <v>0</v>
      </c>
      <c r="N1133" s="180"/>
      <c r="O1133" s="180"/>
      <c r="P1133" s="207"/>
      <c r="Q1133" s="180"/>
      <c r="R1133" s="180"/>
      <c r="S1133" s="180"/>
      <c r="T1133" s="180"/>
      <c r="U1133" s="180"/>
      <c r="V1133" s="180"/>
      <c r="W1133" s="180"/>
      <c r="X1133" s="180"/>
      <c r="Y1133" s="207"/>
      <c r="Z1133" s="207"/>
      <c r="AA1133" s="207"/>
      <c r="AB1133" s="180"/>
      <c r="AC1133" s="207"/>
      <c r="AD1133" s="75"/>
      <c r="AE1133" s="75"/>
      <c r="AF1133" s="75"/>
      <c r="AG1133" s="75"/>
      <c r="AH1133" s="75"/>
      <c r="AI1133" s="75"/>
      <c r="AJ1133" s="75"/>
      <c r="AK1133" s="75"/>
      <c r="AL1133" s="75"/>
      <c r="AM1133" s="75"/>
    </row>
    <row r="1134" spans="1:39" ht="18" customHeight="1" x14ac:dyDescent="0.25">
      <c r="A1134" s="109"/>
      <c r="B1134" s="110"/>
      <c r="C1134" s="111"/>
      <c r="D1134" s="102"/>
      <c r="E1134" s="117"/>
      <c r="F1134" s="104"/>
      <c r="G1134" s="105"/>
      <c r="H1134" s="106"/>
      <c r="I1134" s="106"/>
      <c r="J1134" s="115"/>
      <c r="K1134" s="148">
        <f t="shared" si="17"/>
        <v>0</v>
      </c>
      <c r="L1134" s="148">
        <f t="shared" si="18"/>
        <v>0</v>
      </c>
      <c r="M1134" s="149">
        <f t="shared" si="19"/>
        <v>0</v>
      </c>
      <c r="N1134" s="180"/>
      <c r="O1134" s="180"/>
      <c r="P1134" s="207"/>
      <c r="Q1134" s="180"/>
      <c r="R1134" s="180"/>
      <c r="S1134" s="180"/>
      <c r="T1134" s="180"/>
      <c r="U1134" s="180"/>
      <c r="V1134" s="180"/>
      <c r="W1134" s="180"/>
      <c r="X1134" s="180"/>
      <c r="Y1134" s="207"/>
      <c r="Z1134" s="207"/>
      <c r="AA1134" s="207"/>
      <c r="AB1134" s="180"/>
      <c r="AC1134" s="207"/>
      <c r="AD1134" s="75"/>
      <c r="AE1134" s="75"/>
      <c r="AF1134" s="75"/>
      <c r="AG1134" s="75"/>
      <c r="AH1134" s="75"/>
      <c r="AI1134" s="75"/>
      <c r="AJ1134" s="75"/>
      <c r="AK1134" s="75"/>
      <c r="AL1134" s="75"/>
      <c r="AM1134" s="75"/>
    </row>
    <row r="1135" spans="1:39" ht="18" customHeight="1" x14ac:dyDescent="0.25">
      <c r="A1135" s="118"/>
      <c r="B1135" s="122"/>
      <c r="C1135" s="123"/>
      <c r="D1135" s="102"/>
      <c r="E1135" s="117"/>
      <c r="F1135" s="104"/>
      <c r="G1135" s="105"/>
      <c r="H1135" s="106"/>
      <c r="I1135" s="106"/>
      <c r="J1135" s="115"/>
      <c r="K1135" s="148">
        <f t="shared" si="17"/>
        <v>0</v>
      </c>
      <c r="L1135" s="148">
        <f t="shared" si="18"/>
        <v>0</v>
      </c>
      <c r="M1135" s="149">
        <f t="shared" si="19"/>
        <v>0</v>
      </c>
      <c r="N1135" s="181"/>
      <c r="O1135" s="181"/>
      <c r="P1135" s="208"/>
      <c r="Q1135" s="181"/>
      <c r="R1135" s="181"/>
      <c r="S1135" s="181"/>
      <c r="T1135" s="181"/>
      <c r="U1135" s="181"/>
      <c r="V1135" s="181"/>
      <c r="W1135" s="181"/>
      <c r="X1135" s="181"/>
      <c r="Y1135" s="208"/>
      <c r="Z1135" s="208"/>
      <c r="AA1135" s="208"/>
      <c r="AB1135" s="181"/>
      <c r="AC1135" s="208"/>
      <c r="AD1135" s="75"/>
      <c r="AE1135" s="75"/>
      <c r="AF1135" s="75"/>
      <c r="AG1135" s="75"/>
      <c r="AH1135" s="75"/>
      <c r="AI1135" s="75"/>
      <c r="AJ1135" s="75"/>
      <c r="AK1135" s="75"/>
      <c r="AL1135" s="75"/>
      <c r="AM1135" s="75"/>
    </row>
    <row r="1136" spans="1:39" ht="18" customHeight="1" x14ac:dyDescent="0.25">
      <c r="A1136" s="73">
        <v>39</v>
      </c>
      <c r="B1136" s="76"/>
      <c r="C1136" s="101"/>
      <c r="D1136" s="102"/>
      <c r="E1136" s="117"/>
      <c r="F1136" s="104"/>
      <c r="G1136" s="105"/>
      <c r="H1136" s="106"/>
      <c r="I1136" s="106"/>
      <c r="J1136" s="115"/>
      <c r="K1136" s="148">
        <f t="shared" si="17"/>
        <v>0</v>
      </c>
      <c r="L1136" s="148">
        <f t="shared" si="18"/>
        <v>0</v>
      </c>
      <c r="M1136" s="149">
        <f t="shared" si="19"/>
        <v>0</v>
      </c>
      <c r="N1136" s="214"/>
      <c r="O1136" s="214"/>
      <c r="P1136" s="206">
        <f>SUM(M1136:M1165)+N1136+O1136</f>
        <v>0</v>
      </c>
      <c r="Q1136" s="210">
        <v>0</v>
      </c>
      <c r="R1136" s="213">
        <v>0</v>
      </c>
      <c r="S1136" s="209"/>
      <c r="T1136" s="210"/>
      <c r="U1136" s="209"/>
      <c r="V1136" s="210"/>
      <c r="W1136" s="209"/>
      <c r="X1136" s="210"/>
      <c r="Y1136" s="206">
        <f>ROUND((P1136-T1136),1)</f>
        <v>0</v>
      </c>
      <c r="Z1136" s="211">
        <f>IF(OR(SUM(V1136:V1165)="",SUM(Q1136:Q1165)=""),0,IF(OR(SUM(U1136:U1165)=320,SUM(V1136:V1165)&gt;0),ROUND((SUM(Q1136:Q1165)-SUM(V1136:V1165)),1),0))</f>
        <v>0</v>
      </c>
      <c r="AA1136" s="211">
        <f>IF(OR(SUM(X1136:X1165)="",SUM(R1136:R1165)=""),0,IF(OR(SUM(W1136:W1165)=160,SUM(X1136:X1165)&gt;0),ROUND((SUM(R1136:R1165)-SUM(X1136:X1165)),1),0))</f>
        <v>0</v>
      </c>
      <c r="AB1136" s="210"/>
      <c r="AC1136" s="212">
        <f>SUM(Y1136:AA1165)</f>
        <v>0</v>
      </c>
      <c r="AD1136" s="75"/>
      <c r="AE1136" s="75"/>
      <c r="AF1136" s="75"/>
      <c r="AG1136" s="75"/>
      <c r="AH1136" s="75"/>
      <c r="AI1136" s="75"/>
      <c r="AJ1136" s="75"/>
      <c r="AK1136" s="75"/>
      <c r="AL1136" s="75"/>
      <c r="AM1136" s="75"/>
    </row>
    <row r="1137" spans="1:39" ht="18" customHeight="1" x14ac:dyDescent="0.25">
      <c r="A1137" s="109"/>
      <c r="B1137" s="110"/>
      <c r="C1137" s="111"/>
      <c r="D1137" s="102"/>
      <c r="E1137" s="117"/>
      <c r="F1137" s="104"/>
      <c r="G1137" s="105"/>
      <c r="H1137" s="106"/>
      <c r="I1137" s="106"/>
      <c r="J1137" s="115"/>
      <c r="K1137" s="148">
        <f t="shared" si="17"/>
        <v>0</v>
      </c>
      <c r="L1137" s="148">
        <f t="shared" si="18"/>
        <v>0</v>
      </c>
      <c r="M1137" s="149">
        <f t="shared" si="19"/>
        <v>0</v>
      </c>
      <c r="N1137" s="180"/>
      <c r="O1137" s="180"/>
      <c r="P1137" s="207"/>
      <c r="Q1137" s="180"/>
      <c r="R1137" s="180"/>
      <c r="S1137" s="180"/>
      <c r="T1137" s="180"/>
      <c r="U1137" s="180"/>
      <c r="V1137" s="180"/>
      <c r="W1137" s="180"/>
      <c r="X1137" s="180"/>
      <c r="Y1137" s="207"/>
      <c r="Z1137" s="207"/>
      <c r="AA1137" s="207"/>
      <c r="AB1137" s="180"/>
      <c r="AC1137" s="207"/>
      <c r="AD1137" s="75"/>
      <c r="AE1137" s="75"/>
      <c r="AF1137" s="75"/>
      <c r="AG1137" s="75"/>
      <c r="AH1137" s="75"/>
      <c r="AI1137" s="75"/>
      <c r="AJ1137" s="75"/>
      <c r="AK1137" s="75"/>
      <c r="AL1137" s="75"/>
      <c r="AM1137" s="75"/>
    </row>
    <row r="1138" spans="1:39" ht="18" customHeight="1" x14ac:dyDescent="0.25">
      <c r="A1138" s="109"/>
      <c r="B1138" s="110"/>
      <c r="C1138" s="111"/>
      <c r="D1138" s="102"/>
      <c r="E1138" s="117"/>
      <c r="F1138" s="104"/>
      <c r="G1138" s="105"/>
      <c r="H1138" s="106"/>
      <c r="I1138" s="106"/>
      <c r="J1138" s="115"/>
      <c r="K1138" s="148">
        <f t="shared" si="17"/>
        <v>0</v>
      </c>
      <c r="L1138" s="148">
        <f t="shared" si="18"/>
        <v>0</v>
      </c>
      <c r="M1138" s="149">
        <f t="shared" si="19"/>
        <v>0</v>
      </c>
      <c r="N1138" s="180"/>
      <c r="O1138" s="180"/>
      <c r="P1138" s="207"/>
      <c r="Q1138" s="180"/>
      <c r="R1138" s="180"/>
      <c r="S1138" s="180"/>
      <c r="T1138" s="180"/>
      <c r="U1138" s="180"/>
      <c r="V1138" s="180"/>
      <c r="W1138" s="180"/>
      <c r="X1138" s="180"/>
      <c r="Y1138" s="207"/>
      <c r="Z1138" s="207"/>
      <c r="AA1138" s="207"/>
      <c r="AB1138" s="180"/>
      <c r="AC1138" s="207"/>
      <c r="AD1138" s="75"/>
      <c r="AE1138" s="75"/>
      <c r="AF1138" s="75"/>
      <c r="AG1138" s="75"/>
      <c r="AH1138" s="75"/>
      <c r="AI1138" s="75"/>
      <c r="AJ1138" s="75"/>
      <c r="AK1138" s="75"/>
      <c r="AL1138" s="75"/>
      <c r="AM1138" s="75"/>
    </row>
    <row r="1139" spans="1:39" ht="18" customHeight="1" x14ac:dyDescent="0.25">
      <c r="A1139" s="109"/>
      <c r="B1139" s="110"/>
      <c r="C1139" s="111"/>
      <c r="D1139" s="102"/>
      <c r="E1139" s="117"/>
      <c r="F1139" s="104"/>
      <c r="G1139" s="105"/>
      <c r="H1139" s="106"/>
      <c r="I1139" s="106"/>
      <c r="J1139" s="115"/>
      <c r="K1139" s="148">
        <f t="shared" si="17"/>
        <v>0</v>
      </c>
      <c r="L1139" s="148">
        <f t="shared" si="18"/>
        <v>0</v>
      </c>
      <c r="M1139" s="149">
        <f t="shared" si="19"/>
        <v>0</v>
      </c>
      <c r="N1139" s="180"/>
      <c r="O1139" s="180"/>
      <c r="P1139" s="207"/>
      <c r="Q1139" s="180"/>
      <c r="R1139" s="180"/>
      <c r="S1139" s="180"/>
      <c r="T1139" s="180"/>
      <c r="U1139" s="180"/>
      <c r="V1139" s="180"/>
      <c r="W1139" s="180"/>
      <c r="X1139" s="180"/>
      <c r="Y1139" s="207"/>
      <c r="Z1139" s="207"/>
      <c r="AA1139" s="207"/>
      <c r="AB1139" s="180"/>
      <c r="AC1139" s="207"/>
      <c r="AD1139" s="75"/>
      <c r="AE1139" s="75"/>
      <c r="AF1139" s="75"/>
      <c r="AG1139" s="75"/>
      <c r="AH1139" s="75"/>
      <c r="AI1139" s="75"/>
      <c r="AJ1139" s="75"/>
      <c r="AK1139" s="75"/>
      <c r="AL1139" s="75"/>
      <c r="AM1139" s="75"/>
    </row>
    <row r="1140" spans="1:39" ht="18" customHeight="1" x14ac:dyDescent="0.25">
      <c r="A1140" s="109"/>
      <c r="B1140" s="110"/>
      <c r="C1140" s="111"/>
      <c r="D1140" s="102"/>
      <c r="E1140" s="117"/>
      <c r="F1140" s="104"/>
      <c r="G1140" s="105"/>
      <c r="H1140" s="106"/>
      <c r="I1140" s="106"/>
      <c r="J1140" s="115"/>
      <c r="K1140" s="148">
        <f t="shared" si="17"/>
        <v>0</v>
      </c>
      <c r="L1140" s="148">
        <f t="shared" si="18"/>
        <v>0</v>
      </c>
      <c r="M1140" s="149">
        <f t="shared" si="19"/>
        <v>0</v>
      </c>
      <c r="N1140" s="180"/>
      <c r="O1140" s="180"/>
      <c r="P1140" s="207"/>
      <c r="Q1140" s="180"/>
      <c r="R1140" s="180"/>
      <c r="S1140" s="180"/>
      <c r="T1140" s="180"/>
      <c r="U1140" s="180"/>
      <c r="V1140" s="180"/>
      <c r="W1140" s="180"/>
      <c r="X1140" s="180"/>
      <c r="Y1140" s="207"/>
      <c r="Z1140" s="207"/>
      <c r="AA1140" s="207"/>
      <c r="AB1140" s="180"/>
      <c r="AC1140" s="207"/>
      <c r="AD1140" s="75"/>
      <c r="AE1140" s="75"/>
      <c r="AF1140" s="75"/>
      <c r="AG1140" s="75"/>
      <c r="AH1140" s="75"/>
      <c r="AI1140" s="75"/>
      <c r="AJ1140" s="75"/>
      <c r="AK1140" s="75"/>
      <c r="AL1140" s="75"/>
      <c r="AM1140" s="75"/>
    </row>
    <row r="1141" spans="1:39" ht="18" customHeight="1" x14ac:dyDescent="0.25">
      <c r="A1141" s="109"/>
      <c r="B1141" s="110"/>
      <c r="C1141" s="111"/>
      <c r="D1141" s="102"/>
      <c r="E1141" s="117"/>
      <c r="F1141" s="104"/>
      <c r="G1141" s="105"/>
      <c r="H1141" s="106"/>
      <c r="I1141" s="106"/>
      <c r="J1141" s="115"/>
      <c r="K1141" s="148">
        <f t="shared" si="17"/>
        <v>0</v>
      </c>
      <c r="L1141" s="148">
        <f t="shared" si="18"/>
        <v>0</v>
      </c>
      <c r="M1141" s="149">
        <f t="shared" si="19"/>
        <v>0</v>
      </c>
      <c r="N1141" s="180"/>
      <c r="O1141" s="180"/>
      <c r="P1141" s="207"/>
      <c r="Q1141" s="180"/>
      <c r="R1141" s="180"/>
      <c r="S1141" s="180"/>
      <c r="T1141" s="180"/>
      <c r="U1141" s="180"/>
      <c r="V1141" s="180"/>
      <c r="W1141" s="180"/>
      <c r="X1141" s="180"/>
      <c r="Y1141" s="207"/>
      <c r="Z1141" s="207"/>
      <c r="AA1141" s="207"/>
      <c r="AB1141" s="180"/>
      <c r="AC1141" s="207"/>
      <c r="AD1141" s="75"/>
      <c r="AE1141" s="75"/>
      <c r="AF1141" s="75"/>
      <c r="AG1141" s="75"/>
      <c r="AH1141" s="75"/>
      <c r="AI1141" s="75"/>
      <c r="AJ1141" s="75"/>
      <c r="AK1141" s="75"/>
      <c r="AL1141" s="75"/>
      <c r="AM1141" s="75"/>
    </row>
    <row r="1142" spans="1:39" ht="18" customHeight="1" x14ac:dyDescent="0.25">
      <c r="A1142" s="109"/>
      <c r="B1142" s="110"/>
      <c r="C1142" s="111"/>
      <c r="D1142" s="102"/>
      <c r="E1142" s="117"/>
      <c r="F1142" s="104"/>
      <c r="G1142" s="105"/>
      <c r="H1142" s="106"/>
      <c r="I1142" s="106"/>
      <c r="J1142" s="115"/>
      <c r="K1142" s="148">
        <f t="shared" si="17"/>
        <v>0</v>
      </c>
      <c r="L1142" s="148">
        <f t="shared" si="18"/>
        <v>0</v>
      </c>
      <c r="M1142" s="149">
        <f t="shared" si="19"/>
        <v>0</v>
      </c>
      <c r="N1142" s="180"/>
      <c r="O1142" s="180"/>
      <c r="P1142" s="207"/>
      <c r="Q1142" s="180"/>
      <c r="R1142" s="180"/>
      <c r="S1142" s="180"/>
      <c r="T1142" s="180"/>
      <c r="U1142" s="180"/>
      <c r="V1142" s="180"/>
      <c r="W1142" s="180"/>
      <c r="X1142" s="180"/>
      <c r="Y1142" s="207"/>
      <c r="Z1142" s="207"/>
      <c r="AA1142" s="207"/>
      <c r="AB1142" s="180"/>
      <c r="AC1142" s="207"/>
      <c r="AD1142" s="75"/>
      <c r="AE1142" s="75"/>
      <c r="AF1142" s="75"/>
      <c r="AG1142" s="75"/>
      <c r="AH1142" s="75"/>
      <c r="AI1142" s="75"/>
      <c r="AJ1142" s="75"/>
      <c r="AK1142" s="75"/>
      <c r="AL1142" s="75"/>
      <c r="AM1142" s="75"/>
    </row>
    <row r="1143" spans="1:39" ht="18" customHeight="1" x14ac:dyDescent="0.25">
      <c r="A1143" s="109"/>
      <c r="B1143" s="110"/>
      <c r="C1143" s="111"/>
      <c r="D1143" s="102"/>
      <c r="E1143" s="117"/>
      <c r="F1143" s="104"/>
      <c r="G1143" s="105"/>
      <c r="H1143" s="106"/>
      <c r="I1143" s="106"/>
      <c r="J1143" s="115"/>
      <c r="K1143" s="148">
        <f t="shared" si="17"/>
        <v>0</v>
      </c>
      <c r="L1143" s="148">
        <f t="shared" si="18"/>
        <v>0</v>
      </c>
      <c r="M1143" s="149">
        <f t="shared" si="19"/>
        <v>0</v>
      </c>
      <c r="N1143" s="180"/>
      <c r="O1143" s="180"/>
      <c r="P1143" s="207"/>
      <c r="Q1143" s="180"/>
      <c r="R1143" s="180"/>
      <c r="S1143" s="180"/>
      <c r="T1143" s="180"/>
      <c r="U1143" s="180"/>
      <c r="V1143" s="180"/>
      <c r="W1143" s="180"/>
      <c r="X1143" s="180"/>
      <c r="Y1143" s="207"/>
      <c r="Z1143" s="207"/>
      <c r="AA1143" s="207"/>
      <c r="AB1143" s="180"/>
      <c r="AC1143" s="207"/>
      <c r="AD1143" s="75"/>
      <c r="AE1143" s="75"/>
      <c r="AF1143" s="75"/>
      <c r="AG1143" s="75"/>
      <c r="AH1143" s="75"/>
      <c r="AI1143" s="75"/>
      <c r="AJ1143" s="75"/>
      <c r="AK1143" s="75"/>
      <c r="AL1143" s="75"/>
      <c r="AM1143" s="75"/>
    </row>
    <row r="1144" spans="1:39" ht="18" customHeight="1" x14ac:dyDescent="0.25">
      <c r="A1144" s="109"/>
      <c r="B1144" s="110"/>
      <c r="C1144" s="111"/>
      <c r="D1144" s="102"/>
      <c r="E1144" s="117"/>
      <c r="F1144" s="104"/>
      <c r="G1144" s="105"/>
      <c r="H1144" s="106"/>
      <c r="I1144" s="106"/>
      <c r="J1144" s="115"/>
      <c r="K1144" s="148">
        <f t="shared" si="17"/>
        <v>0</v>
      </c>
      <c r="L1144" s="148">
        <f t="shared" si="18"/>
        <v>0</v>
      </c>
      <c r="M1144" s="149">
        <f t="shared" si="19"/>
        <v>0</v>
      </c>
      <c r="N1144" s="180"/>
      <c r="O1144" s="180"/>
      <c r="P1144" s="207"/>
      <c r="Q1144" s="180"/>
      <c r="R1144" s="180"/>
      <c r="S1144" s="180"/>
      <c r="T1144" s="180"/>
      <c r="U1144" s="180"/>
      <c r="V1144" s="180"/>
      <c r="W1144" s="180"/>
      <c r="X1144" s="180"/>
      <c r="Y1144" s="207"/>
      <c r="Z1144" s="207"/>
      <c r="AA1144" s="207"/>
      <c r="AB1144" s="180"/>
      <c r="AC1144" s="207"/>
      <c r="AD1144" s="75"/>
      <c r="AE1144" s="75"/>
      <c r="AF1144" s="75"/>
      <c r="AG1144" s="75"/>
      <c r="AH1144" s="75"/>
      <c r="AI1144" s="75"/>
      <c r="AJ1144" s="75"/>
      <c r="AK1144" s="75"/>
      <c r="AL1144" s="75"/>
      <c r="AM1144" s="75"/>
    </row>
    <row r="1145" spans="1:39" ht="18" customHeight="1" x14ac:dyDescent="0.25">
      <c r="A1145" s="109"/>
      <c r="B1145" s="110"/>
      <c r="C1145" s="111"/>
      <c r="D1145" s="102"/>
      <c r="E1145" s="117"/>
      <c r="F1145" s="104"/>
      <c r="G1145" s="105"/>
      <c r="H1145" s="106"/>
      <c r="I1145" s="106"/>
      <c r="J1145" s="115"/>
      <c r="K1145" s="148">
        <f t="shared" si="17"/>
        <v>0</v>
      </c>
      <c r="L1145" s="148">
        <f t="shared" si="18"/>
        <v>0</v>
      </c>
      <c r="M1145" s="149">
        <f t="shared" si="19"/>
        <v>0</v>
      </c>
      <c r="N1145" s="180"/>
      <c r="O1145" s="180"/>
      <c r="P1145" s="207"/>
      <c r="Q1145" s="180"/>
      <c r="R1145" s="180"/>
      <c r="S1145" s="180"/>
      <c r="T1145" s="180"/>
      <c r="U1145" s="180"/>
      <c r="V1145" s="180"/>
      <c r="W1145" s="180"/>
      <c r="X1145" s="180"/>
      <c r="Y1145" s="207"/>
      <c r="Z1145" s="207"/>
      <c r="AA1145" s="207"/>
      <c r="AB1145" s="180"/>
      <c r="AC1145" s="207"/>
      <c r="AD1145" s="75"/>
      <c r="AE1145" s="75"/>
      <c r="AF1145" s="75"/>
      <c r="AG1145" s="75"/>
      <c r="AH1145" s="75"/>
      <c r="AI1145" s="75"/>
      <c r="AJ1145" s="75"/>
      <c r="AK1145" s="75"/>
      <c r="AL1145" s="75"/>
      <c r="AM1145" s="75"/>
    </row>
    <row r="1146" spans="1:39" ht="18" customHeight="1" x14ac:dyDescent="0.25">
      <c r="A1146" s="109"/>
      <c r="B1146" s="110"/>
      <c r="C1146" s="111"/>
      <c r="D1146" s="102"/>
      <c r="E1146" s="117"/>
      <c r="F1146" s="104"/>
      <c r="G1146" s="105"/>
      <c r="H1146" s="106"/>
      <c r="I1146" s="106"/>
      <c r="J1146" s="115"/>
      <c r="K1146" s="148">
        <f t="shared" si="17"/>
        <v>0</v>
      </c>
      <c r="L1146" s="148">
        <f t="shared" si="18"/>
        <v>0</v>
      </c>
      <c r="M1146" s="149">
        <f t="shared" si="19"/>
        <v>0</v>
      </c>
      <c r="N1146" s="180"/>
      <c r="O1146" s="180"/>
      <c r="P1146" s="207"/>
      <c r="Q1146" s="180"/>
      <c r="R1146" s="180"/>
      <c r="S1146" s="180"/>
      <c r="T1146" s="180"/>
      <c r="U1146" s="180"/>
      <c r="V1146" s="180"/>
      <c r="W1146" s="180"/>
      <c r="X1146" s="180"/>
      <c r="Y1146" s="207"/>
      <c r="Z1146" s="207"/>
      <c r="AA1146" s="207"/>
      <c r="AB1146" s="180"/>
      <c r="AC1146" s="207"/>
      <c r="AD1146" s="75"/>
      <c r="AE1146" s="75"/>
      <c r="AF1146" s="75"/>
      <c r="AG1146" s="75"/>
      <c r="AH1146" s="75"/>
      <c r="AI1146" s="75"/>
      <c r="AJ1146" s="75"/>
      <c r="AK1146" s="75"/>
      <c r="AL1146" s="75"/>
      <c r="AM1146" s="75"/>
    </row>
    <row r="1147" spans="1:39" ht="18" customHeight="1" x14ac:dyDescent="0.25">
      <c r="A1147" s="109"/>
      <c r="B1147" s="110"/>
      <c r="C1147" s="111"/>
      <c r="D1147" s="102"/>
      <c r="E1147" s="117"/>
      <c r="F1147" s="104"/>
      <c r="G1147" s="105"/>
      <c r="H1147" s="106"/>
      <c r="I1147" s="106"/>
      <c r="J1147" s="115"/>
      <c r="K1147" s="148">
        <f t="shared" si="17"/>
        <v>0</v>
      </c>
      <c r="L1147" s="148">
        <f t="shared" si="18"/>
        <v>0</v>
      </c>
      <c r="M1147" s="149">
        <f t="shared" si="19"/>
        <v>0</v>
      </c>
      <c r="N1147" s="180"/>
      <c r="O1147" s="180"/>
      <c r="P1147" s="207"/>
      <c r="Q1147" s="180"/>
      <c r="R1147" s="180"/>
      <c r="S1147" s="180"/>
      <c r="T1147" s="180"/>
      <c r="U1147" s="180"/>
      <c r="V1147" s="180"/>
      <c r="W1147" s="180"/>
      <c r="X1147" s="180"/>
      <c r="Y1147" s="207"/>
      <c r="Z1147" s="207"/>
      <c r="AA1147" s="207"/>
      <c r="AB1147" s="180"/>
      <c r="AC1147" s="207"/>
      <c r="AD1147" s="75"/>
      <c r="AE1147" s="75"/>
      <c r="AF1147" s="75"/>
      <c r="AG1147" s="75"/>
      <c r="AH1147" s="75"/>
      <c r="AI1147" s="75"/>
      <c r="AJ1147" s="75"/>
      <c r="AK1147" s="75"/>
      <c r="AL1147" s="75"/>
      <c r="AM1147" s="75"/>
    </row>
    <row r="1148" spans="1:39" ht="18" customHeight="1" x14ac:dyDescent="0.25">
      <c r="A1148" s="109"/>
      <c r="B1148" s="110"/>
      <c r="C1148" s="111"/>
      <c r="D1148" s="102"/>
      <c r="E1148" s="117"/>
      <c r="F1148" s="104"/>
      <c r="G1148" s="105"/>
      <c r="H1148" s="106"/>
      <c r="I1148" s="106"/>
      <c r="J1148" s="115"/>
      <c r="K1148" s="148">
        <f t="shared" si="17"/>
        <v>0</v>
      </c>
      <c r="L1148" s="148">
        <f t="shared" si="18"/>
        <v>0</v>
      </c>
      <c r="M1148" s="149">
        <f t="shared" si="19"/>
        <v>0</v>
      </c>
      <c r="N1148" s="180"/>
      <c r="O1148" s="180"/>
      <c r="P1148" s="207"/>
      <c r="Q1148" s="180"/>
      <c r="R1148" s="180"/>
      <c r="S1148" s="180"/>
      <c r="T1148" s="180"/>
      <c r="U1148" s="180"/>
      <c r="V1148" s="180"/>
      <c r="W1148" s="180"/>
      <c r="X1148" s="180"/>
      <c r="Y1148" s="207"/>
      <c r="Z1148" s="207"/>
      <c r="AA1148" s="207"/>
      <c r="AB1148" s="180"/>
      <c r="AC1148" s="207"/>
      <c r="AD1148" s="75"/>
      <c r="AE1148" s="75"/>
      <c r="AF1148" s="75"/>
      <c r="AG1148" s="75"/>
      <c r="AH1148" s="75"/>
      <c r="AI1148" s="75"/>
      <c r="AJ1148" s="75"/>
      <c r="AK1148" s="75"/>
      <c r="AL1148" s="75"/>
      <c r="AM1148" s="75"/>
    </row>
    <row r="1149" spans="1:39" ht="18" customHeight="1" x14ac:dyDescent="0.25">
      <c r="A1149" s="109"/>
      <c r="B1149" s="110"/>
      <c r="C1149" s="111"/>
      <c r="D1149" s="102"/>
      <c r="E1149" s="117"/>
      <c r="F1149" s="104"/>
      <c r="G1149" s="105"/>
      <c r="H1149" s="106"/>
      <c r="I1149" s="106"/>
      <c r="J1149" s="115"/>
      <c r="K1149" s="148">
        <f t="shared" si="17"/>
        <v>0</v>
      </c>
      <c r="L1149" s="148">
        <f t="shared" si="18"/>
        <v>0</v>
      </c>
      <c r="M1149" s="149">
        <f t="shared" si="19"/>
        <v>0</v>
      </c>
      <c r="N1149" s="180"/>
      <c r="O1149" s="180"/>
      <c r="P1149" s="207"/>
      <c r="Q1149" s="180"/>
      <c r="R1149" s="180"/>
      <c r="S1149" s="180"/>
      <c r="T1149" s="180"/>
      <c r="U1149" s="180"/>
      <c r="V1149" s="180"/>
      <c r="W1149" s="180"/>
      <c r="X1149" s="180"/>
      <c r="Y1149" s="207"/>
      <c r="Z1149" s="207"/>
      <c r="AA1149" s="207"/>
      <c r="AB1149" s="180"/>
      <c r="AC1149" s="207"/>
      <c r="AD1149" s="75"/>
      <c r="AE1149" s="75"/>
      <c r="AF1149" s="75"/>
      <c r="AG1149" s="75"/>
      <c r="AH1149" s="75"/>
      <c r="AI1149" s="75"/>
      <c r="AJ1149" s="75"/>
      <c r="AK1149" s="75"/>
      <c r="AL1149" s="75"/>
      <c r="AM1149" s="75"/>
    </row>
    <row r="1150" spans="1:39" ht="18" customHeight="1" x14ac:dyDescent="0.25">
      <c r="A1150" s="109"/>
      <c r="B1150" s="110"/>
      <c r="C1150" s="111"/>
      <c r="D1150" s="102"/>
      <c r="E1150" s="117"/>
      <c r="F1150" s="104"/>
      <c r="G1150" s="105"/>
      <c r="H1150" s="106"/>
      <c r="I1150" s="106"/>
      <c r="J1150" s="115"/>
      <c r="K1150" s="148">
        <f t="shared" si="17"/>
        <v>0</v>
      </c>
      <c r="L1150" s="148">
        <f t="shared" si="18"/>
        <v>0</v>
      </c>
      <c r="M1150" s="149">
        <f t="shared" si="19"/>
        <v>0</v>
      </c>
      <c r="N1150" s="180"/>
      <c r="O1150" s="180"/>
      <c r="P1150" s="207"/>
      <c r="Q1150" s="180"/>
      <c r="R1150" s="180"/>
      <c r="S1150" s="180"/>
      <c r="T1150" s="180"/>
      <c r="U1150" s="180"/>
      <c r="V1150" s="180"/>
      <c r="W1150" s="180"/>
      <c r="X1150" s="180"/>
      <c r="Y1150" s="207"/>
      <c r="Z1150" s="207"/>
      <c r="AA1150" s="207"/>
      <c r="AB1150" s="180"/>
      <c r="AC1150" s="207"/>
      <c r="AD1150" s="75"/>
      <c r="AE1150" s="75"/>
      <c r="AF1150" s="75"/>
      <c r="AG1150" s="75"/>
      <c r="AH1150" s="75"/>
      <c r="AI1150" s="75"/>
      <c r="AJ1150" s="75"/>
      <c r="AK1150" s="75"/>
      <c r="AL1150" s="75"/>
      <c r="AM1150" s="75"/>
    </row>
    <row r="1151" spans="1:39" ht="18" customHeight="1" x14ac:dyDescent="0.25">
      <c r="A1151" s="109"/>
      <c r="B1151" s="110"/>
      <c r="C1151" s="111"/>
      <c r="D1151" s="102"/>
      <c r="E1151" s="117"/>
      <c r="F1151" s="104"/>
      <c r="G1151" s="105"/>
      <c r="H1151" s="106"/>
      <c r="I1151" s="106"/>
      <c r="J1151" s="115"/>
      <c r="K1151" s="148">
        <f t="shared" si="17"/>
        <v>0</v>
      </c>
      <c r="L1151" s="148">
        <f t="shared" si="18"/>
        <v>0</v>
      </c>
      <c r="M1151" s="149">
        <f t="shared" si="19"/>
        <v>0</v>
      </c>
      <c r="N1151" s="180"/>
      <c r="O1151" s="180"/>
      <c r="P1151" s="207"/>
      <c r="Q1151" s="180"/>
      <c r="R1151" s="180"/>
      <c r="S1151" s="180"/>
      <c r="T1151" s="180"/>
      <c r="U1151" s="180"/>
      <c r="V1151" s="180"/>
      <c r="W1151" s="180"/>
      <c r="X1151" s="180"/>
      <c r="Y1151" s="207"/>
      <c r="Z1151" s="207"/>
      <c r="AA1151" s="207"/>
      <c r="AB1151" s="180"/>
      <c r="AC1151" s="207"/>
      <c r="AD1151" s="75"/>
      <c r="AE1151" s="75"/>
      <c r="AF1151" s="75"/>
      <c r="AG1151" s="75"/>
      <c r="AH1151" s="75"/>
      <c r="AI1151" s="75"/>
      <c r="AJ1151" s="75"/>
      <c r="AK1151" s="75"/>
      <c r="AL1151" s="75"/>
      <c r="AM1151" s="75"/>
    </row>
    <row r="1152" spans="1:39" ht="18" customHeight="1" x14ac:dyDescent="0.25">
      <c r="A1152" s="109"/>
      <c r="B1152" s="110"/>
      <c r="C1152" s="111"/>
      <c r="D1152" s="102"/>
      <c r="E1152" s="117"/>
      <c r="F1152" s="104"/>
      <c r="G1152" s="105"/>
      <c r="H1152" s="106"/>
      <c r="I1152" s="106"/>
      <c r="J1152" s="115"/>
      <c r="K1152" s="148">
        <f t="shared" si="17"/>
        <v>0</v>
      </c>
      <c r="L1152" s="148">
        <f t="shared" si="18"/>
        <v>0</v>
      </c>
      <c r="M1152" s="149">
        <f t="shared" si="19"/>
        <v>0</v>
      </c>
      <c r="N1152" s="180"/>
      <c r="O1152" s="180"/>
      <c r="P1152" s="207"/>
      <c r="Q1152" s="180"/>
      <c r="R1152" s="180"/>
      <c r="S1152" s="180"/>
      <c r="T1152" s="180"/>
      <c r="U1152" s="180"/>
      <c r="V1152" s="180"/>
      <c r="W1152" s="180"/>
      <c r="X1152" s="180"/>
      <c r="Y1152" s="207"/>
      <c r="Z1152" s="207"/>
      <c r="AA1152" s="207"/>
      <c r="AB1152" s="180"/>
      <c r="AC1152" s="207"/>
      <c r="AD1152" s="75"/>
      <c r="AE1152" s="75"/>
      <c r="AF1152" s="75"/>
      <c r="AG1152" s="75"/>
      <c r="AH1152" s="75"/>
      <c r="AI1152" s="75"/>
      <c r="AJ1152" s="75"/>
      <c r="AK1152" s="75"/>
      <c r="AL1152" s="75"/>
      <c r="AM1152" s="75"/>
    </row>
    <row r="1153" spans="1:39" ht="18" customHeight="1" x14ac:dyDescent="0.25">
      <c r="A1153" s="109"/>
      <c r="B1153" s="110"/>
      <c r="C1153" s="111"/>
      <c r="D1153" s="102"/>
      <c r="E1153" s="117"/>
      <c r="F1153" s="104"/>
      <c r="G1153" s="105"/>
      <c r="H1153" s="106"/>
      <c r="I1153" s="106"/>
      <c r="J1153" s="115"/>
      <c r="K1153" s="148">
        <f t="shared" si="17"/>
        <v>0</v>
      </c>
      <c r="L1153" s="148">
        <f t="shared" si="18"/>
        <v>0</v>
      </c>
      <c r="M1153" s="149">
        <f t="shared" si="19"/>
        <v>0</v>
      </c>
      <c r="N1153" s="180"/>
      <c r="O1153" s="180"/>
      <c r="P1153" s="207"/>
      <c r="Q1153" s="180"/>
      <c r="R1153" s="180"/>
      <c r="S1153" s="180"/>
      <c r="T1153" s="180"/>
      <c r="U1153" s="180"/>
      <c r="V1153" s="180"/>
      <c r="W1153" s="180"/>
      <c r="X1153" s="180"/>
      <c r="Y1153" s="207"/>
      <c r="Z1153" s="207"/>
      <c r="AA1153" s="207"/>
      <c r="AB1153" s="180"/>
      <c r="AC1153" s="207"/>
      <c r="AD1153" s="75"/>
      <c r="AE1153" s="75"/>
      <c r="AF1153" s="75"/>
      <c r="AG1153" s="75"/>
      <c r="AH1153" s="75"/>
      <c r="AI1153" s="75"/>
      <c r="AJ1153" s="75"/>
      <c r="AK1153" s="75"/>
      <c r="AL1153" s="75"/>
      <c r="AM1153" s="75"/>
    </row>
    <row r="1154" spans="1:39" ht="18" customHeight="1" x14ac:dyDescent="0.25">
      <c r="A1154" s="109"/>
      <c r="B1154" s="110"/>
      <c r="C1154" s="111"/>
      <c r="D1154" s="102"/>
      <c r="E1154" s="117"/>
      <c r="F1154" s="104"/>
      <c r="G1154" s="105"/>
      <c r="H1154" s="106"/>
      <c r="I1154" s="106"/>
      <c r="J1154" s="115"/>
      <c r="K1154" s="148">
        <f t="shared" si="17"/>
        <v>0</v>
      </c>
      <c r="L1154" s="148">
        <f t="shared" si="18"/>
        <v>0</v>
      </c>
      <c r="M1154" s="149">
        <f t="shared" si="19"/>
        <v>0</v>
      </c>
      <c r="N1154" s="180"/>
      <c r="O1154" s="180"/>
      <c r="P1154" s="207"/>
      <c r="Q1154" s="180"/>
      <c r="R1154" s="180"/>
      <c r="S1154" s="180"/>
      <c r="T1154" s="180"/>
      <c r="U1154" s="180"/>
      <c r="V1154" s="180"/>
      <c r="W1154" s="180"/>
      <c r="X1154" s="180"/>
      <c r="Y1154" s="207"/>
      <c r="Z1154" s="207"/>
      <c r="AA1154" s="207"/>
      <c r="AB1154" s="180"/>
      <c r="AC1154" s="207"/>
      <c r="AD1154" s="75"/>
      <c r="AE1154" s="75"/>
      <c r="AF1154" s="75"/>
      <c r="AG1154" s="75"/>
      <c r="AH1154" s="75"/>
      <c r="AI1154" s="75"/>
      <c r="AJ1154" s="75"/>
      <c r="AK1154" s="75"/>
      <c r="AL1154" s="75"/>
      <c r="AM1154" s="75"/>
    </row>
    <row r="1155" spans="1:39" ht="18" customHeight="1" x14ac:dyDescent="0.25">
      <c r="A1155" s="109"/>
      <c r="B1155" s="110"/>
      <c r="C1155" s="111"/>
      <c r="D1155" s="102"/>
      <c r="E1155" s="117"/>
      <c r="F1155" s="104"/>
      <c r="G1155" s="105"/>
      <c r="H1155" s="106"/>
      <c r="I1155" s="106"/>
      <c r="J1155" s="115"/>
      <c r="K1155" s="148">
        <f t="shared" si="17"/>
        <v>0</v>
      </c>
      <c r="L1155" s="148">
        <f t="shared" si="18"/>
        <v>0</v>
      </c>
      <c r="M1155" s="149">
        <f t="shared" si="19"/>
        <v>0</v>
      </c>
      <c r="N1155" s="180"/>
      <c r="O1155" s="180"/>
      <c r="P1155" s="207"/>
      <c r="Q1155" s="180"/>
      <c r="R1155" s="180"/>
      <c r="S1155" s="180"/>
      <c r="T1155" s="180"/>
      <c r="U1155" s="180"/>
      <c r="V1155" s="180"/>
      <c r="W1155" s="180"/>
      <c r="X1155" s="180"/>
      <c r="Y1155" s="207"/>
      <c r="Z1155" s="207"/>
      <c r="AA1155" s="207"/>
      <c r="AB1155" s="180"/>
      <c r="AC1155" s="207"/>
      <c r="AD1155" s="75"/>
      <c r="AE1155" s="75"/>
      <c r="AF1155" s="75"/>
      <c r="AG1155" s="75"/>
      <c r="AH1155" s="75"/>
      <c r="AI1155" s="75"/>
      <c r="AJ1155" s="75"/>
      <c r="AK1155" s="75"/>
      <c r="AL1155" s="75"/>
      <c r="AM1155" s="75"/>
    </row>
    <row r="1156" spans="1:39" ht="18" customHeight="1" x14ac:dyDescent="0.25">
      <c r="A1156" s="109"/>
      <c r="B1156" s="110"/>
      <c r="C1156" s="111"/>
      <c r="D1156" s="102"/>
      <c r="E1156" s="117"/>
      <c r="F1156" s="104"/>
      <c r="G1156" s="105"/>
      <c r="H1156" s="106"/>
      <c r="I1156" s="106"/>
      <c r="J1156" s="115"/>
      <c r="K1156" s="148">
        <f t="shared" si="17"/>
        <v>0</v>
      </c>
      <c r="L1156" s="148">
        <f t="shared" si="18"/>
        <v>0</v>
      </c>
      <c r="M1156" s="149">
        <f t="shared" si="19"/>
        <v>0</v>
      </c>
      <c r="N1156" s="180"/>
      <c r="O1156" s="180"/>
      <c r="P1156" s="207"/>
      <c r="Q1156" s="180"/>
      <c r="R1156" s="180"/>
      <c r="S1156" s="180"/>
      <c r="T1156" s="180"/>
      <c r="U1156" s="180"/>
      <c r="V1156" s="180"/>
      <c r="W1156" s="180"/>
      <c r="X1156" s="180"/>
      <c r="Y1156" s="207"/>
      <c r="Z1156" s="207"/>
      <c r="AA1156" s="207"/>
      <c r="AB1156" s="180"/>
      <c r="AC1156" s="207"/>
      <c r="AD1156" s="75"/>
      <c r="AE1156" s="75"/>
      <c r="AF1156" s="75"/>
      <c r="AG1156" s="75"/>
      <c r="AH1156" s="75"/>
      <c r="AI1156" s="75"/>
      <c r="AJ1156" s="75"/>
      <c r="AK1156" s="75"/>
      <c r="AL1156" s="75"/>
      <c r="AM1156" s="75"/>
    </row>
    <row r="1157" spans="1:39" ht="18" customHeight="1" x14ac:dyDescent="0.25">
      <c r="A1157" s="109"/>
      <c r="B1157" s="110"/>
      <c r="C1157" s="111"/>
      <c r="D1157" s="102"/>
      <c r="E1157" s="117"/>
      <c r="F1157" s="104"/>
      <c r="G1157" s="105"/>
      <c r="H1157" s="106"/>
      <c r="I1157" s="106"/>
      <c r="J1157" s="115"/>
      <c r="K1157" s="148">
        <f t="shared" si="17"/>
        <v>0</v>
      </c>
      <c r="L1157" s="148">
        <f t="shared" si="18"/>
        <v>0</v>
      </c>
      <c r="M1157" s="149">
        <f t="shared" si="19"/>
        <v>0</v>
      </c>
      <c r="N1157" s="180"/>
      <c r="O1157" s="180"/>
      <c r="P1157" s="207"/>
      <c r="Q1157" s="180"/>
      <c r="R1157" s="180"/>
      <c r="S1157" s="180"/>
      <c r="T1157" s="180"/>
      <c r="U1157" s="180"/>
      <c r="V1157" s="180"/>
      <c r="W1157" s="180"/>
      <c r="X1157" s="180"/>
      <c r="Y1157" s="207"/>
      <c r="Z1157" s="207"/>
      <c r="AA1157" s="207"/>
      <c r="AB1157" s="180"/>
      <c r="AC1157" s="207"/>
      <c r="AD1157" s="75"/>
      <c r="AE1157" s="75"/>
      <c r="AF1157" s="75"/>
      <c r="AG1157" s="75"/>
      <c r="AH1157" s="75"/>
      <c r="AI1157" s="75"/>
      <c r="AJ1157" s="75"/>
      <c r="AK1157" s="75"/>
      <c r="AL1157" s="75"/>
      <c r="AM1157" s="75"/>
    </row>
    <row r="1158" spans="1:39" ht="18" customHeight="1" x14ac:dyDescent="0.25">
      <c r="A1158" s="109"/>
      <c r="B1158" s="110"/>
      <c r="C1158" s="111"/>
      <c r="D1158" s="102"/>
      <c r="E1158" s="117"/>
      <c r="F1158" s="104"/>
      <c r="G1158" s="105"/>
      <c r="H1158" s="106"/>
      <c r="I1158" s="106"/>
      <c r="J1158" s="115"/>
      <c r="K1158" s="148">
        <f t="shared" si="17"/>
        <v>0</v>
      </c>
      <c r="L1158" s="148">
        <f t="shared" si="18"/>
        <v>0</v>
      </c>
      <c r="M1158" s="149">
        <f t="shared" si="19"/>
        <v>0</v>
      </c>
      <c r="N1158" s="180"/>
      <c r="O1158" s="180"/>
      <c r="P1158" s="207"/>
      <c r="Q1158" s="180"/>
      <c r="R1158" s="180"/>
      <c r="S1158" s="180"/>
      <c r="T1158" s="180"/>
      <c r="U1158" s="180"/>
      <c r="V1158" s="180"/>
      <c r="W1158" s="180"/>
      <c r="X1158" s="180"/>
      <c r="Y1158" s="207"/>
      <c r="Z1158" s="207"/>
      <c r="AA1158" s="207"/>
      <c r="AB1158" s="180"/>
      <c r="AC1158" s="207"/>
      <c r="AD1158" s="75"/>
      <c r="AE1158" s="75"/>
      <c r="AF1158" s="75"/>
      <c r="AG1158" s="75"/>
      <c r="AH1158" s="75"/>
      <c r="AI1158" s="75"/>
      <c r="AJ1158" s="75"/>
      <c r="AK1158" s="75"/>
      <c r="AL1158" s="75"/>
      <c r="AM1158" s="75"/>
    </row>
    <row r="1159" spans="1:39" ht="18" customHeight="1" x14ac:dyDescent="0.25">
      <c r="A1159" s="109"/>
      <c r="B1159" s="110"/>
      <c r="C1159" s="111"/>
      <c r="D1159" s="102"/>
      <c r="E1159" s="117"/>
      <c r="F1159" s="104"/>
      <c r="G1159" s="105"/>
      <c r="H1159" s="106"/>
      <c r="I1159" s="106"/>
      <c r="J1159" s="115"/>
      <c r="K1159" s="148">
        <f t="shared" si="17"/>
        <v>0</v>
      </c>
      <c r="L1159" s="148">
        <f t="shared" si="18"/>
        <v>0</v>
      </c>
      <c r="M1159" s="149">
        <f t="shared" si="19"/>
        <v>0</v>
      </c>
      <c r="N1159" s="180"/>
      <c r="O1159" s="180"/>
      <c r="P1159" s="207"/>
      <c r="Q1159" s="180"/>
      <c r="R1159" s="180"/>
      <c r="S1159" s="180"/>
      <c r="T1159" s="180"/>
      <c r="U1159" s="180"/>
      <c r="V1159" s="180"/>
      <c r="W1159" s="180"/>
      <c r="X1159" s="180"/>
      <c r="Y1159" s="207"/>
      <c r="Z1159" s="207"/>
      <c r="AA1159" s="207"/>
      <c r="AB1159" s="180"/>
      <c r="AC1159" s="207"/>
      <c r="AD1159" s="75"/>
      <c r="AE1159" s="75"/>
      <c r="AF1159" s="75"/>
      <c r="AG1159" s="75"/>
      <c r="AH1159" s="75"/>
      <c r="AI1159" s="75"/>
      <c r="AJ1159" s="75"/>
      <c r="AK1159" s="75"/>
      <c r="AL1159" s="75"/>
      <c r="AM1159" s="75"/>
    </row>
    <row r="1160" spans="1:39" ht="18" customHeight="1" x14ac:dyDescent="0.25">
      <c r="A1160" s="109"/>
      <c r="B1160" s="110"/>
      <c r="C1160" s="111"/>
      <c r="D1160" s="102"/>
      <c r="E1160" s="117"/>
      <c r="F1160" s="104"/>
      <c r="G1160" s="105"/>
      <c r="H1160" s="106"/>
      <c r="I1160" s="106"/>
      <c r="J1160" s="115"/>
      <c r="K1160" s="148">
        <f t="shared" si="17"/>
        <v>0</v>
      </c>
      <c r="L1160" s="148">
        <f t="shared" si="18"/>
        <v>0</v>
      </c>
      <c r="M1160" s="149">
        <f t="shared" si="19"/>
        <v>0</v>
      </c>
      <c r="N1160" s="180"/>
      <c r="O1160" s="180"/>
      <c r="P1160" s="207"/>
      <c r="Q1160" s="180"/>
      <c r="R1160" s="180"/>
      <c r="S1160" s="180"/>
      <c r="T1160" s="180"/>
      <c r="U1160" s="180"/>
      <c r="V1160" s="180"/>
      <c r="W1160" s="180"/>
      <c r="X1160" s="180"/>
      <c r="Y1160" s="207"/>
      <c r="Z1160" s="207"/>
      <c r="AA1160" s="207"/>
      <c r="AB1160" s="180"/>
      <c r="AC1160" s="207"/>
      <c r="AD1160" s="75"/>
      <c r="AE1160" s="75"/>
      <c r="AF1160" s="75"/>
      <c r="AG1160" s="75"/>
      <c r="AH1160" s="75"/>
      <c r="AI1160" s="75"/>
      <c r="AJ1160" s="75"/>
      <c r="AK1160" s="75"/>
      <c r="AL1160" s="75"/>
      <c r="AM1160" s="75"/>
    </row>
    <row r="1161" spans="1:39" ht="18" customHeight="1" x14ac:dyDescent="0.25">
      <c r="A1161" s="109"/>
      <c r="B1161" s="110"/>
      <c r="C1161" s="111"/>
      <c r="D1161" s="102"/>
      <c r="E1161" s="117"/>
      <c r="F1161" s="104"/>
      <c r="G1161" s="105"/>
      <c r="H1161" s="106"/>
      <c r="I1161" s="106"/>
      <c r="J1161" s="115"/>
      <c r="K1161" s="148">
        <f t="shared" si="17"/>
        <v>0</v>
      </c>
      <c r="L1161" s="148">
        <f t="shared" si="18"/>
        <v>0</v>
      </c>
      <c r="M1161" s="149">
        <f t="shared" si="19"/>
        <v>0</v>
      </c>
      <c r="N1161" s="180"/>
      <c r="O1161" s="180"/>
      <c r="P1161" s="207"/>
      <c r="Q1161" s="180"/>
      <c r="R1161" s="180"/>
      <c r="S1161" s="180"/>
      <c r="T1161" s="180"/>
      <c r="U1161" s="180"/>
      <c r="V1161" s="180"/>
      <c r="W1161" s="180"/>
      <c r="X1161" s="180"/>
      <c r="Y1161" s="207"/>
      <c r="Z1161" s="207"/>
      <c r="AA1161" s="207"/>
      <c r="AB1161" s="180"/>
      <c r="AC1161" s="207"/>
      <c r="AD1161" s="75"/>
      <c r="AE1161" s="75"/>
      <c r="AF1161" s="75"/>
      <c r="AG1161" s="75"/>
      <c r="AH1161" s="75"/>
      <c r="AI1161" s="75"/>
      <c r="AJ1161" s="75"/>
      <c r="AK1161" s="75"/>
      <c r="AL1161" s="75"/>
      <c r="AM1161" s="75"/>
    </row>
    <row r="1162" spans="1:39" ht="18" customHeight="1" x14ac:dyDescent="0.25">
      <c r="A1162" s="109"/>
      <c r="B1162" s="110"/>
      <c r="C1162" s="111"/>
      <c r="D1162" s="102"/>
      <c r="E1162" s="117"/>
      <c r="F1162" s="104"/>
      <c r="G1162" s="105"/>
      <c r="H1162" s="106"/>
      <c r="I1162" s="106"/>
      <c r="J1162" s="115"/>
      <c r="K1162" s="148">
        <f t="shared" si="17"/>
        <v>0</v>
      </c>
      <c r="L1162" s="148">
        <f t="shared" si="18"/>
        <v>0</v>
      </c>
      <c r="M1162" s="149">
        <f t="shared" si="19"/>
        <v>0</v>
      </c>
      <c r="N1162" s="180"/>
      <c r="O1162" s="180"/>
      <c r="P1162" s="207"/>
      <c r="Q1162" s="180"/>
      <c r="R1162" s="180"/>
      <c r="S1162" s="180"/>
      <c r="T1162" s="180"/>
      <c r="U1162" s="180"/>
      <c r="V1162" s="180"/>
      <c r="W1162" s="180"/>
      <c r="X1162" s="180"/>
      <c r="Y1162" s="207"/>
      <c r="Z1162" s="207"/>
      <c r="AA1162" s="207"/>
      <c r="AB1162" s="180"/>
      <c r="AC1162" s="207"/>
      <c r="AD1162" s="75"/>
      <c r="AE1162" s="75"/>
      <c r="AF1162" s="75"/>
      <c r="AG1162" s="75"/>
      <c r="AH1162" s="75"/>
      <c r="AI1162" s="75"/>
      <c r="AJ1162" s="75"/>
      <c r="AK1162" s="75"/>
      <c r="AL1162" s="75"/>
      <c r="AM1162" s="75"/>
    </row>
    <row r="1163" spans="1:39" ht="18" customHeight="1" x14ac:dyDescent="0.25">
      <c r="A1163" s="109"/>
      <c r="B1163" s="110"/>
      <c r="C1163" s="111"/>
      <c r="D1163" s="102"/>
      <c r="E1163" s="117"/>
      <c r="F1163" s="104"/>
      <c r="G1163" s="105"/>
      <c r="H1163" s="106"/>
      <c r="I1163" s="106"/>
      <c r="J1163" s="115"/>
      <c r="K1163" s="148">
        <f t="shared" si="17"/>
        <v>0</v>
      </c>
      <c r="L1163" s="148">
        <f t="shared" si="18"/>
        <v>0</v>
      </c>
      <c r="M1163" s="149">
        <f t="shared" si="19"/>
        <v>0</v>
      </c>
      <c r="N1163" s="180"/>
      <c r="O1163" s="180"/>
      <c r="P1163" s="207"/>
      <c r="Q1163" s="180"/>
      <c r="R1163" s="180"/>
      <c r="S1163" s="180"/>
      <c r="T1163" s="180"/>
      <c r="U1163" s="180"/>
      <c r="V1163" s="180"/>
      <c r="W1163" s="180"/>
      <c r="X1163" s="180"/>
      <c r="Y1163" s="207"/>
      <c r="Z1163" s="207"/>
      <c r="AA1163" s="207"/>
      <c r="AB1163" s="180"/>
      <c r="AC1163" s="207"/>
      <c r="AD1163" s="75"/>
      <c r="AE1163" s="75"/>
      <c r="AF1163" s="75"/>
      <c r="AG1163" s="75"/>
      <c r="AH1163" s="75"/>
      <c r="AI1163" s="75"/>
      <c r="AJ1163" s="75"/>
      <c r="AK1163" s="75"/>
      <c r="AL1163" s="75"/>
      <c r="AM1163" s="75"/>
    </row>
    <row r="1164" spans="1:39" ht="18" customHeight="1" x14ac:dyDescent="0.25">
      <c r="A1164" s="109"/>
      <c r="B1164" s="110"/>
      <c r="C1164" s="111"/>
      <c r="D1164" s="102"/>
      <c r="E1164" s="117"/>
      <c r="F1164" s="104"/>
      <c r="G1164" s="105"/>
      <c r="H1164" s="106"/>
      <c r="I1164" s="106"/>
      <c r="J1164" s="115"/>
      <c r="K1164" s="148">
        <f t="shared" si="17"/>
        <v>0</v>
      </c>
      <c r="L1164" s="148">
        <f t="shared" si="18"/>
        <v>0</v>
      </c>
      <c r="M1164" s="149">
        <f t="shared" si="19"/>
        <v>0</v>
      </c>
      <c r="N1164" s="180"/>
      <c r="O1164" s="180"/>
      <c r="P1164" s="207"/>
      <c r="Q1164" s="180"/>
      <c r="R1164" s="180"/>
      <c r="S1164" s="180"/>
      <c r="T1164" s="180"/>
      <c r="U1164" s="180"/>
      <c r="V1164" s="180"/>
      <c r="W1164" s="180"/>
      <c r="X1164" s="180"/>
      <c r="Y1164" s="207"/>
      <c r="Z1164" s="207"/>
      <c r="AA1164" s="207"/>
      <c r="AB1164" s="180"/>
      <c r="AC1164" s="207"/>
      <c r="AD1164" s="75"/>
      <c r="AE1164" s="75"/>
      <c r="AF1164" s="75"/>
      <c r="AG1164" s="75"/>
      <c r="AH1164" s="75"/>
      <c r="AI1164" s="75"/>
      <c r="AJ1164" s="75"/>
      <c r="AK1164" s="75"/>
      <c r="AL1164" s="75"/>
      <c r="AM1164" s="75"/>
    </row>
    <row r="1165" spans="1:39" ht="18" customHeight="1" x14ac:dyDescent="0.25">
      <c r="A1165" s="118"/>
      <c r="B1165" s="122"/>
      <c r="C1165" s="123"/>
      <c r="D1165" s="102"/>
      <c r="E1165" s="117"/>
      <c r="F1165" s="104"/>
      <c r="G1165" s="105"/>
      <c r="H1165" s="106"/>
      <c r="I1165" s="106"/>
      <c r="J1165" s="115"/>
      <c r="K1165" s="148">
        <f t="shared" si="17"/>
        <v>0</v>
      </c>
      <c r="L1165" s="148">
        <f t="shared" si="18"/>
        <v>0</v>
      </c>
      <c r="M1165" s="149">
        <f t="shared" si="19"/>
        <v>0</v>
      </c>
      <c r="N1165" s="181"/>
      <c r="O1165" s="181"/>
      <c r="P1165" s="208"/>
      <c r="Q1165" s="181"/>
      <c r="R1165" s="181"/>
      <c r="S1165" s="181"/>
      <c r="T1165" s="181"/>
      <c r="U1165" s="181"/>
      <c r="V1165" s="181"/>
      <c r="W1165" s="181"/>
      <c r="X1165" s="181"/>
      <c r="Y1165" s="208"/>
      <c r="Z1165" s="208"/>
      <c r="AA1165" s="208"/>
      <c r="AB1165" s="181"/>
      <c r="AC1165" s="208"/>
      <c r="AD1165" s="75"/>
      <c r="AE1165" s="75"/>
      <c r="AF1165" s="75"/>
      <c r="AG1165" s="75"/>
      <c r="AH1165" s="75"/>
      <c r="AI1165" s="75"/>
      <c r="AJ1165" s="75"/>
      <c r="AK1165" s="75"/>
      <c r="AL1165" s="75"/>
      <c r="AM1165" s="75"/>
    </row>
    <row r="1166" spans="1:39" ht="18" customHeight="1" x14ac:dyDescent="0.25">
      <c r="A1166" s="73">
        <v>40</v>
      </c>
      <c r="B1166" s="76"/>
      <c r="C1166" s="101"/>
      <c r="D1166" s="102"/>
      <c r="E1166" s="117"/>
      <c r="F1166" s="104"/>
      <c r="G1166" s="105"/>
      <c r="H1166" s="106"/>
      <c r="I1166" s="106"/>
      <c r="J1166" s="115"/>
      <c r="K1166" s="148">
        <f t="shared" si="17"/>
        <v>0</v>
      </c>
      <c r="L1166" s="148">
        <f t="shared" si="18"/>
        <v>0</v>
      </c>
      <c r="M1166" s="149">
        <f t="shared" si="19"/>
        <v>0</v>
      </c>
      <c r="N1166" s="214"/>
      <c r="O1166" s="214"/>
      <c r="P1166" s="206">
        <f>SUM(M1166:M1195)+N1166+O1166</f>
        <v>0</v>
      </c>
      <c r="Q1166" s="210">
        <v>0</v>
      </c>
      <c r="R1166" s="213">
        <v>0</v>
      </c>
      <c r="S1166" s="209"/>
      <c r="T1166" s="210"/>
      <c r="U1166" s="209"/>
      <c r="V1166" s="210"/>
      <c r="W1166" s="209"/>
      <c r="X1166" s="210"/>
      <c r="Y1166" s="206">
        <f>ROUND((P1166-T1166),1)</f>
        <v>0</v>
      </c>
      <c r="Z1166" s="211">
        <f>IF(OR(SUM(V1166:V1195)="",SUM(Q1166:Q1195)=""),0,IF(OR(SUM(U1166:U1195)=320,SUM(V1166:V1195)&gt;0),ROUND((SUM(Q1166:Q1195)-SUM(V1166:V1195)),1),0))</f>
        <v>0</v>
      </c>
      <c r="AA1166" s="211">
        <f>IF(OR(SUM(X1166:X1195)="",SUM(R1166:R1195)=""),0,IF(OR(SUM(W1166:W1195)=160,SUM(X1166:X1195)&gt;0),ROUND((SUM(R1166:R1195)-SUM(X1166:X1195)),1),0))</f>
        <v>0</v>
      </c>
      <c r="AB1166" s="210"/>
      <c r="AC1166" s="212">
        <f>SUM(Y1166:AA1195)</f>
        <v>0</v>
      </c>
      <c r="AD1166" s="75"/>
      <c r="AE1166" s="75"/>
      <c r="AF1166" s="75"/>
      <c r="AG1166" s="75"/>
      <c r="AH1166" s="75"/>
      <c r="AI1166" s="75"/>
      <c r="AJ1166" s="75"/>
      <c r="AK1166" s="75"/>
      <c r="AL1166" s="75"/>
      <c r="AM1166" s="75"/>
    </row>
    <row r="1167" spans="1:39" ht="18" customHeight="1" x14ac:dyDescent="0.25">
      <c r="A1167" s="109"/>
      <c r="B1167" s="110"/>
      <c r="C1167" s="111"/>
      <c r="D1167" s="102"/>
      <c r="E1167" s="117"/>
      <c r="F1167" s="104"/>
      <c r="G1167" s="105"/>
      <c r="H1167" s="106"/>
      <c r="I1167" s="106"/>
      <c r="J1167" s="115"/>
      <c r="K1167" s="148">
        <f t="shared" si="17"/>
        <v>0</v>
      </c>
      <c r="L1167" s="148">
        <f t="shared" si="18"/>
        <v>0</v>
      </c>
      <c r="M1167" s="149">
        <f t="shared" si="19"/>
        <v>0</v>
      </c>
      <c r="N1167" s="180"/>
      <c r="O1167" s="180"/>
      <c r="P1167" s="207"/>
      <c r="Q1167" s="180"/>
      <c r="R1167" s="180"/>
      <c r="S1167" s="180"/>
      <c r="T1167" s="180"/>
      <c r="U1167" s="180"/>
      <c r="V1167" s="180"/>
      <c r="W1167" s="180"/>
      <c r="X1167" s="180"/>
      <c r="Y1167" s="207"/>
      <c r="Z1167" s="207"/>
      <c r="AA1167" s="207"/>
      <c r="AB1167" s="180"/>
      <c r="AC1167" s="207"/>
      <c r="AD1167" s="75"/>
      <c r="AE1167" s="75"/>
      <c r="AF1167" s="75"/>
      <c r="AG1167" s="75"/>
      <c r="AH1167" s="75"/>
      <c r="AI1167" s="75"/>
      <c r="AJ1167" s="75"/>
      <c r="AK1167" s="75"/>
      <c r="AL1167" s="75"/>
      <c r="AM1167" s="75"/>
    </row>
    <row r="1168" spans="1:39" ht="18" customHeight="1" x14ac:dyDescent="0.25">
      <c r="A1168" s="109"/>
      <c r="B1168" s="110"/>
      <c r="C1168" s="111"/>
      <c r="D1168" s="102"/>
      <c r="E1168" s="117"/>
      <c r="F1168" s="104"/>
      <c r="G1168" s="105"/>
      <c r="H1168" s="106"/>
      <c r="I1168" s="106"/>
      <c r="J1168" s="115"/>
      <c r="K1168" s="148">
        <f t="shared" si="17"/>
        <v>0</v>
      </c>
      <c r="L1168" s="148">
        <f t="shared" si="18"/>
        <v>0</v>
      </c>
      <c r="M1168" s="149">
        <f t="shared" si="19"/>
        <v>0</v>
      </c>
      <c r="N1168" s="180"/>
      <c r="O1168" s="180"/>
      <c r="P1168" s="207"/>
      <c r="Q1168" s="180"/>
      <c r="R1168" s="180"/>
      <c r="S1168" s="180"/>
      <c r="T1168" s="180"/>
      <c r="U1168" s="180"/>
      <c r="V1168" s="180"/>
      <c r="W1168" s="180"/>
      <c r="X1168" s="180"/>
      <c r="Y1168" s="207"/>
      <c r="Z1168" s="207"/>
      <c r="AA1168" s="207"/>
      <c r="AB1168" s="180"/>
      <c r="AC1168" s="207"/>
      <c r="AD1168" s="75"/>
      <c r="AE1168" s="75"/>
      <c r="AF1168" s="75"/>
      <c r="AG1168" s="75"/>
      <c r="AH1168" s="75"/>
      <c r="AI1168" s="75"/>
      <c r="AJ1168" s="75"/>
      <c r="AK1168" s="75"/>
      <c r="AL1168" s="75"/>
      <c r="AM1168" s="75"/>
    </row>
    <row r="1169" spans="1:39" ht="18" customHeight="1" x14ac:dyDescent="0.25">
      <c r="A1169" s="109"/>
      <c r="B1169" s="110"/>
      <c r="C1169" s="111"/>
      <c r="D1169" s="102"/>
      <c r="E1169" s="117"/>
      <c r="F1169" s="104"/>
      <c r="G1169" s="105"/>
      <c r="H1169" s="106"/>
      <c r="I1169" s="106"/>
      <c r="J1169" s="115"/>
      <c r="K1169" s="148">
        <f t="shared" si="17"/>
        <v>0</v>
      </c>
      <c r="L1169" s="148">
        <f t="shared" si="18"/>
        <v>0</v>
      </c>
      <c r="M1169" s="149">
        <f t="shared" si="19"/>
        <v>0</v>
      </c>
      <c r="N1169" s="180"/>
      <c r="O1169" s="180"/>
      <c r="P1169" s="207"/>
      <c r="Q1169" s="180"/>
      <c r="R1169" s="180"/>
      <c r="S1169" s="180"/>
      <c r="T1169" s="180"/>
      <c r="U1169" s="180"/>
      <c r="V1169" s="180"/>
      <c r="W1169" s="180"/>
      <c r="X1169" s="180"/>
      <c r="Y1169" s="207"/>
      <c r="Z1169" s="207"/>
      <c r="AA1169" s="207"/>
      <c r="AB1169" s="180"/>
      <c r="AC1169" s="207"/>
      <c r="AD1169" s="75"/>
      <c r="AE1169" s="75"/>
      <c r="AF1169" s="75"/>
      <c r="AG1169" s="75"/>
      <c r="AH1169" s="75"/>
      <c r="AI1169" s="75"/>
      <c r="AJ1169" s="75"/>
      <c r="AK1169" s="75"/>
      <c r="AL1169" s="75"/>
      <c r="AM1169" s="75"/>
    </row>
    <row r="1170" spans="1:39" ht="18" customHeight="1" x14ac:dyDescent="0.25">
      <c r="A1170" s="109"/>
      <c r="B1170" s="110"/>
      <c r="C1170" s="111"/>
      <c r="D1170" s="102"/>
      <c r="E1170" s="117"/>
      <c r="F1170" s="104"/>
      <c r="G1170" s="105"/>
      <c r="H1170" s="106"/>
      <c r="I1170" s="106"/>
      <c r="J1170" s="115"/>
      <c r="K1170" s="148">
        <f t="shared" si="17"/>
        <v>0</v>
      </c>
      <c r="L1170" s="148">
        <f t="shared" si="18"/>
        <v>0</v>
      </c>
      <c r="M1170" s="149">
        <f t="shared" si="19"/>
        <v>0</v>
      </c>
      <c r="N1170" s="180"/>
      <c r="O1170" s="180"/>
      <c r="P1170" s="207"/>
      <c r="Q1170" s="180"/>
      <c r="R1170" s="180"/>
      <c r="S1170" s="180"/>
      <c r="T1170" s="180"/>
      <c r="U1170" s="180"/>
      <c r="V1170" s="180"/>
      <c r="W1170" s="180"/>
      <c r="X1170" s="180"/>
      <c r="Y1170" s="207"/>
      <c r="Z1170" s="207"/>
      <c r="AA1170" s="207"/>
      <c r="AB1170" s="180"/>
      <c r="AC1170" s="207"/>
      <c r="AD1170" s="75"/>
      <c r="AE1170" s="75"/>
      <c r="AF1170" s="75"/>
      <c r="AG1170" s="75"/>
      <c r="AH1170" s="75"/>
      <c r="AI1170" s="75"/>
      <c r="AJ1170" s="75"/>
      <c r="AK1170" s="75"/>
      <c r="AL1170" s="75"/>
      <c r="AM1170" s="75"/>
    </row>
    <row r="1171" spans="1:39" ht="18" customHeight="1" x14ac:dyDescent="0.25">
      <c r="A1171" s="109"/>
      <c r="B1171" s="110"/>
      <c r="C1171" s="111"/>
      <c r="D1171" s="102"/>
      <c r="E1171" s="117"/>
      <c r="F1171" s="104"/>
      <c r="G1171" s="105"/>
      <c r="H1171" s="106"/>
      <c r="I1171" s="106"/>
      <c r="J1171" s="115"/>
      <c r="K1171" s="148">
        <f t="shared" si="17"/>
        <v>0</v>
      </c>
      <c r="L1171" s="148">
        <f t="shared" si="18"/>
        <v>0</v>
      </c>
      <c r="M1171" s="149">
        <f t="shared" si="19"/>
        <v>0</v>
      </c>
      <c r="N1171" s="180"/>
      <c r="O1171" s="180"/>
      <c r="P1171" s="207"/>
      <c r="Q1171" s="180"/>
      <c r="R1171" s="180"/>
      <c r="S1171" s="180"/>
      <c r="T1171" s="180"/>
      <c r="U1171" s="180"/>
      <c r="V1171" s="180"/>
      <c r="W1171" s="180"/>
      <c r="X1171" s="180"/>
      <c r="Y1171" s="207"/>
      <c r="Z1171" s="207"/>
      <c r="AA1171" s="207"/>
      <c r="AB1171" s="180"/>
      <c r="AC1171" s="207"/>
      <c r="AD1171" s="75"/>
      <c r="AE1171" s="75"/>
      <c r="AF1171" s="75"/>
      <c r="AG1171" s="75"/>
      <c r="AH1171" s="75"/>
      <c r="AI1171" s="75"/>
      <c r="AJ1171" s="75"/>
      <c r="AK1171" s="75"/>
      <c r="AL1171" s="75"/>
      <c r="AM1171" s="75"/>
    </row>
    <row r="1172" spans="1:39" ht="18" customHeight="1" x14ac:dyDescent="0.25">
      <c r="A1172" s="109"/>
      <c r="B1172" s="110"/>
      <c r="C1172" s="111"/>
      <c r="D1172" s="102"/>
      <c r="E1172" s="117"/>
      <c r="F1172" s="104"/>
      <c r="G1172" s="105"/>
      <c r="H1172" s="106"/>
      <c r="I1172" s="106"/>
      <c r="J1172" s="115"/>
      <c r="K1172" s="148">
        <f t="shared" si="17"/>
        <v>0</v>
      </c>
      <c r="L1172" s="148">
        <f t="shared" si="18"/>
        <v>0</v>
      </c>
      <c r="M1172" s="149">
        <f t="shared" si="19"/>
        <v>0</v>
      </c>
      <c r="N1172" s="180"/>
      <c r="O1172" s="180"/>
      <c r="P1172" s="207"/>
      <c r="Q1172" s="180"/>
      <c r="R1172" s="180"/>
      <c r="S1172" s="180"/>
      <c r="T1172" s="180"/>
      <c r="U1172" s="180"/>
      <c r="V1172" s="180"/>
      <c r="W1172" s="180"/>
      <c r="X1172" s="180"/>
      <c r="Y1172" s="207"/>
      <c r="Z1172" s="207"/>
      <c r="AA1172" s="207"/>
      <c r="AB1172" s="180"/>
      <c r="AC1172" s="207"/>
      <c r="AD1172" s="75"/>
      <c r="AE1172" s="75"/>
      <c r="AF1172" s="75"/>
      <c r="AG1172" s="75"/>
      <c r="AH1172" s="75"/>
      <c r="AI1172" s="75"/>
      <c r="AJ1172" s="75"/>
      <c r="AK1172" s="75"/>
      <c r="AL1172" s="75"/>
      <c r="AM1172" s="75"/>
    </row>
    <row r="1173" spans="1:39" ht="18" customHeight="1" x14ac:dyDescent="0.25">
      <c r="A1173" s="109"/>
      <c r="B1173" s="110"/>
      <c r="C1173" s="111"/>
      <c r="D1173" s="102"/>
      <c r="E1173" s="117"/>
      <c r="F1173" s="104"/>
      <c r="G1173" s="105"/>
      <c r="H1173" s="106"/>
      <c r="I1173" s="106"/>
      <c r="J1173" s="115"/>
      <c r="K1173" s="148">
        <f t="shared" si="17"/>
        <v>0</v>
      </c>
      <c r="L1173" s="148">
        <f t="shared" si="18"/>
        <v>0</v>
      </c>
      <c r="M1173" s="149">
        <f t="shared" si="19"/>
        <v>0</v>
      </c>
      <c r="N1173" s="180"/>
      <c r="O1173" s="180"/>
      <c r="P1173" s="207"/>
      <c r="Q1173" s="180"/>
      <c r="R1173" s="180"/>
      <c r="S1173" s="180"/>
      <c r="T1173" s="180"/>
      <c r="U1173" s="180"/>
      <c r="V1173" s="180"/>
      <c r="W1173" s="180"/>
      <c r="X1173" s="180"/>
      <c r="Y1173" s="207"/>
      <c r="Z1173" s="207"/>
      <c r="AA1173" s="207"/>
      <c r="AB1173" s="180"/>
      <c r="AC1173" s="207"/>
      <c r="AD1173" s="75"/>
      <c r="AE1173" s="75"/>
      <c r="AF1173" s="75"/>
      <c r="AG1173" s="75"/>
      <c r="AH1173" s="75"/>
      <c r="AI1173" s="75"/>
      <c r="AJ1173" s="75"/>
      <c r="AK1173" s="75"/>
      <c r="AL1173" s="75"/>
      <c r="AM1173" s="75"/>
    </row>
    <row r="1174" spans="1:39" ht="18" customHeight="1" x14ac:dyDescent="0.25">
      <c r="A1174" s="109"/>
      <c r="B1174" s="110"/>
      <c r="C1174" s="111"/>
      <c r="D1174" s="102"/>
      <c r="E1174" s="117"/>
      <c r="F1174" s="104"/>
      <c r="G1174" s="105"/>
      <c r="H1174" s="106"/>
      <c r="I1174" s="106"/>
      <c r="J1174" s="115"/>
      <c r="K1174" s="148">
        <f t="shared" si="17"/>
        <v>0</v>
      </c>
      <c r="L1174" s="148">
        <f t="shared" si="18"/>
        <v>0</v>
      </c>
      <c r="M1174" s="149">
        <f t="shared" si="19"/>
        <v>0</v>
      </c>
      <c r="N1174" s="180"/>
      <c r="O1174" s="180"/>
      <c r="P1174" s="207"/>
      <c r="Q1174" s="180"/>
      <c r="R1174" s="180"/>
      <c r="S1174" s="180"/>
      <c r="T1174" s="180"/>
      <c r="U1174" s="180"/>
      <c r="V1174" s="180"/>
      <c r="W1174" s="180"/>
      <c r="X1174" s="180"/>
      <c r="Y1174" s="207"/>
      <c r="Z1174" s="207"/>
      <c r="AA1174" s="207"/>
      <c r="AB1174" s="180"/>
      <c r="AC1174" s="207"/>
      <c r="AD1174" s="75"/>
      <c r="AE1174" s="75"/>
      <c r="AF1174" s="75"/>
      <c r="AG1174" s="75"/>
      <c r="AH1174" s="75"/>
      <c r="AI1174" s="75"/>
      <c r="AJ1174" s="75"/>
      <c r="AK1174" s="75"/>
      <c r="AL1174" s="75"/>
      <c r="AM1174" s="75"/>
    </row>
    <row r="1175" spans="1:39" ht="18" customHeight="1" x14ac:dyDescent="0.25">
      <c r="A1175" s="109"/>
      <c r="B1175" s="110"/>
      <c r="C1175" s="111"/>
      <c r="D1175" s="102"/>
      <c r="E1175" s="117"/>
      <c r="F1175" s="104"/>
      <c r="G1175" s="105"/>
      <c r="H1175" s="106"/>
      <c r="I1175" s="106"/>
      <c r="J1175" s="115"/>
      <c r="K1175" s="148">
        <f t="shared" si="17"/>
        <v>0</v>
      </c>
      <c r="L1175" s="148">
        <f t="shared" si="18"/>
        <v>0</v>
      </c>
      <c r="M1175" s="149">
        <f t="shared" si="19"/>
        <v>0</v>
      </c>
      <c r="N1175" s="180"/>
      <c r="O1175" s="180"/>
      <c r="P1175" s="207"/>
      <c r="Q1175" s="180"/>
      <c r="R1175" s="180"/>
      <c r="S1175" s="180"/>
      <c r="T1175" s="180"/>
      <c r="U1175" s="180"/>
      <c r="V1175" s="180"/>
      <c r="W1175" s="180"/>
      <c r="X1175" s="180"/>
      <c r="Y1175" s="207"/>
      <c r="Z1175" s="207"/>
      <c r="AA1175" s="207"/>
      <c r="AB1175" s="180"/>
      <c r="AC1175" s="207"/>
      <c r="AD1175" s="75"/>
      <c r="AE1175" s="75"/>
      <c r="AF1175" s="75"/>
      <c r="AG1175" s="75"/>
      <c r="AH1175" s="75"/>
      <c r="AI1175" s="75"/>
      <c r="AJ1175" s="75"/>
      <c r="AK1175" s="75"/>
      <c r="AL1175" s="75"/>
      <c r="AM1175" s="75"/>
    </row>
    <row r="1176" spans="1:39" ht="18" customHeight="1" x14ac:dyDescent="0.25">
      <c r="A1176" s="109"/>
      <c r="B1176" s="110"/>
      <c r="C1176" s="111"/>
      <c r="D1176" s="102"/>
      <c r="E1176" s="117"/>
      <c r="F1176" s="104"/>
      <c r="G1176" s="105"/>
      <c r="H1176" s="106"/>
      <c r="I1176" s="106"/>
      <c r="J1176" s="115"/>
      <c r="K1176" s="148">
        <f t="shared" si="17"/>
        <v>0</v>
      </c>
      <c r="L1176" s="148">
        <f t="shared" si="18"/>
        <v>0</v>
      </c>
      <c r="M1176" s="149">
        <f t="shared" si="19"/>
        <v>0</v>
      </c>
      <c r="N1176" s="180"/>
      <c r="O1176" s="180"/>
      <c r="P1176" s="207"/>
      <c r="Q1176" s="180"/>
      <c r="R1176" s="180"/>
      <c r="S1176" s="180"/>
      <c r="T1176" s="180"/>
      <c r="U1176" s="180"/>
      <c r="V1176" s="180"/>
      <c r="W1176" s="180"/>
      <c r="X1176" s="180"/>
      <c r="Y1176" s="207"/>
      <c r="Z1176" s="207"/>
      <c r="AA1176" s="207"/>
      <c r="AB1176" s="180"/>
      <c r="AC1176" s="207"/>
      <c r="AD1176" s="75"/>
      <c r="AE1176" s="75"/>
      <c r="AF1176" s="75"/>
      <c r="AG1176" s="75"/>
      <c r="AH1176" s="75"/>
      <c r="AI1176" s="75"/>
      <c r="AJ1176" s="75"/>
      <c r="AK1176" s="75"/>
      <c r="AL1176" s="75"/>
      <c r="AM1176" s="75"/>
    </row>
    <row r="1177" spans="1:39" ht="18" customHeight="1" x14ac:dyDescent="0.25">
      <c r="A1177" s="109"/>
      <c r="B1177" s="110"/>
      <c r="C1177" s="111"/>
      <c r="D1177" s="102"/>
      <c r="E1177" s="117"/>
      <c r="F1177" s="104"/>
      <c r="G1177" s="105"/>
      <c r="H1177" s="106"/>
      <c r="I1177" s="106"/>
      <c r="J1177" s="115"/>
      <c r="K1177" s="148">
        <f t="shared" si="17"/>
        <v>0</v>
      </c>
      <c r="L1177" s="148">
        <f t="shared" si="18"/>
        <v>0</v>
      </c>
      <c r="M1177" s="149">
        <f t="shared" si="19"/>
        <v>0</v>
      </c>
      <c r="N1177" s="180"/>
      <c r="O1177" s="180"/>
      <c r="P1177" s="207"/>
      <c r="Q1177" s="180"/>
      <c r="R1177" s="180"/>
      <c r="S1177" s="180"/>
      <c r="T1177" s="180"/>
      <c r="U1177" s="180"/>
      <c r="V1177" s="180"/>
      <c r="W1177" s="180"/>
      <c r="X1177" s="180"/>
      <c r="Y1177" s="207"/>
      <c r="Z1177" s="207"/>
      <c r="AA1177" s="207"/>
      <c r="AB1177" s="180"/>
      <c r="AC1177" s="207"/>
      <c r="AD1177" s="75"/>
      <c r="AE1177" s="75"/>
      <c r="AF1177" s="75"/>
      <c r="AG1177" s="75"/>
      <c r="AH1177" s="75"/>
      <c r="AI1177" s="75"/>
      <c r="AJ1177" s="75"/>
      <c r="AK1177" s="75"/>
      <c r="AL1177" s="75"/>
      <c r="AM1177" s="75"/>
    </row>
    <row r="1178" spans="1:39" ht="18" customHeight="1" x14ac:dyDescent="0.25">
      <c r="A1178" s="109"/>
      <c r="B1178" s="110"/>
      <c r="C1178" s="111"/>
      <c r="D1178" s="102"/>
      <c r="E1178" s="117"/>
      <c r="F1178" s="104"/>
      <c r="G1178" s="105"/>
      <c r="H1178" s="106"/>
      <c r="I1178" s="106"/>
      <c r="J1178" s="115"/>
      <c r="K1178" s="148">
        <f t="shared" si="17"/>
        <v>0</v>
      </c>
      <c r="L1178" s="148">
        <f t="shared" si="18"/>
        <v>0</v>
      </c>
      <c r="M1178" s="149">
        <f t="shared" si="19"/>
        <v>0</v>
      </c>
      <c r="N1178" s="180"/>
      <c r="O1178" s="180"/>
      <c r="P1178" s="207"/>
      <c r="Q1178" s="180"/>
      <c r="R1178" s="180"/>
      <c r="S1178" s="180"/>
      <c r="T1178" s="180"/>
      <c r="U1178" s="180"/>
      <c r="V1178" s="180"/>
      <c r="W1178" s="180"/>
      <c r="X1178" s="180"/>
      <c r="Y1178" s="207"/>
      <c r="Z1178" s="207"/>
      <c r="AA1178" s="207"/>
      <c r="AB1178" s="180"/>
      <c r="AC1178" s="207"/>
      <c r="AD1178" s="75"/>
      <c r="AE1178" s="75"/>
      <c r="AF1178" s="75"/>
      <c r="AG1178" s="75"/>
      <c r="AH1178" s="75"/>
      <c r="AI1178" s="75"/>
      <c r="AJ1178" s="75"/>
      <c r="AK1178" s="75"/>
      <c r="AL1178" s="75"/>
      <c r="AM1178" s="75"/>
    </row>
    <row r="1179" spans="1:39" ht="18" customHeight="1" x14ac:dyDescent="0.25">
      <c r="A1179" s="109"/>
      <c r="B1179" s="110"/>
      <c r="C1179" s="111"/>
      <c r="D1179" s="102"/>
      <c r="E1179" s="117"/>
      <c r="F1179" s="104"/>
      <c r="G1179" s="105"/>
      <c r="H1179" s="106"/>
      <c r="I1179" s="106"/>
      <c r="J1179" s="115"/>
      <c r="K1179" s="148">
        <f t="shared" si="17"/>
        <v>0</v>
      </c>
      <c r="L1179" s="148">
        <f t="shared" si="18"/>
        <v>0</v>
      </c>
      <c r="M1179" s="149">
        <f t="shared" si="19"/>
        <v>0</v>
      </c>
      <c r="N1179" s="180"/>
      <c r="O1179" s="180"/>
      <c r="P1179" s="207"/>
      <c r="Q1179" s="180"/>
      <c r="R1179" s="180"/>
      <c r="S1179" s="180"/>
      <c r="T1179" s="180"/>
      <c r="U1179" s="180"/>
      <c r="V1179" s="180"/>
      <c r="W1179" s="180"/>
      <c r="X1179" s="180"/>
      <c r="Y1179" s="207"/>
      <c r="Z1179" s="207"/>
      <c r="AA1179" s="207"/>
      <c r="AB1179" s="180"/>
      <c r="AC1179" s="207"/>
      <c r="AD1179" s="75"/>
      <c r="AE1179" s="75"/>
      <c r="AF1179" s="75"/>
      <c r="AG1179" s="75"/>
      <c r="AH1179" s="75"/>
      <c r="AI1179" s="75"/>
      <c r="AJ1179" s="75"/>
      <c r="AK1179" s="75"/>
      <c r="AL1179" s="75"/>
      <c r="AM1179" s="75"/>
    </row>
    <row r="1180" spans="1:39" ht="18" customHeight="1" x14ac:dyDescent="0.25">
      <c r="A1180" s="109"/>
      <c r="B1180" s="110"/>
      <c r="C1180" s="111"/>
      <c r="D1180" s="102"/>
      <c r="E1180" s="117"/>
      <c r="F1180" s="104"/>
      <c r="G1180" s="105"/>
      <c r="H1180" s="106"/>
      <c r="I1180" s="106"/>
      <c r="J1180" s="115"/>
      <c r="K1180" s="148">
        <f t="shared" si="17"/>
        <v>0</v>
      </c>
      <c r="L1180" s="148">
        <f t="shared" si="18"/>
        <v>0</v>
      </c>
      <c r="M1180" s="149">
        <f t="shared" si="19"/>
        <v>0</v>
      </c>
      <c r="N1180" s="180"/>
      <c r="O1180" s="180"/>
      <c r="P1180" s="207"/>
      <c r="Q1180" s="180"/>
      <c r="R1180" s="180"/>
      <c r="S1180" s="180"/>
      <c r="T1180" s="180"/>
      <c r="U1180" s="180"/>
      <c r="V1180" s="180"/>
      <c r="W1180" s="180"/>
      <c r="X1180" s="180"/>
      <c r="Y1180" s="207"/>
      <c r="Z1180" s="207"/>
      <c r="AA1180" s="207"/>
      <c r="AB1180" s="180"/>
      <c r="AC1180" s="207"/>
      <c r="AD1180" s="75"/>
      <c r="AE1180" s="75"/>
      <c r="AF1180" s="75"/>
      <c r="AG1180" s="75"/>
      <c r="AH1180" s="75"/>
      <c r="AI1180" s="75"/>
      <c r="AJ1180" s="75"/>
      <c r="AK1180" s="75"/>
      <c r="AL1180" s="75"/>
      <c r="AM1180" s="75"/>
    </row>
    <row r="1181" spans="1:39" ht="18" customHeight="1" x14ac:dyDescent="0.25">
      <c r="A1181" s="109"/>
      <c r="B1181" s="110"/>
      <c r="C1181" s="111"/>
      <c r="D1181" s="102"/>
      <c r="E1181" s="117"/>
      <c r="F1181" s="104"/>
      <c r="G1181" s="105"/>
      <c r="H1181" s="106"/>
      <c r="I1181" s="106"/>
      <c r="J1181" s="115"/>
      <c r="K1181" s="148">
        <f t="shared" si="17"/>
        <v>0</v>
      </c>
      <c r="L1181" s="148">
        <f t="shared" si="18"/>
        <v>0</v>
      </c>
      <c r="M1181" s="149">
        <f t="shared" si="19"/>
        <v>0</v>
      </c>
      <c r="N1181" s="180"/>
      <c r="O1181" s="180"/>
      <c r="P1181" s="207"/>
      <c r="Q1181" s="180"/>
      <c r="R1181" s="180"/>
      <c r="S1181" s="180"/>
      <c r="T1181" s="180"/>
      <c r="U1181" s="180"/>
      <c r="V1181" s="180"/>
      <c r="W1181" s="180"/>
      <c r="X1181" s="180"/>
      <c r="Y1181" s="207"/>
      <c r="Z1181" s="207"/>
      <c r="AA1181" s="207"/>
      <c r="AB1181" s="180"/>
      <c r="AC1181" s="207"/>
      <c r="AD1181" s="75"/>
      <c r="AE1181" s="75"/>
      <c r="AF1181" s="75"/>
      <c r="AG1181" s="75"/>
      <c r="AH1181" s="75"/>
      <c r="AI1181" s="75"/>
      <c r="AJ1181" s="75"/>
      <c r="AK1181" s="75"/>
      <c r="AL1181" s="75"/>
      <c r="AM1181" s="75"/>
    </row>
    <row r="1182" spans="1:39" ht="18" customHeight="1" x14ac:dyDescent="0.25">
      <c r="A1182" s="109"/>
      <c r="B1182" s="110"/>
      <c r="C1182" s="111"/>
      <c r="D1182" s="102"/>
      <c r="E1182" s="117"/>
      <c r="F1182" s="104"/>
      <c r="G1182" s="105"/>
      <c r="H1182" s="106"/>
      <c r="I1182" s="106"/>
      <c r="J1182" s="115"/>
      <c r="K1182" s="148">
        <f t="shared" si="17"/>
        <v>0</v>
      </c>
      <c r="L1182" s="148">
        <f t="shared" si="18"/>
        <v>0</v>
      </c>
      <c r="M1182" s="149">
        <f t="shared" si="19"/>
        <v>0</v>
      </c>
      <c r="N1182" s="180"/>
      <c r="O1182" s="180"/>
      <c r="P1182" s="207"/>
      <c r="Q1182" s="180"/>
      <c r="R1182" s="180"/>
      <c r="S1182" s="180"/>
      <c r="T1182" s="180"/>
      <c r="U1182" s="180"/>
      <c r="V1182" s="180"/>
      <c r="W1182" s="180"/>
      <c r="X1182" s="180"/>
      <c r="Y1182" s="207"/>
      <c r="Z1182" s="207"/>
      <c r="AA1182" s="207"/>
      <c r="AB1182" s="180"/>
      <c r="AC1182" s="207"/>
      <c r="AD1182" s="75"/>
      <c r="AE1182" s="75"/>
      <c r="AF1182" s="75"/>
      <c r="AG1182" s="75"/>
      <c r="AH1182" s="75"/>
      <c r="AI1182" s="75"/>
      <c r="AJ1182" s="75"/>
      <c r="AK1182" s="75"/>
      <c r="AL1182" s="75"/>
      <c r="AM1182" s="75"/>
    </row>
    <row r="1183" spans="1:39" ht="18" customHeight="1" x14ac:dyDescent="0.25">
      <c r="A1183" s="109"/>
      <c r="B1183" s="110"/>
      <c r="C1183" s="111"/>
      <c r="D1183" s="102"/>
      <c r="E1183" s="117"/>
      <c r="F1183" s="104"/>
      <c r="G1183" s="105"/>
      <c r="H1183" s="106"/>
      <c r="I1183" s="106"/>
      <c r="J1183" s="115"/>
      <c r="K1183" s="148">
        <f t="shared" si="17"/>
        <v>0</v>
      </c>
      <c r="L1183" s="148">
        <f t="shared" si="18"/>
        <v>0</v>
      </c>
      <c r="M1183" s="149">
        <f t="shared" si="19"/>
        <v>0</v>
      </c>
      <c r="N1183" s="180"/>
      <c r="O1183" s="180"/>
      <c r="P1183" s="207"/>
      <c r="Q1183" s="180"/>
      <c r="R1183" s="180"/>
      <c r="S1183" s="180"/>
      <c r="T1183" s="180"/>
      <c r="U1183" s="180"/>
      <c r="V1183" s="180"/>
      <c r="W1183" s="180"/>
      <c r="X1183" s="180"/>
      <c r="Y1183" s="207"/>
      <c r="Z1183" s="207"/>
      <c r="AA1183" s="207"/>
      <c r="AB1183" s="180"/>
      <c r="AC1183" s="207"/>
      <c r="AD1183" s="75"/>
      <c r="AE1183" s="75"/>
      <c r="AF1183" s="75"/>
      <c r="AG1183" s="75"/>
      <c r="AH1183" s="75"/>
      <c r="AI1183" s="75"/>
      <c r="AJ1183" s="75"/>
      <c r="AK1183" s="75"/>
      <c r="AL1183" s="75"/>
      <c r="AM1183" s="75"/>
    </row>
    <row r="1184" spans="1:39" ht="18" customHeight="1" x14ac:dyDescent="0.25">
      <c r="A1184" s="109"/>
      <c r="B1184" s="110"/>
      <c r="C1184" s="111"/>
      <c r="D1184" s="102"/>
      <c r="E1184" s="117"/>
      <c r="F1184" s="104"/>
      <c r="G1184" s="105"/>
      <c r="H1184" s="106"/>
      <c r="I1184" s="106"/>
      <c r="J1184" s="115"/>
      <c r="K1184" s="148">
        <f t="shared" si="17"/>
        <v>0</v>
      </c>
      <c r="L1184" s="148">
        <f t="shared" si="18"/>
        <v>0</v>
      </c>
      <c r="M1184" s="149">
        <f t="shared" si="19"/>
        <v>0</v>
      </c>
      <c r="N1184" s="180"/>
      <c r="O1184" s="180"/>
      <c r="P1184" s="207"/>
      <c r="Q1184" s="180"/>
      <c r="R1184" s="180"/>
      <c r="S1184" s="180"/>
      <c r="T1184" s="180"/>
      <c r="U1184" s="180"/>
      <c r="V1184" s="180"/>
      <c r="W1184" s="180"/>
      <c r="X1184" s="180"/>
      <c r="Y1184" s="207"/>
      <c r="Z1184" s="207"/>
      <c r="AA1184" s="207"/>
      <c r="AB1184" s="180"/>
      <c r="AC1184" s="207"/>
      <c r="AD1184" s="75"/>
      <c r="AE1184" s="75"/>
      <c r="AF1184" s="75"/>
      <c r="AG1184" s="75"/>
      <c r="AH1184" s="75"/>
      <c r="AI1184" s="75"/>
      <c r="AJ1184" s="75"/>
      <c r="AK1184" s="75"/>
      <c r="AL1184" s="75"/>
      <c r="AM1184" s="75"/>
    </row>
    <row r="1185" spans="1:39" ht="18" customHeight="1" x14ac:dyDescent="0.25">
      <c r="A1185" s="109"/>
      <c r="B1185" s="110"/>
      <c r="C1185" s="111"/>
      <c r="D1185" s="102"/>
      <c r="E1185" s="117"/>
      <c r="F1185" s="104"/>
      <c r="G1185" s="105"/>
      <c r="H1185" s="106"/>
      <c r="I1185" s="106"/>
      <c r="J1185" s="115"/>
      <c r="K1185" s="148">
        <f t="shared" si="17"/>
        <v>0</v>
      </c>
      <c r="L1185" s="148">
        <f t="shared" si="18"/>
        <v>0</v>
      </c>
      <c r="M1185" s="149">
        <f t="shared" si="19"/>
        <v>0</v>
      </c>
      <c r="N1185" s="180"/>
      <c r="O1185" s="180"/>
      <c r="P1185" s="207"/>
      <c r="Q1185" s="180"/>
      <c r="R1185" s="180"/>
      <c r="S1185" s="180"/>
      <c r="T1185" s="180"/>
      <c r="U1185" s="180"/>
      <c r="V1185" s="180"/>
      <c r="W1185" s="180"/>
      <c r="X1185" s="180"/>
      <c r="Y1185" s="207"/>
      <c r="Z1185" s="207"/>
      <c r="AA1185" s="207"/>
      <c r="AB1185" s="180"/>
      <c r="AC1185" s="207"/>
      <c r="AD1185" s="75"/>
      <c r="AE1185" s="75"/>
      <c r="AF1185" s="75"/>
      <c r="AG1185" s="75"/>
      <c r="AH1185" s="75"/>
      <c r="AI1185" s="75"/>
      <c r="AJ1185" s="75"/>
      <c r="AK1185" s="75"/>
      <c r="AL1185" s="75"/>
      <c r="AM1185" s="75"/>
    </row>
    <row r="1186" spans="1:39" ht="18" customHeight="1" x14ac:dyDescent="0.25">
      <c r="A1186" s="109"/>
      <c r="B1186" s="110"/>
      <c r="C1186" s="111"/>
      <c r="D1186" s="102"/>
      <c r="E1186" s="117"/>
      <c r="F1186" s="104"/>
      <c r="G1186" s="105"/>
      <c r="H1186" s="106"/>
      <c r="I1186" s="106"/>
      <c r="J1186" s="115"/>
      <c r="K1186" s="148">
        <f t="shared" si="17"/>
        <v>0</v>
      </c>
      <c r="L1186" s="148">
        <f t="shared" si="18"/>
        <v>0</v>
      </c>
      <c r="M1186" s="149">
        <f t="shared" si="19"/>
        <v>0</v>
      </c>
      <c r="N1186" s="180"/>
      <c r="O1186" s="180"/>
      <c r="P1186" s="207"/>
      <c r="Q1186" s="180"/>
      <c r="R1186" s="180"/>
      <c r="S1186" s="180"/>
      <c r="T1186" s="180"/>
      <c r="U1186" s="180"/>
      <c r="V1186" s="180"/>
      <c r="W1186" s="180"/>
      <c r="X1186" s="180"/>
      <c r="Y1186" s="207"/>
      <c r="Z1186" s="207"/>
      <c r="AA1186" s="207"/>
      <c r="AB1186" s="180"/>
      <c r="AC1186" s="207"/>
      <c r="AD1186" s="75"/>
      <c r="AE1186" s="75"/>
      <c r="AF1186" s="75"/>
      <c r="AG1186" s="75"/>
      <c r="AH1186" s="75"/>
      <c r="AI1186" s="75"/>
      <c r="AJ1186" s="75"/>
      <c r="AK1186" s="75"/>
      <c r="AL1186" s="75"/>
      <c r="AM1186" s="75"/>
    </row>
    <row r="1187" spans="1:39" ht="18" customHeight="1" x14ac:dyDescent="0.25">
      <c r="A1187" s="109"/>
      <c r="B1187" s="110"/>
      <c r="C1187" s="111"/>
      <c r="D1187" s="102"/>
      <c r="E1187" s="117"/>
      <c r="F1187" s="104"/>
      <c r="G1187" s="105"/>
      <c r="H1187" s="106"/>
      <c r="I1187" s="106"/>
      <c r="J1187" s="115"/>
      <c r="K1187" s="148">
        <f t="shared" si="17"/>
        <v>0</v>
      </c>
      <c r="L1187" s="148">
        <f t="shared" si="18"/>
        <v>0</v>
      </c>
      <c r="M1187" s="149">
        <f t="shared" si="19"/>
        <v>0</v>
      </c>
      <c r="N1187" s="180"/>
      <c r="O1187" s="180"/>
      <c r="P1187" s="207"/>
      <c r="Q1187" s="180"/>
      <c r="R1187" s="180"/>
      <c r="S1187" s="180"/>
      <c r="T1187" s="180"/>
      <c r="U1187" s="180"/>
      <c r="V1187" s="180"/>
      <c r="W1187" s="180"/>
      <c r="X1187" s="180"/>
      <c r="Y1187" s="207"/>
      <c r="Z1187" s="207"/>
      <c r="AA1187" s="207"/>
      <c r="AB1187" s="180"/>
      <c r="AC1187" s="207"/>
      <c r="AD1187" s="75"/>
      <c r="AE1187" s="75"/>
      <c r="AF1187" s="75"/>
      <c r="AG1187" s="75"/>
      <c r="AH1187" s="75"/>
      <c r="AI1187" s="75"/>
      <c r="AJ1187" s="75"/>
      <c r="AK1187" s="75"/>
      <c r="AL1187" s="75"/>
      <c r="AM1187" s="75"/>
    </row>
    <row r="1188" spans="1:39" ht="18" customHeight="1" x14ac:dyDescent="0.25">
      <c r="A1188" s="109"/>
      <c r="B1188" s="110"/>
      <c r="C1188" s="111"/>
      <c r="D1188" s="102"/>
      <c r="E1188" s="117"/>
      <c r="F1188" s="104"/>
      <c r="G1188" s="105"/>
      <c r="H1188" s="106"/>
      <c r="I1188" s="106"/>
      <c r="J1188" s="115"/>
      <c r="K1188" s="148">
        <f t="shared" si="17"/>
        <v>0</v>
      </c>
      <c r="L1188" s="148">
        <f t="shared" si="18"/>
        <v>0</v>
      </c>
      <c r="M1188" s="149">
        <f t="shared" si="19"/>
        <v>0</v>
      </c>
      <c r="N1188" s="180"/>
      <c r="O1188" s="180"/>
      <c r="P1188" s="207"/>
      <c r="Q1188" s="180"/>
      <c r="R1188" s="180"/>
      <c r="S1188" s="180"/>
      <c r="T1188" s="180"/>
      <c r="U1188" s="180"/>
      <c r="V1188" s="180"/>
      <c r="W1188" s="180"/>
      <c r="X1188" s="180"/>
      <c r="Y1188" s="207"/>
      <c r="Z1188" s="207"/>
      <c r="AA1188" s="207"/>
      <c r="AB1188" s="180"/>
      <c r="AC1188" s="207"/>
      <c r="AD1188" s="75"/>
      <c r="AE1188" s="75"/>
      <c r="AF1188" s="75"/>
      <c r="AG1188" s="75"/>
      <c r="AH1188" s="75"/>
      <c r="AI1188" s="75"/>
      <c r="AJ1188" s="75"/>
      <c r="AK1188" s="75"/>
      <c r="AL1188" s="75"/>
      <c r="AM1188" s="75"/>
    </row>
    <row r="1189" spans="1:39" ht="18" customHeight="1" x14ac:dyDescent="0.25">
      <c r="A1189" s="109"/>
      <c r="B1189" s="110"/>
      <c r="C1189" s="111"/>
      <c r="D1189" s="102"/>
      <c r="E1189" s="117"/>
      <c r="F1189" s="104"/>
      <c r="G1189" s="105"/>
      <c r="H1189" s="106"/>
      <c r="I1189" s="106"/>
      <c r="J1189" s="115"/>
      <c r="K1189" s="148">
        <f t="shared" si="17"/>
        <v>0</v>
      </c>
      <c r="L1189" s="148">
        <f t="shared" si="18"/>
        <v>0</v>
      </c>
      <c r="M1189" s="149">
        <f t="shared" si="19"/>
        <v>0</v>
      </c>
      <c r="N1189" s="180"/>
      <c r="O1189" s="180"/>
      <c r="P1189" s="207"/>
      <c r="Q1189" s="180"/>
      <c r="R1189" s="180"/>
      <c r="S1189" s="180"/>
      <c r="T1189" s="180"/>
      <c r="U1189" s="180"/>
      <c r="V1189" s="180"/>
      <c r="W1189" s="180"/>
      <c r="X1189" s="180"/>
      <c r="Y1189" s="207"/>
      <c r="Z1189" s="207"/>
      <c r="AA1189" s="207"/>
      <c r="AB1189" s="180"/>
      <c r="AC1189" s="207"/>
      <c r="AD1189" s="75"/>
      <c r="AE1189" s="75"/>
      <c r="AF1189" s="75"/>
      <c r="AG1189" s="75"/>
      <c r="AH1189" s="75"/>
      <c r="AI1189" s="75"/>
      <c r="AJ1189" s="75"/>
      <c r="AK1189" s="75"/>
      <c r="AL1189" s="75"/>
      <c r="AM1189" s="75"/>
    </row>
    <row r="1190" spans="1:39" ht="18" customHeight="1" x14ac:dyDescent="0.25">
      <c r="A1190" s="109"/>
      <c r="B1190" s="110"/>
      <c r="C1190" s="111"/>
      <c r="D1190" s="102"/>
      <c r="E1190" s="117"/>
      <c r="F1190" s="104"/>
      <c r="G1190" s="105"/>
      <c r="H1190" s="106"/>
      <c r="I1190" s="106"/>
      <c r="J1190" s="115"/>
      <c r="K1190" s="148">
        <f t="shared" si="17"/>
        <v>0</v>
      </c>
      <c r="L1190" s="148">
        <f t="shared" si="18"/>
        <v>0</v>
      </c>
      <c r="M1190" s="149">
        <f t="shared" si="19"/>
        <v>0</v>
      </c>
      <c r="N1190" s="180"/>
      <c r="O1190" s="180"/>
      <c r="P1190" s="207"/>
      <c r="Q1190" s="180"/>
      <c r="R1190" s="180"/>
      <c r="S1190" s="180"/>
      <c r="T1190" s="180"/>
      <c r="U1190" s="180"/>
      <c r="V1190" s="180"/>
      <c r="W1190" s="180"/>
      <c r="X1190" s="180"/>
      <c r="Y1190" s="207"/>
      <c r="Z1190" s="207"/>
      <c r="AA1190" s="207"/>
      <c r="AB1190" s="180"/>
      <c r="AC1190" s="207"/>
      <c r="AD1190" s="75"/>
      <c r="AE1190" s="75"/>
      <c r="AF1190" s="75"/>
      <c r="AG1190" s="75"/>
      <c r="AH1190" s="75"/>
      <c r="AI1190" s="75"/>
      <c r="AJ1190" s="75"/>
      <c r="AK1190" s="75"/>
      <c r="AL1190" s="75"/>
      <c r="AM1190" s="75"/>
    </row>
    <row r="1191" spans="1:39" ht="18" customHeight="1" x14ac:dyDescent="0.25">
      <c r="A1191" s="109"/>
      <c r="B1191" s="110"/>
      <c r="C1191" s="111"/>
      <c r="D1191" s="102"/>
      <c r="E1191" s="117"/>
      <c r="F1191" s="104"/>
      <c r="G1191" s="105"/>
      <c r="H1191" s="106"/>
      <c r="I1191" s="106"/>
      <c r="J1191" s="115"/>
      <c r="K1191" s="148">
        <f t="shared" si="17"/>
        <v>0</v>
      </c>
      <c r="L1191" s="148">
        <f t="shared" si="18"/>
        <v>0</v>
      </c>
      <c r="M1191" s="149">
        <f t="shared" si="19"/>
        <v>0</v>
      </c>
      <c r="N1191" s="180"/>
      <c r="O1191" s="180"/>
      <c r="P1191" s="207"/>
      <c r="Q1191" s="180"/>
      <c r="R1191" s="180"/>
      <c r="S1191" s="180"/>
      <c r="T1191" s="180"/>
      <c r="U1191" s="180"/>
      <c r="V1191" s="180"/>
      <c r="W1191" s="180"/>
      <c r="X1191" s="180"/>
      <c r="Y1191" s="207"/>
      <c r="Z1191" s="207"/>
      <c r="AA1191" s="207"/>
      <c r="AB1191" s="180"/>
      <c r="AC1191" s="207"/>
      <c r="AD1191" s="75"/>
      <c r="AE1191" s="75"/>
      <c r="AF1191" s="75"/>
      <c r="AG1191" s="75"/>
      <c r="AH1191" s="75"/>
      <c r="AI1191" s="75"/>
      <c r="AJ1191" s="75"/>
      <c r="AK1191" s="75"/>
      <c r="AL1191" s="75"/>
      <c r="AM1191" s="75"/>
    </row>
    <row r="1192" spans="1:39" ht="18" customHeight="1" x14ac:dyDescent="0.25">
      <c r="A1192" s="109"/>
      <c r="B1192" s="110"/>
      <c r="C1192" s="111"/>
      <c r="D1192" s="102"/>
      <c r="E1192" s="117"/>
      <c r="F1192" s="104"/>
      <c r="G1192" s="105"/>
      <c r="H1192" s="106"/>
      <c r="I1192" s="106"/>
      <c r="J1192" s="115"/>
      <c r="K1192" s="148">
        <f t="shared" si="17"/>
        <v>0</v>
      </c>
      <c r="L1192" s="148">
        <f t="shared" si="18"/>
        <v>0</v>
      </c>
      <c r="M1192" s="149">
        <f t="shared" si="19"/>
        <v>0</v>
      </c>
      <c r="N1192" s="180"/>
      <c r="O1192" s="180"/>
      <c r="P1192" s="207"/>
      <c r="Q1192" s="180"/>
      <c r="R1192" s="180"/>
      <c r="S1192" s="180"/>
      <c r="T1192" s="180"/>
      <c r="U1192" s="180"/>
      <c r="V1192" s="180"/>
      <c r="W1192" s="180"/>
      <c r="X1192" s="180"/>
      <c r="Y1192" s="207"/>
      <c r="Z1192" s="207"/>
      <c r="AA1192" s="207"/>
      <c r="AB1192" s="180"/>
      <c r="AC1192" s="207"/>
      <c r="AD1192" s="75"/>
      <c r="AE1192" s="75"/>
      <c r="AF1192" s="75"/>
      <c r="AG1192" s="75"/>
      <c r="AH1192" s="75"/>
      <c r="AI1192" s="75"/>
      <c r="AJ1192" s="75"/>
      <c r="AK1192" s="75"/>
      <c r="AL1192" s="75"/>
      <c r="AM1192" s="75"/>
    </row>
    <row r="1193" spans="1:39" ht="18" customHeight="1" x14ac:dyDescent="0.25">
      <c r="A1193" s="109"/>
      <c r="B1193" s="110"/>
      <c r="C1193" s="111"/>
      <c r="D1193" s="102"/>
      <c r="E1193" s="117"/>
      <c r="F1193" s="104"/>
      <c r="G1193" s="105"/>
      <c r="H1193" s="106"/>
      <c r="I1193" s="106"/>
      <c r="J1193" s="115"/>
      <c r="K1193" s="148">
        <f t="shared" si="17"/>
        <v>0</v>
      </c>
      <c r="L1193" s="148">
        <f t="shared" si="18"/>
        <v>0</v>
      </c>
      <c r="M1193" s="149">
        <f t="shared" si="19"/>
        <v>0</v>
      </c>
      <c r="N1193" s="180"/>
      <c r="O1193" s="180"/>
      <c r="P1193" s="207"/>
      <c r="Q1193" s="180"/>
      <c r="R1193" s="180"/>
      <c r="S1193" s="180"/>
      <c r="T1193" s="180"/>
      <c r="U1193" s="180"/>
      <c r="V1193" s="180"/>
      <c r="W1193" s="180"/>
      <c r="X1193" s="180"/>
      <c r="Y1193" s="207"/>
      <c r="Z1193" s="207"/>
      <c r="AA1193" s="207"/>
      <c r="AB1193" s="180"/>
      <c r="AC1193" s="207"/>
      <c r="AD1193" s="75"/>
      <c r="AE1193" s="75"/>
      <c r="AF1193" s="75"/>
      <c r="AG1193" s="75"/>
      <c r="AH1193" s="75"/>
      <c r="AI1193" s="75"/>
      <c r="AJ1193" s="75"/>
      <c r="AK1193" s="75"/>
      <c r="AL1193" s="75"/>
      <c r="AM1193" s="75"/>
    </row>
    <row r="1194" spans="1:39" ht="18" customHeight="1" x14ac:dyDescent="0.25">
      <c r="A1194" s="109"/>
      <c r="B1194" s="110"/>
      <c r="C1194" s="111"/>
      <c r="D1194" s="102"/>
      <c r="E1194" s="117"/>
      <c r="F1194" s="104"/>
      <c r="G1194" s="105"/>
      <c r="H1194" s="106"/>
      <c r="I1194" s="106"/>
      <c r="J1194" s="115"/>
      <c r="K1194" s="148">
        <f t="shared" si="17"/>
        <v>0</v>
      </c>
      <c r="L1194" s="148">
        <f t="shared" si="18"/>
        <v>0</v>
      </c>
      <c r="M1194" s="149">
        <f t="shared" si="19"/>
        <v>0</v>
      </c>
      <c r="N1194" s="180"/>
      <c r="O1194" s="180"/>
      <c r="P1194" s="207"/>
      <c r="Q1194" s="180"/>
      <c r="R1194" s="180"/>
      <c r="S1194" s="180"/>
      <c r="T1194" s="180"/>
      <c r="U1194" s="180"/>
      <c r="V1194" s="180"/>
      <c r="W1194" s="180"/>
      <c r="X1194" s="180"/>
      <c r="Y1194" s="207"/>
      <c r="Z1194" s="207"/>
      <c r="AA1194" s="207"/>
      <c r="AB1194" s="180"/>
      <c r="AC1194" s="207"/>
      <c r="AD1194" s="75"/>
      <c r="AE1194" s="75"/>
      <c r="AF1194" s="75"/>
      <c r="AG1194" s="75"/>
      <c r="AH1194" s="75"/>
      <c r="AI1194" s="75"/>
      <c r="AJ1194" s="75"/>
      <c r="AK1194" s="75"/>
      <c r="AL1194" s="75"/>
      <c r="AM1194" s="75"/>
    </row>
    <row r="1195" spans="1:39" ht="18" customHeight="1" x14ac:dyDescent="0.25">
      <c r="A1195" s="118"/>
      <c r="B1195" s="122"/>
      <c r="C1195" s="123"/>
      <c r="D1195" s="102"/>
      <c r="E1195" s="117"/>
      <c r="F1195" s="104"/>
      <c r="G1195" s="105"/>
      <c r="H1195" s="106"/>
      <c r="I1195" s="106"/>
      <c r="J1195" s="115"/>
      <c r="K1195" s="148">
        <f t="shared" si="17"/>
        <v>0</v>
      </c>
      <c r="L1195" s="148">
        <f t="shared" si="18"/>
        <v>0</v>
      </c>
      <c r="M1195" s="149">
        <f t="shared" si="19"/>
        <v>0</v>
      </c>
      <c r="N1195" s="181"/>
      <c r="O1195" s="181"/>
      <c r="P1195" s="208"/>
      <c r="Q1195" s="181"/>
      <c r="R1195" s="181"/>
      <c r="S1195" s="181"/>
      <c r="T1195" s="181"/>
      <c r="U1195" s="181"/>
      <c r="V1195" s="181"/>
      <c r="W1195" s="181"/>
      <c r="X1195" s="181"/>
      <c r="Y1195" s="208"/>
      <c r="Z1195" s="208"/>
      <c r="AA1195" s="208"/>
      <c r="AB1195" s="181"/>
      <c r="AC1195" s="208"/>
      <c r="AD1195" s="75"/>
      <c r="AE1195" s="75"/>
      <c r="AF1195" s="75"/>
      <c r="AG1195" s="75"/>
      <c r="AH1195" s="75"/>
      <c r="AI1195" s="75"/>
      <c r="AJ1195" s="75"/>
      <c r="AK1195" s="75"/>
      <c r="AL1195" s="75"/>
      <c r="AM1195" s="75"/>
    </row>
    <row r="1196" spans="1:39" ht="18" customHeight="1" x14ac:dyDescent="0.25">
      <c r="A1196" s="73">
        <v>41</v>
      </c>
      <c r="B1196" s="76"/>
      <c r="C1196" s="101"/>
      <c r="D1196" s="102"/>
      <c r="E1196" s="117"/>
      <c r="F1196" s="104"/>
      <c r="G1196" s="105"/>
      <c r="H1196" s="106"/>
      <c r="I1196" s="106"/>
      <c r="J1196" s="115"/>
      <c r="K1196" s="148">
        <f t="shared" si="17"/>
        <v>0</v>
      </c>
      <c r="L1196" s="148">
        <f t="shared" si="18"/>
        <v>0</v>
      </c>
      <c r="M1196" s="149">
        <f t="shared" si="19"/>
        <v>0</v>
      </c>
      <c r="N1196" s="214"/>
      <c r="O1196" s="214"/>
      <c r="P1196" s="206">
        <f>SUM(M1196:M1225)+N1196+O1196</f>
        <v>0</v>
      </c>
      <c r="Q1196" s="210">
        <v>0</v>
      </c>
      <c r="R1196" s="213">
        <v>0</v>
      </c>
      <c r="S1196" s="209"/>
      <c r="T1196" s="210"/>
      <c r="U1196" s="209"/>
      <c r="V1196" s="210"/>
      <c r="W1196" s="209"/>
      <c r="X1196" s="210"/>
      <c r="Y1196" s="206">
        <f>ROUND((P1196-T1196),1)</f>
        <v>0</v>
      </c>
      <c r="Z1196" s="211">
        <f>IF(OR(SUM(V1196:V1225)="",SUM(Q1196:Q1225)=""),0,IF(OR(SUM(U1196:U1225)=320,SUM(V1196:V1225)&gt;0),ROUND((SUM(Q1196:Q1225)-SUM(V1196:V1225)),1),0))</f>
        <v>0</v>
      </c>
      <c r="AA1196" s="211">
        <f>IF(OR(SUM(X1196:X1225)="",SUM(R1196:R1225)=""),0,IF(OR(SUM(W1196:W1225)=160,SUM(X1196:X1225)&gt;0),ROUND((SUM(R1196:R1225)-SUM(X1196:X1225)),1),0))</f>
        <v>0</v>
      </c>
      <c r="AB1196" s="210"/>
      <c r="AC1196" s="212">
        <f>SUM(Y1196:AA1225)</f>
        <v>0</v>
      </c>
      <c r="AD1196" s="75"/>
      <c r="AE1196" s="75"/>
      <c r="AF1196" s="75"/>
      <c r="AG1196" s="75"/>
      <c r="AH1196" s="75"/>
      <c r="AI1196" s="75"/>
      <c r="AJ1196" s="75"/>
      <c r="AK1196" s="75"/>
      <c r="AL1196" s="75"/>
      <c r="AM1196" s="75"/>
    </row>
    <row r="1197" spans="1:39" ht="18" customHeight="1" x14ac:dyDescent="0.25">
      <c r="A1197" s="109"/>
      <c r="B1197" s="110"/>
      <c r="C1197" s="111"/>
      <c r="D1197" s="102"/>
      <c r="E1197" s="117"/>
      <c r="F1197" s="104"/>
      <c r="G1197" s="105"/>
      <c r="H1197" s="106"/>
      <c r="I1197" s="106"/>
      <c r="J1197" s="115"/>
      <c r="K1197" s="148">
        <f t="shared" si="17"/>
        <v>0</v>
      </c>
      <c r="L1197" s="148">
        <f t="shared" si="18"/>
        <v>0</v>
      </c>
      <c r="M1197" s="149">
        <f t="shared" si="19"/>
        <v>0</v>
      </c>
      <c r="N1197" s="180"/>
      <c r="O1197" s="180"/>
      <c r="P1197" s="207"/>
      <c r="Q1197" s="180"/>
      <c r="R1197" s="180"/>
      <c r="S1197" s="180"/>
      <c r="T1197" s="180"/>
      <c r="U1197" s="180"/>
      <c r="V1197" s="180"/>
      <c r="W1197" s="180"/>
      <c r="X1197" s="180"/>
      <c r="Y1197" s="207"/>
      <c r="Z1197" s="207"/>
      <c r="AA1197" s="207"/>
      <c r="AB1197" s="180"/>
      <c r="AC1197" s="207"/>
      <c r="AD1197" s="75"/>
      <c r="AE1197" s="75"/>
      <c r="AF1197" s="75"/>
      <c r="AG1197" s="75"/>
      <c r="AH1197" s="75"/>
      <c r="AI1197" s="75"/>
      <c r="AJ1197" s="75"/>
      <c r="AK1197" s="75"/>
      <c r="AL1197" s="75"/>
      <c r="AM1197" s="75"/>
    </row>
    <row r="1198" spans="1:39" ht="18" customHeight="1" x14ac:dyDescent="0.25">
      <c r="A1198" s="109"/>
      <c r="B1198" s="110"/>
      <c r="C1198" s="111"/>
      <c r="D1198" s="102"/>
      <c r="E1198" s="117"/>
      <c r="F1198" s="104"/>
      <c r="G1198" s="105"/>
      <c r="H1198" s="106"/>
      <c r="I1198" s="106"/>
      <c r="J1198" s="115"/>
      <c r="K1198" s="148">
        <f t="shared" si="17"/>
        <v>0</v>
      </c>
      <c r="L1198" s="148">
        <f t="shared" si="18"/>
        <v>0</v>
      </c>
      <c r="M1198" s="149">
        <f t="shared" si="19"/>
        <v>0</v>
      </c>
      <c r="N1198" s="180"/>
      <c r="O1198" s="180"/>
      <c r="P1198" s="207"/>
      <c r="Q1198" s="180"/>
      <c r="R1198" s="180"/>
      <c r="S1198" s="180"/>
      <c r="T1198" s="180"/>
      <c r="U1198" s="180"/>
      <c r="V1198" s="180"/>
      <c r="W1198" s="180"/>
      <c r="X1198" s="180"/>
      <c r="Y1198" s="207"/>
      <c r="Z1198" s="207"/>
      <c r="AA1198" s="207"/>
      <c r="AB1198" s="180"/>
      <c r="AC1198" s="207"/>
      <c r="AD1198" s="75"/>
      <c r="AE1198" s="75"/>
      <c r="AF1198" s="75"/>
      <c r="AG1198" s="75"/>
      <c r="AH1198" s="75"/>
      <c r="AI1198" s="75"/>
      <c r="AJ1198" s="75"/>
      <c r="AK1198" s="75"/>
      <c r="AL1198" s="75"/>
      <c r="AM1198" s="75"/>
    </row>
    <row r="1199" spans="1:39" ht="18" customHeight="1" x14ac:dyDescent="0.25">
      <c r="A1199" s="109"/>
      <c r="B1199" s="110"/>
      <c r="C1199" s="111"/>
      <c r="D1199" s="102"/>
      <c r="E1199" s="117"/>
      <c r="F1199" s="104"/>
      <c r="G1199" s="105"/>
      <c r="H1199" s="106"/>
      <c r="I1199" s="106"/>
      <c r="J1199" s="115"/>
      <c r="K1199" s="148">
        <f t="shared" si="17"/>
        <v>0</v>
      </c>
      <c r="L1199" s="148">
        <f t="shared" si="18"/>
        <v>0</v>
      </c>
      <c r="M1199" s="149">
        <f t="shared" si="19"/>
        <v>0</v>
      </c>
      <c r="N1199" s="180"/>
      <c r="O1199" s="180"/>
      <c r="P1199" s="207"/>
      <c r="Q1199" s="180"/>
      <c r="R1199" s="180"/>
      <c r="S1199" s="180"/>
      <c r="T1199" s="180"/>
      <c r="U1199" s="180"/>
      <c r="V1199" s="180"/>
      <c r="W1199" s="180"/>
      <c r="X1199" s="180"/>
      <c r="Y1199" s="207"/>
      <c r="Z1199" s="207"/>
      <c r="AA1199" s="207"/>
      <c r="AB1199" s="180"/>
      <c r="AC1199" s="207"/>
      <c r="AD1199" s="75"/>
      <c r="AE1199" s="75"/>
      <c r="AF1199" s="75"/>
      <c r="AG1199" s="75"/>
      <c r="AH1199" s="75"/>
      <c r="AI1199" s="75"/>
      <c r="AJ1199" s="75"/>
      <c r="AK1199" s="75"/>
      <c r="AL1199" s="75"/>
      <c r="AM1199" s="75"/>
    </row>
    <row r="1200" spans="1:39" ht="18" customHeight="1" x14ac:dyDescent="0.25">
      <c r="A1200" s="109"/>
      <c r="B1200" s="110"/>
      <c r="C1200" s="111"/>
      <c r="D1200" s="102"/>
      <c r="E1200" s="117"/>
      <c r="F1200" s="104"/>
      <c r="G1200" s="105"/>
      <c r="H1200" s="106"/>
      <c r="I1200" s="106"/>
      <c r="J1200" s="115"/>
      <c r="K1200" s="148">
        <f t="shared" si="17"/>
        <v>0</v>
      </c>
      <c r="L1200" s="148">
        <f t="shared" si="18"/>
        <v>0</v>
      </c>
      <c r="M1200" s="149">
        <f t="shared" si="19"/>
        <v>0</v>
      </c>
      <c r="N1200" s="180"/>
      <c r="O1200" s="180"/>
      <c r="P1200" s="207"/>
      <c r="Q1200" s="180"/>
      <c r="R1200" s="180"/>
      <c r="S1200" s="180"/>
      <c r="T1200" s="180"/>
      <c r="U1200" s="180"/>
      <c r="V1200" s="180"/>
      <c r="W1200" s="180"/>
      <c r="X1200" s="180"/>
      <c r="Y1200" s="207"/>
      <c r="Z1200" s="207"/>
      <c r="AA1200" s="207"/>
      <c r="AB1200" s="180"/>
      <c r="AC1200" s="207"/>
      <c r="AD1200" s="75"/>
      <c r="AE1200" s="75"/>
      <c r="AF1200" s="75"/>
      <c r="AG1200" s="75"/>
      <c r="AH1200" s="75"/>
      <c r="AI1200" s="75"/>
      <c r="AJ1200" s="75"/>
      <c r="AK1200" s="75"/>
      <c r="AL1200" s="75"/>
      <c r="AM1200" s="75"/>
    </row>
    <row r="1201" spans="1:39" ht="18" customHeight="1" x14ac:dyDescent="0.25">
      <c r="A1201" s="109"/>
      <c r="B1201" s="110"/>
      <c r="C1201" s="111"/>
      <c r="D1201" s="102"/>
      <c r="E1201" s="117"/>
      <c r="F1201" s="104"/>
      <c r="G1201" s="105"/>
      <c r="H1201" s="106"/>
      <c r="I1201" s="106"/>
      <c r="J1201" s="115"/>
      <c r="K1201" s="148">
        <f t="shared" si="17"/>
        <v>0</v>
      </c>
      <c r="L1201" s="148">
        <f t="shared" si="18"/>
        <v>0</v>
      </c>
      <c r="M1201" s="149">
        <f t="shared" si="19"/>
        <v>0</v>
      </c>
      <c r="N1201" s="180"/>
      <c r="O1201" s="180"/>
      <c r="P1201" s="207"/>
      <c r="Q1201" s="180"/>
      <c r="R1201" s="180"/>
      <c r="S1201" s="180"/>
      <c r="T1201" s="180"/>
      <c r="U1201" s="180"/>
      <c r="V1201" s="180"/>
      <c r="W1201" s="180"/>
      <c r="X1201" s="180"/>
      <c r="Y1201" s="207"/>
      <c r="Z1201" s="207"/>
      <c r="AA1201" s="207"/>
      <c r="AB1201" s="180"/>
      <c r="AC1201" s="207"/>
      <c r="AD1201" s="75"/>
      <c r="AE1201" s="75"/>
      <c r="AF1201" s="75"/>
      <c r="AG1201" s="75"/>
      <c r="AH1201" s="75"/>
      <c r="AI1201" s="75"/>
      <c r="AJ1201" s="75"/>
      <c r="AK1201" s="75"/>
      <c r="AL1201" s="75"/>
      <c r="AM1201" s="75"/>
    </row>
    <row r="1202" spans="1:39" ht="18" customHeight="1" x14ac:dyDescent="0.25">
      <c r="A1202" s="109"/>
      <c r="B1202" s="110"/>
      <c r="C1202" s="111"/>
      <c r="D1202" s="102"/>
      <c r="E1202" s="117"/>
      <c r="F1202" s="104"/>
      <c r="G1202" s="105"/>
      <c r="H1202" s="106"/>
      <c r="I1202" s="106"/>
      <c r="J1202" s="115"/>
      <c r="K1202" s="148">
        <f t="shared" si="17"/>
        <v>0</v>
      </c>
      <c r="L1202" s="148">
        <f t="shared" si="18"/>
        <v>0</v>
      </c>
      <c r="M1202" s="149">
        <f t="shared" si="19"/>
        <v>0</v>
      </c>
      <c r="N1202" s="180"/>
      <c r="O1202" s="180"/>
      <c r="P1202" s="207"/>
      <c r="Q1202" s="180"/>
      <c r="R1202" s="180"/>
      <c r="S1202" s="180"/>
      <c r="T1202" s="180"/>
      <c r="U1202" s="180"/>
      <c r="V1202" s="180"/>
      <c r="W1202" s="180"/>
      <c r="X1202" s="180"/>
      <c r="Y1202" s="207"/>
      <c r="Z1202" s="207"/>
      <c r="AA1202" s="207"/>
      <c r="AB1202" s="180"/>
      <c r="AC1202" s="207"/>
      <c r="AD1202" s="75"/>
      <c r="AE1202" s="75"/>
      <c r="AF1202" s="75"/>
      <c r="AG1202" s="75"/>
      <c r="AH1202" s="75"/>
      <c r="AI1202" s="75"/>
      <c r="AJ1202" s="75"/>
      <c r="AK1202" s="75"/>
      <c r="AL1202" s="75"/>
      <c r="AM1202" s="75"/>
    </row>
    <row r="1203" spans="1:39" ht="18" customHeight="1" x14ac:dyDescent="0.25">
      <c r="A1203" s="109"/>
      <c r="B1203" s="110"/>
      <c r="C1203" s="111"/>
      <c r="D1203" s="102"/>
      <c r="E1203" s="117"/>
      <c r="F1203" s="104"/>
      <c r="G1203" s="105"/>
      <c r="H1203" s="106"/>
      <c r="I1203" s="106"/>
      <c r="J1203" s="115"/>
      <c r="K1203" s="148">
        <f t="shared" si="17"/>
        <v>0</v>
      </c>
      <c r="L1203" s="148">
        <f t="shared" si="18"/>
        <v>0</v>
      </c>
      <c r="M1203" s="149">
        <f t="shared" si="19"/>
        <v>0</v>
      </c>
      <c r="N1203" s="180"/>
      <c r="O1203" s="180"/>
      <c r="P1203" s="207"/>
      <c r="Q1203" s="180"/>
      <c r="R1203" s="180"/>
      <c r="S1203" s="180"/>
      <c r="T1203" s="180"/>
      <c r="U1203" s="180"/>
      <c r="V1203" s="180"/>
      <c r="W1203" s="180"/>
      <c r="X1203" s="180"/>
      <c r="Y1203" s="207"/>
      <c r="Z1203" s="207"/>
      <c r="AA1203" s="207"/>
      <c r="AB1203" s="180"/>
      <c r="AC1203" s="207"/>
      <c r="AD1203" s="75"/>
      <c r="AE1203" s="75"/>
      <c r="AF1203" s="75"/>
      <c r="AG1203" s="75"/>
      <c r="AH1203" s="75"/>
      <c r="AI1203" s="75"/>
      <c r="AJ1203" s="75"/>
      <c r="AK1203" s="75"/>
      <c r="AL1203" s="75"/>
      <c r="AM1203" s="75"/>
    </row>
    <row r="1204" spans="1:39" ht="18" customHeight="1" x14ac:dyDescent="0.25">
      <c r="A1204" s="109"/>
      <c r="B1204" s="110"/>
      <c r="C1204" s="111"/>
      <c r="D1204" s="102"/>
      <c r="E1204" s="117"/>
      <c r="F1204" s="104"/>
      <c r="G1204" s="105"/>
      <c r="H1204" s="106"/>
      <c r="I1204" s="106"/>
      <c r="J1204" s="115"/>
      <c r="K1204" s="148">
        <f t="shared" si="17"/>
        <v>0</v>
      </c>
      <c r="L1204" s="148">
        <f t="shared" si="18"/>
        <v>0</v>
      </c>
      <c r="M1204" s="149">
        <f t="shared" si="19"/>
        <v>0</v>
      </c>
      <c r="N1204" s="180"/>
      <c r="O1204" s="180"/>
      <c r="P1204" s="207"/>
      <c r="Q1204" s="180"/>
      <c r="R1204" s="180"/>
      <c r="S1204" s="180"/>
      <c r="T1204" s="180"/>
      <c r="U1204" s="180"/>
      <c r="V1204" s="180"/>
      <c r="W1204" s="180"/>
      <c r="X1204" s="180"/>
      <c r="Y1204" s="207"/>
      <c r="Z1204" s="207"/>
      <c r="AA1204" s="207"/>
      <c r="AB1204" s="180"/>
      <c r="AC1204" s="207"/>
      <c r="AD1204" s="75"/>
      <c r="AE1204" s="75"/>
      <c r="AF1204" s="75"/>
      <c r="AG1204" s="75"/>
      <c r="AH1204" s="75"/>
      <c r="AI1204" s="75"/>
      <c r="AJ1204" s="75"/>
      <c r="AK1204" s="75"/>
      <c r="AL1204" s="75"/>
      <c r="AM1204" s="75"/>
    </row>
    <row r="1205" spans="1:39" ht="18" customHeight="1" x14ac:dyDescent="0.25">
      <c r="A1205" s="109"/>
      <c r="B1205" s="110"/>
      <c r="C1205" s="111"/>
      <c r="D1205" s="102"/>
      <c r="E1205" s="117"/>
      <c r="F1205" s="104"/>
      <c r="G1205" s="105"/>
      <c r="H1205" s="106"/>
      <c r="I1205" s="106"/>
      <c r="J1205" s="115"/>
      <c r="K1205" s="148">
        <f t="shared" si="17"/>
        <v>0</v>
      </c>
      <c r="L1205" s="148">
        <f t="shared" si="18"/>
        <v>0</v>
      </c>
      <c r="M1205" s="149">
        <f t="shared" si="19"/>
        <v>0</v>
      </c>
      <c r="N1205" s="180"/>
      <c r="O1205" s="180"/>
      <c r="P1205" s="207"/>
      <c r="Q1205" s="180"/>
      <c r="R1205" s="180"/>
      <c r="S1205" s="180"/>
      <c r="T1205" s="180"/>
      <c r="U1205" s="180"/>
      <c r="V1205" s="180"/>
      <c r="W1205" s="180"/>
      <c r="X1205" s="180"/>
      <c r="Y1205" s="207"/>
      <c r="Z1205" s="207"/>
      <c r="AA1205" s="207"/>
      <c r="AB1205" s="180"/>
      <c r="AC1205" s="207"/>
      <c r="AD1205" s="75"/>
      <c r="AE1205" s="75"/>
      <c r="AF1205" s="75"/>
      <c r="AG1205" s="75"/>
      <c r="AH1205" s="75"/>
      <c r="AI1205" s="75"/>
      <c r="AJ1205" s="75"/>
      <c r="AK1205" s="75"/>
      <c r="AL1205" s="75"/>
      <c r="AM1205" s="75"/>
    </row>
    <row r="1206" spans="1:39" ht="18" customHeight="1" x14ac:dyDescent="0.25">
      <c r="A1206" s="109"/>
      <c r="B1206" s="110"/>
      <c r="C1206" s="111"/>
      <c r="D1206" s="102"/>
      <c r="E1206" s="117"/>
      <c r="F1206" s="104"/>
      <c r="G1206" s="105"/>
      <c r="H1206" s="106"/>
      <c r="I1206" s="106"/>
      <c r="J1206" s="115"/>
      <c r="K1206" s="148">
        <f t="shared" si="17"/>
        <v>0</v>
      </c>
      <c r="L1206" s="148">
        <f t="shared" si="18"/>
        <v>0</v>
      </c>
      <c r="M1206" s="149">
        <f t="shared" si="19"/>
        <v>0</v>
      </c>
      <c r="N1206" s="180"/>
      <c r="O1206" s="180"/>
      <c r="P1206" s="207"/>
      <c r="Q1206" s="180"/>
      <c r="R1206" s="180"/>
      <c r="S1206" s="180"/>
      <c r="T1206" s="180"/>
      <c r="U1206" s="180"/>
      <c r="V1206" s="180"/>
      <c r="W1206" s="180"/>
      <c r="X1206" s="180"/>
      <c r="Y1206" s="207"/>
      <c r="Z1206" s="207"/>
      <c r="AA1206" s="207"/>
      <c r="AB1206" s="180"/>
      <c r="AC1206" s="207"/>
      <c r="AD1206" s="75"/>
      <c r="AE1206" s="75"/>
      <c r="AF1206" s="75"/>
      <c r="AG1206" s="75"/>
      <c r="AH1206" s="75"/>
      <c r="AI1206" s="75"/>
      <c r="AJ1206" s="75"/>
      <c r="AK1206" s="75"/>
      <c r="AL1206" s="75"/>
      <c r="AM1206" s="75"/>
    </row>
    <row r="1207" spans="1:39" ht="18" customHeight="1" x14ac:dyDescent="0.25">
      <c r="A1207" s="109"/>
      <c r="B1207" s="110"/>
      <c r="C1207" s="111"/>
      <c r="D1207" s="102"/>
      <c r="E1207" s="117"/>
      <c r="F1207" s="104"/>
      <c r="G1207" s="105"/>
      <c r="H1207" s="106"/>
      <c r="I1207" s="106"/>
      <c r="J1207" s="115"/>
      <c r="K1207" s="148">
        <f t="shared" si="17"/>
        <v>0</v>
      </c>
      <c r="L1207" s="148">
        <f t="shared" si="18"/>
        <v>0</v>
      </c>
      <c r="M1207" s="149">
        <f t="shared" si="19"/>
        <v>0</v>
      </c>
      <c r="N1207" s="180"/>
      <c r="O1207" s="180"/>
      <c r="P1207" s="207"/>
      <c r="Q1207" s="180"/>
      <c r="R1207" s="180"/>
      <c r="S1207" s="180"/>
      <c r="T1207" s="180"/>
      <c r="U1207" s="180"/>
      <c r="V1207" s="180"/>
      <c r="W1207" s="180"/>
      <c r="X1207" s="180"/>
      <c r="Y1207" s="207"/>
      <c r="Z1207" s="207"/>
      <c r="AA1207" s="207"/>
      <c r="AB1207" s="180"/>
      <c r="AC1207" s="207"/>
      <c r="AD1207" s="75"/>
      <c r="AE1207" s="75"/>
      <c r="AF1207" s="75"/>
      <c r="AG1207" s="75"/>
      <c r="AH1207" s="75"/>
      <c r="AI1207" s="75"/>
      <c r="AJ1207" s="75"/>
      <c r="AK1207" s="75"/>
      <c r="AL1207" s="75"/>
      <c r="AM1207" s="75"/>
    </row>
    <row r="1208" spans="1:39" ht="18" customHeight="1" x14ac:dyDescent="0.25">
      <c r="A1208" s="109"/>
      <c r="B1208" s="110"/>
      <c r="C1208" s="111"/>
      <c r="D1208" s="102"/>
      <c r="E1208" s="117"/>
      <c r="F1208" s="104"/>
      <c r="G1208" s="105"/>
      <c r="H1208" s="106"/>
      <c r="I1208" s="106"/>
      <c r="J1208" s="115"/>
      <c r="K1208" s="148">
        <f t="shared" si="17"/>
        <v>0</v>
      </c>
      <c r="L1208" s="148">
        <f t="shared" si="18"/>
        <v>0</v>
      </c>
      <c r="M1208" s="149">
        <f t="shared" si="19"/>
        <v>0</v>
      </c>
      <c r="N1208" s="180"/>
      <c r="O1208" s="180"/>
      <c r="P1208" s="207"/>
      <c r="Q1208" s="180"/>
      <c r="R1208" s="180"/>
      <c r="S1208" s="180"/>
      <c r="T1208" s="180"/>
      <c r="U1208" s="180"/>
      <c r="V1208" s="180"/>
      <c r="W1208" s="180"/>
      <c r="X1208" s="180"/>
      <c r="Y1208" s="207"/>
      <c r="Z1208" s="207"/>
      <c r="AA1208" s="207"/>
      <c r="AB1208" s="180"/>
      <c r="AC1208" s="207"/>
      <c r="AD1208" s="75"/>
      <c r="AE1208" s="75"/>
      <c r="AF1208" s="75"/>
      <c r="AG1208" s="75"/>
      <c r="AH1208" s="75"/>
      <c r="AI1208" s="75"/>
      <c r="AJ1208" s="75"/>
      <c r="AK1208" s="75"/>
      <c r="AL1208" s="75"/>
      <c r="AM1208" s="75"/>
    </row>
    <row r="1209" spans="1:39" ht="18" customHeight="1" x14ac:dyDescent="0.25">
      <c r="A1209" s="109"/>
      <c r="B1209" s="110"/>
      <c r="C1209" s="111"/>
      <c r="D1209" s="102"/>
      <c r="E1209" s="117"/>
      <c r="F1209" s="104"/>
      <c r="G1209" s="105"/>
      <c r="H1209" s="106"/>
      <c r="I1209" s="106"/>
      <c r="J1209" s="115"/>
      <c r="K1209" s="148">
        <f t="shared" si="17"/>
        <v>0</v>
      </c>
      <c r="L1209" s="148">
        <f t="shared" si="18"/>
        <v>0</v>
      </c>
      <c r="M1209" s="149">
        <f t="shared" si="19"/>
        <v>0</v>
      </c>
      <c r="N1209" s="180"/>
      <c r="O1209" s="180"/>
      <c r="P1209" s="207"/>
      <c r="Q1209" s="180"/>
      <c r="R1209" s="180"/>
      <c r="S1209" s="180"/>
      <c r="T1209" s="180"/>
      <c r="U1209" s="180"/>
      <c r="V1209" s="180"/>
      <c r="W1209" s="180"/>
      <c r="X1209" s="180"/>
      <c r="Y1209" s="207"/>
      <c r="Z1209" s="207"/>
      <c r="AA1209" s="207"/>
      <c r="AB1209" s="180"/>
      <c r="AC1209" s="207"/>
      <c r="AD1209" s="75"/>
      <c r="AE1209" s="75"/>
      <c r="AF1209" s="75"/>
      <c r="AG1209" s="75"/>
      <c r="AH1209" s="75"/>
      <c r="AI1209" s="75"/>
      <c r="AJ1209" s="75"/>
      <c r="AK1209" s="75"/>
      <c r="AL1209" s="75"/>
      <c r="AM1209" s="75"/>
    </row>
    <row r="1210" spans="1:39" ht="18" customHeight="1" x14ac:dyDescent="0.25">
      <c r="A1210" s="109"/>
      <c r="B1210" s="110"/>
      <c r="C1210" s="111"/>
      <c r="D1210" s="102"/>
      <c r="E1210" s="117"/>
      <c r="F1210" s="104"/>
      <c r="G1210" s="105"/>
      <c r="H1210" s="106"/>
      <c r="I1210" s="106"/>
      <c r="J1210" s="115"/>
      <c r="K1210" s="148">
        <f t="shared" si="17"/>
        <v>0</v>
      </c>
      <c r="L1210" s="148">
        <f t="shared" si="18"/>
        <v>0</v>
      </c>
      <c r="M1210" s="149">
        <f t="shared" si="19"/>
        <v>0</v>
      </c>
      <c r="N1210" s="180"/>
      <c r="O1210" s="180"/>
      <c r="P1210" s="207"/>
      <c r="Q1210" s="180"/>
      <c r="R1210" s="180"/>
      <c r="S1210" s="180"/>
      <c r="T1210" s="180"/>
      <c r="U1210" s="180"/>
      <c r="V1210" s="180"/>
      <c r="W1210" s="180"/>
      <c r="X1210" s="180"/>
      <c r="Y1210" s="207"/>
      <c r="Z1210" s="207"/>
      <c r="AA1210" s="207"/>
      <c r="AB1210" s="180"/>
      <c r="AC1210" s="207"/>
      <c r="AD1210" s="75"/>
      <c r="AE1210" s="75"/>
      <c r="AF1210" s="75"/>
      <c r="AG1210" s="75"/>
      <c r="AH1210" s="75"/>
      <c r="AI1210" s="75"/>
      <c r="AJ1210" s="75"/>
      <c r="AK1210" s="75"/>
      <c r="AL1210" s="75"/>
      <c r="AM1210" s="75"/>
    </row>
    <row r="1211" spans="1:39" ht="18" customHeight="1" x14ac:dyDescent="0.25">
      <c r="A1211" s="109"/>
      <c r="B1211" s="110"/>
      <c r="C1211" s="111"/>
      <c r="D1211" s="102"/>
      <c r="E1211" s="117"/>
      <c r="F1211" s="104"/>
      <c r="G1211" s="105"/>
      <c r="H1211" s="106"/>
      <c r="I1211" s="106"/>
      <c r="J1211" s="115"/>
      <c r="K1211" s="148">
        <f t="shared" si="17"/>
        <v>0</v>
      </c>
      <c r="L1211" s="148">
        <f t="shared" si="18"/>
        <v>0</v>
      </c>
      <c r="M1211" s="149">
        <f t="shared" si="19"/>
        <v>0</v>
      </c>
      <c r="N1211" s="180"/>
      <c r="O1211" s="180"/>
      <c r="P1211" s="207"/>
      <c r="Q1211" s="180"/>
      <c r="R1211" s="180"/>
      <c r="S1211" s="180"/>
      <c r="T1211" s="180"/>
      <c r="U1211" s="180"/>
      <c r="V1211" s="180"/>
      <c r="W1211" s="180"/>
      <c r="X1211" s="180"/>
      <c r="Y1211" s="207"/>
      <c r="Z1211" s="207"/>
      <c r="AA1211" s="207"/>
      <c r="AB1211" s="180"/>
      <c r="AC1211" s="207"/>
      <c r="AD1211" s="75"/>
      <c r="AE1211" s="75"/>
      <c r="AF1211" s="75"/>
      <c r="AG1211" s="75"/>
      <c r="AH1211" s="75"/>
      <c r="AI1211" s="75"/>
      <c r="AJ1211" s="75"/>
      <c r="AK1211" s="75"/>
      <c r="AL1211" s="75"/>
      <c r="AM1211" s="75"/>
    </row>
    <row r="1212" spans="1:39" ht="18" customHeight="1" x14ac:dyDescent="0.25">
      <c r="A1212" s="109"/>
      <c r="B1212" s="110"/>
      <c r="C1212" s="111"/>
      <c r="D1212" s="102"/>
      <c r="E1212" s="117"/>
      <c r="F1212" s="104"/>
      <c r="G1212" s="105"/>
      <c r="H1212" s="106"/>
      <c r="I1212" s="106"/>
      <c r="J1212" s="115"/>
      <c r="K1212" s="148">
        <f t="shared" si="17"/>
        <v>0</v>
      </c>
      <c r="L1212" s="148">
        <f t="shared" si="18"/>
        <v>0</v>
      </c>
      <c r="M1212" s="149">
        <f t="shared" si="19"/>
        <v>0</v>
      </c>
      <c r="N1212" s="180"/>
      <c r="O1212" s="180"/>
      <c r="P1212" s="207"/>
      <c r="Q1212" s="180"/>
      <c r="R1212" s="180"/>
      <c r="S1212" s="180"/>
      <c r="T1212" s="180"/>
      <c r="U1212" s="180"/>
      <c r="V1212" s="180"/>
      <c r="W1212" s="180"/>
      <c r="X1212" s="180"/>
      <c r="Y1212" s="207"/>
      <c r="Z1212" s="207"/>
      <c r="AA1212" s="207"/>
      <c r="AB1212" s="180"/>
      <c r="AC1212" s="207"/>
      <c r="AD1212" s="75"/>
      <c r="AE1212" s="75"/>
      <c r="AF1212" s="75"/>
      <c r="AG1212" s="75"/>
      <c r="AH1212" s="75"/>
      <c r="AI1212" s="75"/>
      <c r="AJ1212" s="75"/>
      <c r="AK1212" s="75"/>
      <c r="AL1212" s="75"/>
      <c r="AM1212" s="75"/>
    </row>
    <row r="1213" spans="1:39" ht="18" customHeight="1" x14ac:dyDescent="0.25">
      <c r="A1213" s="109"/>
      <c r="B1213" s="110"/>
      <c r="C1213" s="111"/>
      <c r="D1213" s="102"/>
      <c r="E1213" s="117"/>
      <c r="F1213" s="104"/>
      <c r="G1213" s="105"/>
      <c r="H1213" s="106"/>
      <c r="I1213" s="106"/>
      <c r="J1213" s="115"/>
      <c r="K1213" s="148">
        <f t="shared" si="17"/>
        <v>0</v>
      </c>
      <c r="L1213" s="148">
        <f t="shared" si="18"/>
        <v>0</v>
      </c>
      <c r="M1213" s="149">
        <f t="shared" si="19"/>
        <v>0</v>
      </c>
      <c r="N1213" s="180"/>
      <c r="O1213" s="180"/>
      <c r="P1213" s="207"/>
      <c r="Q1213" s="180"/>
      <c r="R1213" s="180"/>
      <c r="S1213" s="180"/>
      <c r="T1213" s="180"/>
      <c r="U1213" s="180"/>
      <c r="V1213" s="180"/>
      <c r="W1213" s="180"/>
      <c r="X1213" s="180"/>
      <c r="Y1213" s="207"/>
      <c r="Z1213" s="207"/>
      <c r="AA1213" s="207"/>
      <c r="AB1213" s="180"/>
      <c r="AC1213" s="207"/>
      <c r="AD1213" s="75"/>
      <c r="AE1213" s="75"/>
      <c r="AF1213" s="75"/>
      <c r="AG1213" s="75"/>
      <c r="AH1213" s="75"/>
      <c r="AI1213" s="75"/>
      <c r="AJ1213" s="75"/>
      <c r="AK1213" s="75"/>
      <c r="AL1213" s="75"/>
      <c r="AM1213" s="75"/>
    </row>
    <row r="1214" spans="1:39" ht="18" customHeight="1" x14ac:dyDescent="0.25">
      <c r="A1214" s="109"/>
      <c r="B1214" s="110"/>
      <c r="C1214" s="111"/>
      <c r="D1214" s="102"/>
      <c r="E1214" s="117"/>
      <c r="F1214" s="104"/>
      <c r="G1214" s="105"/>
      <c r="H1214" s="106"/>
      <c r="I1214" s="106"/>
      <c r="J1214" s="115"/>
      <c r="K1214" s="148">
        <f t="shared" si="17"/>
        <v>0</v>
      </c>
      <c r="L1214" s="148">
        <f t="shared" si="18"/>
        <v>0</v>
      </c>
      <c r="M1214" s="149">
        <f t="shared" si="19"/>
        <v>0</v>
      </c>
      <c r="N1214" s="180"/>
      <c r="O1214" s="180"/>
      <c r="P1214" s="207"/>
      <c r="Q1214" s="180"/>
      <c r="R1214" s="180"/>
      <c r="S1214" s="180"/>
      <c r="T1214" s="180"/>
      <c r="U1214" s="180"/>
      <c r="V1214" s="180"/>
      <c r="W1214" s="180"/>
      <c r="X1214" s="180"/>
      <c r="Y1214" s="207"/>
      <c r="Z1214" s="207"/>
      <c r="AA1214" s="207"/>
      <c r="AB1214" s="180"/>
      <c r="AC1214" s="207"/>
      <c r="AD1214" s="75"/>
      <c r="AE1214" s="75"/>
      <c r="AF1214" s="75"/>
      <c r="AG1214" s="75"/>
      <c r="AH1214" s="75"/>
      <c r="AI1214" s="75"/>
      <c r="AJ1214" s="75"/>
      <c r="AK1214" s="75"/>
      <c r="AL1214" s="75"/>
      <c r="AM1214" s="75"/>
    </row>
    <row r="1215" spans="1:39" ht="18" customHeight="1" x14ac:dyDescent="0.25">
      <c r="A1215" s="109"/>
      <c r="B1215" s="110"/>
      <c r="C1215" s="111"/>
      <c r="D1215" s="102"/>
      <c r="E1215" s="117"/>
      <c r="F1215" s="104"/>
      <c r="G1215" s="105"/>
      <c r="H1215" s="106"/>
      <c r="I1215" s="106"/>
      <c r="J1215" s="115"/>
      <c r="K1215" s="148">
        <f t="shared" si="17"/>
        <v>0</v>
      </c>
      <c r="L1215" s="148">
        <f t="shared" si="18"/>
        <v>0</v>
      </c>
      <c r="M1215" s="149">
        <f t="shared" si="19"/>
        <v>0</v>
      </c>
      <c r="N1215" s="180"/>
      <c r="O1215" s="180"/>
      <c r="P1215" s="207"/>
      <c r="Q1215" s="180"/>
      <c r="R1215" s="180"/>
      <c r="S1215" s="180"/>
      <c r="T1215" s="180"/>
      <c r="U1215" s="180"/>
      <c r="V1215" s="180"/>
      <c r="W1215" s="180"/>
      <c r="X1215" s="180"/>
      <c r="Y1215" s="207"/>
      <c r="Z1215" s="207"/>
      <c r="AA1215" s="207"/>
      <c r="AB1215" s="180"/>
      <c r="AC1215" s="207"/>
      <c r="AD1215" s="75"/>
      <c r="AE1215" s="75"/>
      <c r="AF1215" s="75"/>
      <c r="AG1215" s="75"/>
      <c r="AH1215" s="75"/>
      <c r="AI1215" s="75"/>
      <c r="AJ1215" s="75"/>
      <c r="AK1215" s="75"/>
      <c r="AL1215" s="75"/>
      <c r="AM1215" s="75"/>
    </row>
    <row r="1216" spans="1:39" ht="18" customHeight="1" x14ac:dyDescent="0.25">
      <c r="A1216" s="109"/>
      <c r="B1216" s="110"/>
      <c r="C1216" s="111"/>
      <c r="D1216" s="102"/>
      <c r="E1216" s="117"/>
      <c r="F1216" s="104"/>
      <c r="G1216" s="105"/>
      <c r="H1216" s="106"/>
      <c r="I1216" s="106"/>
      <c r="J1216" s="115"/>
      <c r="K1216" s="148">
        <f t="shared" si="17"/>
        <v>0</v>
      </c>
      <c r="L1216" s="148">
        <f t="shared" si="18"/>
        <v>0</v>
      </c>
      <c r="M1216" s="149">
        <f t="shared" si="19"/>
        <v>0</v>
      </c>
      <c r="N1216" s="180"/>
      <c r="O1216" s="180"/>
      <c r="P1216" s="207"/>
      <c r="Q1216" s="180"/>
      <c r="R1216" s="180"/>
      <c r="S1216" s="180"/>
      <c r="T1216" s="180"/>
      <c r="U1216" s="180"/>
      <c r="V1216" s="180"/>
      <c r="W1216" s="180"/>
      <c r="X1216" s="180"/>
      <c r="Y1216" s="207"/>
      <c r="Z1216" s="207"/>
      <c r="AA1216" s="207"/>
      <c r="AB1216" s="180"/>
      <c r="AC1216" s="207"/>
      <c r="AD1216" s="75"/>
      <c r="AE1216" s="75"/>
      <c r="AF1216" s="75"/>
      <c r="AG1216" s="75"/>
      <c r="AH1216" s="75"/>
      <c r="AI1216" s="75"/>
      <c r="AJ1216" s="75"/>
      <c r="AK1216" s="75"/>
      <c r="AL1216" s="75"/>
      <c r="AM1216" s="75"/>
    </row>
    <row r="1217" spans="1:39" ht="18" customHeight="1" x14ac:dyDescent="0.25">
      <c r="A1217" s="109"/>
      <c r="B1217" s="110"/>
      <c r="C1217" s="111"/>
      <c r="D1217" s="102"/>
      <c r="E1217" s="117"/>
      <c r="F1217" s="104"/>
      <c r="G1217" s="105"/>
      <c r="H1217" s="106"/>
      <c r="I1217" s="106"/>
      <c r="J1217" s="115"/>
      <c r="K1217" s="148">
        <f t="shared" si="17"/>
        <v>0</v>
      </c>
      <c r="L1217" s="148">
        <f t="shared" si="18"/>
        <v>0</v>
      </c>
      <c r="M1217" s="149">
        <f t="shared" si="19"/>
        <v>0</v>
      </c>
      <c r="N1217" s="180"/>
      <c r="O1217" s="180"/>
      <c r="P1217" s="207"/>
      <c r="Q1217" s="180"/>
      <c r="R1217" s="180"/>
      <c r="S1217" s="180"/>
      <c r="T1217" s="180"/>
      <c r="U1217" s="180"/>
      <c r="V1217" s="180"/>
      <c r="W1217" s="180"/>
      <c r="X1217" s="180"/>
      <c r="Y1217" s="207"/>
      <c r="Z1217" s="207"/>
      <c r="AA1217" s="207"/>
      <c r="AB1217" s="180"/>
      <c r="AC1217" s="207"/>
      <c r="AD1217" s="75"/>
      <c r="AE1217" s="75"/>
      <c r="AF1217" s="75"/>
      <c r="AG1217" s="75"/>
      <c r="AH1217" s="75"/>
      <c r="AI1217" s="75"/>
      <c r="AJ1217" s="75"/>
      <c r="AK1217" s="75"/>
      <c r="AL1217" s="75"/>
      <c r="AM1217" s="75"/>
    </row>
    <row r="1218" spans="1:39" ht="18" customHeight="1" x14ac:dyDescent="0.25">
      <c r="A1218" s="109"/>
      <c r="B1218" s="110"/>
      <c r="C1218" s="111"/>
      <c r="D1218" s="102"/>
      <c r="E1218" s="117"/>
      <c r="F1218" s="104"/>
      <c r="G1218" s="105"/>
      <c r="H1218" s="106"/>
      <c r="I1218" s="106"/>
      <c r="J1218" s="115"/>
      <c r="K1218" s="148">
        <f t="shared" si="17"/>
        <v>0</v>
      </c>
      <c r="L1218" s="148">
        <f t="shared" si="18"/>
        <v>0</v>
      </c>
      <c r="M1218" s="149">
        <f t="shared" si="19"/>
        <v>0</v>
      </c>
      <c r="N1218" s="180"/>
      <c r="O1218" s="180"/>
      <c r="P1218" s="207"/>
      <c r="Q1218" s="180"/>
      <c r="R1218" s="180"/>
      <c r="S1218" s="180"/>
      <c r="T1218" s="180"/>
      <c r="U1218" s="180"/>
      <c r="V1218" s="180"/>
      <c r="W1218" s="180"/>
      <c r="X1218" s="180"/>
      <c r="Y1218" s="207"/>
      <c r="Z1218" s="207"/>
      <c r="AA1218" s="207"/>
      <c r="AB1218" s="180"/>
      <c r="AC1218" s="207"/>
      <c r="AD1218" s="75"/>
      <c r="AE1218" s="75"/>
      <c r="AF1218" s="75"/>
      <c r="AG1218" s="75"/>
      <c r="AH1218" s="75"/>
      <c r="AI1218" s="75"/>
      <c r="AJ1218" s="75"/>
      <c r="AK1218" s="75"/>
      <c r="AL1218" s="75"/>
      <c r="AM1218" s="75"/>
    </row>
    <row r="1219" spans="1:39" ht="18" customHeight="1" x14ac:dyDescent="0.25">
      <c r="A1219" s="109"/>
      <c r="B1219" s="110"/>
      <c r="C1219" s="111"/>
      <c r="D1219" s="102"/>
      <c r="E1219" s="117"/>
      <c r="F1219" s="104"/>
      <c r="G1219" s="105"/>
      <c r="H1219" s="106"/>
      <c r="I1219" s="106"/>
      <c r="J1219" s="115"/>
      <c r="K1219" s="148">
        <f t="shared" si="17"/>
        <v>0</v>
      </c>
      <c r="L1219" s="148">
        <f t="shared" si="18"/>
        <v>0</v>
      </c>
      <c r="M1219" s="149">
        <f t="shared" si="19"/>
        <v>0</v>
      </c>
      <c r="N1219" s="180"/>
      <c r="O1219" s="180"/>
      <c r="P1219" s="207"/>
      <c r="Q1219" s="180"/>
      <c r="R1219" s="180"/>
      <c r="S1219" s="180"/>
      <c r="T1219" s="180"/>
      <c r="U1219" s="180"/>
      <c r="V1219" s="180"/>
      <c r="W1219" s="180"/>
      <c r="X1219" s="180"/>
      <c r="Y1219" s="207"/>
      <c r="Z1219" s="207"/>
      <c r="AA1219" s="207"/>
      <c r="AB1219" s="180"/>
      <c r="AC1219" s="207"/>
      <c r="AD1219" s="75"/>
      <c r="AE1219" s="75"/>
      <c r="AF1219" s="75"/>
      <c r="AG1219" s="75"/>
      <c r="AH1219" s="75"/>
      <c r="AI1219" s="75"/>
      <c r="AJ1219" s="75"/>
      <c r="AK1219" s="75"/>
      <c r="AL1219" s="75"/>
      <c r="AM1219" s="75"/>
    </row>
    <row r="1220" spans="1:39" ht="18" customHeight="1" x14ac:dyDescent="0.25">
      <c r="A1220" s="109"/>
      <c r="B1220" s="110"/>
      <c r="C1220" s="111"/>
      <c r="D1220" s="102"/>
      <c r="E1220" s="117"/>
      <c r="F1220" s="104"/>
      <c r="G1220" s="105"/>
      <c r="H1220" s="106"/>
      <c r="I1220" s="106"/>
      <c r="J1220" s="115"/>
      <c r="K1220" s="148">
        <f t="shared" si="17"/>
        <v>0</v>
      </c>
      <c r="L1220" s="148">
        <f t="shared" si="18"/>
        <v>0</v>
      </c>
      <c r="M1220" s="149">
        <f t="shared" si="19"/>
        <v>0</v>
      </c>
      <c r="N1220" s="180"/>
      <c r="O1220" s="180"/>
      <c r="P1220" s="207"/>
      <c r="Q1220" s="180"/>
      <c r="R1220" s="180"/>
      <c r="S1220" s="180"/>
      <c r="T1220" s="180"/>
      <c r="U1220" s="180"/>
      <c r="V1220" s="180"/>
      <c r="W1220" s="180"/>
      <c r="X1220" s="180"/>
      <c r="Y1220" s="207"/>
      <c r="Z1220" s="207"/>
      <c r="AA1220" s="207"/>
      <c r="AB1220" s="180"/>
      <c r="AC1220" s="207"/>
      <c r="AD1220" s="75"/>
      <c r="AE1220" s="75"/>
      <c r="AF1220" s="75"/>
      <c r="AG1220" s="75"/>
      <c r="AH1220" s="75"/>
      <c r="AI1220" s="75"/>
      <c r="AJ1220" s="75"/>
      <c r="AK1220" s="75"/>
      <c r="AL1220" s="75"/>
      <c r="AM1220" s="75"/>
    </row>
    <row r="1221" spans="1:39" ht="18" customHeight="1" x14ac:dyDescent="0.25">
      <c r="A1221" s="109"/>
      <c r="B1221" s="110"/>
      <c r="C1221" s="111"/>
      <c r="D1221" s="102"/>
      <c r="E1221" s="117"/>
      <c r="F1221" s="104"/>
      <c r="G1221" s="105"/>
      <c r="H1221" s="106"/>
      <c r="I1221" s="106"/>
      <c r="J1221" s="115"/>
      <c r="K1221" s="148">
        <f t="shared" si="17"/>
        <v>0</v>
      </c>
      <c r="L1221" s="148">
        <f t="shared" si="18"/>
        <v>0</v>
      </c>
      <c r="M1221" s="149">
        <f t="shared" si="19"/>
        <v>0</v>
      </c>
      <c r="N1221" s="180"/>
      <c r="O1221" s="180"/>
      <c r="P1221" s="207"/>
      <c r="Q1221" s="180"/>
      <c r="R1221" s="180"/>
      <c r="S1221" s="180"/>
      <c r="T1221" s="180"/>
      <c r="U1221" s="180"/>
      <c r="V1221" s="180"/>
      <c r="W1221" s="180"/>
      <c r="X1221" s="180"/>
      <c r="Y1221" s="207"/>
      <c r="Z1221" s="207"/>
      <c r="AA1221" s="207"/>
      <c r="AB1221" s="180"/>
      <c r="AC1221" s="207"/>
      <c r="AD1221" s="75"/>
      <c r="AE1221" s="75"/>
      <c r="AF1221" s="75"/>
      <c r="AG1221" s="75"/>
      <c r="AH1221" s="75"/>
      <c r="AI1221" s="75"/>
      <c r="AJ1221" s="75"/>
      <c r="AK1221" s="75"/>
      <c r="AL1221" s="75"/>
      <c r="AM1221" s="75"/>
    </row>
    <row r="1222" spans="1:39" ht="18" customHeight="1" x14ac:dyDescent="0.25">
      <c r="A1222" s="109"/>
      <c r="B1222" s="110"/>
      <c r="C1222" s="111"/>
      <c r="D1222" s="102"/>
      <c r="E1222" s="117"/>
      <c r="F1222" s="104"/>
      <c r="G1222" s="105"/>
      <c r="H1222" s="106"/>
      <c r="I1222" s="106"/>
      <c r="J1222" s="115"/>
      <c r="K1222" s="148">
        <f t="shared" si="17"/>
        <v>0</v>
      </c>
      <c r="L1222" s="148">
        <f t="shared" si="18"/>
        <v>0</v>
      </c>
      <c r="M1222" s="149">
        <f t="shared" si="19"/>
        <v>0</v>
      </c>
      <c r="N1222" s="180"/>
      <c r="O1222" s="180"/>
      <c r="P1222" s="207"/>
      <c r="Q1222" s="180"/>
      <c r="R1222" s="180"/>
      <c r="S1222" s="180"/>
      <c r="T1222" s="180"/>
      <c r="U1222" s="180"/>
      <c r="V1222" s="180"/>
      <c r="W1222" s="180"/>
      <c r="X1222" s="180"/>
      <c r="Y1222" s="207"/>
      <c r="Z1222" s="207"/>
      <c r="AA1222" s="207"/>
      <c r="AB1222" s="180"/>
      <c r="AC1222" s="207"/>
      <c r="AD1222" s="75"/>
      <c r="AE1222" s="75"/>
      <c r="AF1222" s="75"/>
      <c r="AG1222" s="75"/>
      <c r="AH1222" s="75"/>
      <c r="AI1222" s="75"/>
      <c r="AJ1222" s="75"/>
      <c r="AK1222" s="75"/>
      <c r="AL1222" s="75"/>
      <c r="AM1222" s="75"/>
    </row>
    <row r="1223" spans="1:39" ht="18" customHeight="1" x14ac:dyDescent="0.25">
      <c r="A1223" s="109"/>
      <c r="B1223" s="110"/>
      <c r="C1223" s="111"/>
      <c r="D1223" s="102"/>
      <c r="E1223" s="117"/>
      <c r="F1223" s="104"/>
      <c r="G1223" s="105"/>
      <c r="H1223" s="106"/>
      <c r="I1223" s="106"/>
      <c r="J1223" s="115"/>
      <c r="K1223" s="148">
        <f t="shared" si="17"/>
        <v>0</v>
      </c>
      <c r="L1223" s="148">
        <f t="shared" si="18"/>
        <v>0</v>
      </c>
      <c r="M1223" s="149">
        <f t="shared" si="19"/>
        <v>0</v>
      </c>
      <c r="N1223" s="180"/>
      <c r="O1223" s="180"/>
      <c r="P1223" s="207"/>
      <c r="Q1223" s="180"/>
      <c r="R1223" s="180"/>
      <c r="S1223" s="180"/>
      <c r="T1223" s="180"/>
      <c r="U1223" s="180"/>
      <c r="V1223" s="180"/>
      <c r="W1223" s="180"/>
      <c r="X1223" s="180"/>
      <c r="Y1223" s="207"/>
      <c r="Z1223" s="207"/>
      <c r="AA1223" s="207"/>
      <c r="AB1223" s="180"/>
      <c r="AC1223" s="207"/>
      <c r="AD1223" s="75"/>
      <c r="AE1223" s="75"/>
      <c r="AF1223" s="75"/>
      <c r="AG1223" s="75"/>
      <c r="AH1223" s="75"/>
      <c r="AI1223" s="75"/>
      <c r="AJ1223" s="75"/>
      <c r="AK1223" s="75"/>
      <c r="AL1223" s="75"/>
      <c r="AM1223" s="75"/>
    </row>
    <row r="1224" spans="1:39" ht="18" customHeight="1" x14ac:dyDescent="0.25">
      <c r="A1224" s="109"/>
      <c r="B1224" s="110"/>
      <c r="C1224" s="111"/>
      <c r="D1224" s="102"/>
      <c r="E1224" s="117"/>
      <c r="F1224" s="104"/>
      <c r="G1224" s="105"/>
      <c r="H1224" s="106"/>
      <c r="I1224" s="106"/>
      <c r="J1224" s="115"/>
      <c r="K1224" s="148">
        <f t="shared" si="17"/>
        <v>0</v>
      </c>
      <c r="L1224" s="148">
        <f t="shared" si="18"/>
        <v>0</v>
      </c>
      <c r="M1224" s="149">
        <f t="shared" si="19"/>
        <v>0</v>
      </c>
      <c r="N1224" s="180"/>
      <c r="O1224" s="180"/>
      <c r="P1224" s="207"/>
      <c r="Q1224" s="180"/>
      <c r="R1224" s="180"/>
      <c r="S1224" s="180"/>
      <c r="T1224" s="180"/>
      <c r="U1224" s="180"/>
      <c r="V1224" s="180"/>
      <c r="W1224" s="180"/>
      <c r="X1224" s="180"/>
      <c r="Y1224" s="207"/>
      <c r="Z1224" s="207"/>
      <c r="AA1224" s="207"/>
      <c r="AB1224" s="180"/>
      <c r="AC1224" s="207"/>
      <c r="AD1224" s="75"/>
      <c r="AE1224" s="75"/>
      <c r="AF1224" s="75"/>
      <c r="AG1224" s="75"/>
      <c r="AH1224" s="75"/>
      <c r="AI1224" s="75"/>
      <c r="AJ1224" s="75"/>
      <c r="AK1224" s="75"/>
      <c r="AL1224" s="75"/>
      <c r="AM1224" s="75"/>
    </row>
    <row r="1225" spans="1:39" ht="18" customHeight="1" x14ac:dyDescent="0.25">
      <c r="A1225" s="118"/>
      <c r="B1225" s="122"/>
      <c r="C1225" s="123"/>
      <c r="D1225" s="102"/>
      <c r="E1225" s="117"/>
      <c r="F1225" s="104"/>
      <c r="G1225" s="105"/>
      <c r="H1225" s="106"/>
      <c r="I1225" s="106"/>
      <c r="J1225" s="115"/>
      <c r="K1225" s="148">
        <f t="shared" si="17"/>
        <v>0</v>
      </c>
      <c r="L1225" s="148">
        <f t="shared" si="18"/>
        <v>0</v>
      </c>
      <c r="M1225" s="149">
        <f t="shared" si="19"/>
        <v>0</v>
      </c>
      <c r="N1225" s="181"/>
      <c r="O1225" s="181"/>
      <c r="P1225" s="208"/>
      <c r="Q1225" s="181"/>
      <c r="R1225" s="181"/>
      <c r="S1225" s="181"/>
      <c r="T1225" s="181"/>
      <c r="U1225" s="181"/>
      <c r="V1225" s="181"/>
      <c r="W1225" s="181"/>
      <c r="X1225" s="181"/>
      <c r="Y1225" s="208"/>
      <c r="Z1225" s="208"/>
      <c r="AA1225" s="208"/>
      <c r="AB1225" s="181"/>
      <c r="AC1225" s="208"/>
      <c r="AD1225" s="75"/>
      <c r="AE1225" s="75"/>
      <c r="AF1225" s="75"/>
      <c r="AG1225" s="75"/>
      <c r="AH1225" s="75"/>
      <c r="AI1225" s="75"/>
      <c r="AJ1225" s="75"/>
      <c r="AK1225" s="75"/>
      <c r="AL1225" s="75"/>
      <c r="AM1225" s="75"/>
    </row>
    <row r="1226" spans="1:39" ht="18" customHeight="1" x14ac:dyDescent="0.25">
      <c r="A1226" s="73">
        <v>42</v>
      </c>
      <c r="B1226" s="76"/>
      <c r="C1226" s="101"/>
      <c r="D1226" s="102"/>
      <c r="E1226" s="117"/>
      <c r="F1226" s="104"/>
      <c r="G1226" s="105"/>
      <c r="H1226" s="106"/>
      <c r="I1226" s="106"/>
      <c r="J1226" s="115"/>
      <c r="K1226" s="148">
        <f t="shared" si="17"/>
        <v>0</v>
      </c>
      <c r="L1226" s="148">
        <f t="shared" si="18"/>
        <v>0</v>
      </c>
      <c r="M1226" s="149">
        <f t="shared" si="19"/>
        <v>0</v>
      </c>
      <c r="N1226" s="214"/>
      <c r="O1226" s="214"/>
      <c r="P1226" s="206">
        <f>SUM(M1226:M1255)+N1226+O1226</f>
        <v>0</v>
      </c>
      <c r="Q1226" s="210">
        <v>0</v>
      </c>
      <c r="R1226" s="213">
        <v>0</v>
      </c>
      <c r="S1226" s="209"/>
      <c r="T1226" s="210"/>
      <c r="U1226" s="209"/>
      <c r="V1226" s="210"/>
      <c r="W1226" s="209"/>
      <c r="X1226" s="210"/>
      <c r="Y1226" s="206">
        <f>ROUND((P1226-T1226),1)</f>
        <v>0</v>
      </c>
      <c r="Z1226" s="211">
        <f>IF(OR(SUM(V1226:V1255)="",SUM(Q1226:Q1255)=""),0,IF(OR(SUM(U1226:U1255)=320,SUM(V1226:V1255)&gt;0),ROUND((SUM(Q1226:Q1255)-SUM(V1226:V1255)),1),0))</f>
        <v>0</v>
      </c>
      <c r="AA1226" s="211">
        <f>IF(OR(SUM(X1226:X1255)="",SUM(R1226:R1255)=""),0,IF(OR(SUM(W1226:W1255)=160,SUM(X1226:X1255)&gt;0),ROUND((SUM(R1226:R1255)-SUM(X1226:X1255)),1),0))</f>
        <v>0</v>
      </c>
      <c r="AB1226" s="210"/>
      <c r="AC1226" s="212">
        <f>SUM(Y1226:AA1255)</f>
        <v>0</v>
      </c>
      <c r="AD1226" s="75"/>
      <c r="AE1226" s="75"/>
      <c r="AF1226" s="75"/>
      <c r="AG1226" s="75"/>
      <c r="AH1226" s="75"/>
      <c r="AI1226" s="75"/>
      <c r="AJ1226" s="75"/>
      <c r="AK1226" s="75"/>
      <c r="AL1226" s="75"/>
      <c r="AM1226" s="75"/>
    </row>
    <row r="1227" spans="1:39" ht="18" customHeight="1" x14ac:dyDescent="0.25">
      <c r="A1227" s="109"/>
      <c r="B1227" s="110"/>
      <c r="C1227" s="111"/>
      <c r="D1227" s="102"/>
      <c r="E1227" s="117"/>
      <c r="F1227" s="104"/>
      <c r="G1227" s="105"/>
      <c r="H1227" s="106"/>
      <c r="I1227" s="106"/>
      <c r="J1227" s="115"/>
      <c r="K1227" s="148">
        <f t="shared" si="17"/>
        <v>0</v>
      </c>
      <c r="L1227" s="148">
        <f t="shared" si="18"/>
        <v>0</v>
      </c>
      <c r="M1227" s="149">
        <f t="shared" si="19"/>
        <v>0</v>
      </c>
      <c r="N1227" s="180"/>
      <c r="O1227" s="180"/>
      <c r="P1227" s="207"/>
      <c r="Q1227" s="180"/>
      <c r="R1227" s="180"/>
      <c r="S1227" s="180"/>
      <c r="T1227" s="180"/>
      <c r="U1227" s="180"/>
      <c r="V1227" s="180"/>
      <c r="W1227" s="180"/>
      <c r="X1227" s="180"/>
      <c r="Y1227" s="207"/>
      <c r="Z1227" s="207"/>
      <c r="AA1227" s="207"/>
      <c r="AB1227" s="180"/>
      <c r="AC1227" s="207"/>
      <c r="AD1227" s="75"/>
      <c r="AE1227" s="75"/>
      <c r="AF1227" s="75"/>
      <c r="AG1227" s="75"/>
      <c r="AH1227" s="75"/>
      <c r="AI1227" s="75"/>
      <c r="AJ1227" s="75"/>
      <c r="AK1227" s="75"/>
      <c r="AL1227" s="75"/>
      <c r="AM1227" s="75"/>
    </row>
    <row r="1228" spans="1:39" ht="18" customHeight="1" x14ac:dyDescent="0.25">
      <c r="A1228" s="109"/>
      <c r="B1228" s="110"/>
      <c r="C1228" s="111"/>
      <c r="D1228" s="102"/>
      <c r="E1228" s="117"/>
      <c r="F1228" s="104"/>
      <c r="G1228" s="105"/>
      <c r="H1228" s="106"/>
      <c r="I1228" s="106"/>
      <c r="J1228" s="115"/>
      <c r="K1228" s="148">
        <f t="shared" si="17"/>
        <v>0</v>
      </c>
      <c r="L1228" s="148">
        <f t="shared" si="18"/>
        <v>0</v>
      </c>
      <c r="M1228" s="149">
        <f t="shared" si="19"/>
        <v>0</v>
      </c>
      <c r="N1228" s="180"/>
      <c r="O1228" s="180"/>
      <c r="P1228" s="207"/>
      <c r="Q1228" s="180"/>
      <c r="R1228" s="180"/>
      <c r="S1228" s="180"/>
      <c r="T1228" s="180"/>
      <c r="U1228" s="180"/>
      <c r="V1228" s="180"/>
      <c r="W1228" s="180"/>
      <c r="X1228" s="180"/>
      <c r="Y1228" s="207"/>
      <c r="Z1228" s="207"/>
      <c r="AA1228" s="207"/>
      <c r="AB1228" s="180"/>
      <c r="AC1228" s="207"/>
      <c r="AD1228" s="75"/>
      <c r="AE1228" s="75"/>
      <c r="AF1228" s="75"/>
      <c r="AG1228" s="75"/>
      <c r="AH1228" s="75"/>
      <c r="AI1228" s="75"/>
      <c r="AJ1228" s="75"/>
      <c r="AK1228" s="75"/>
      <c r="AL1228" s="75"/>
      <c r="AM1228" s="75"/>
    </row>
    <row r="1229" spans="1:39" ht="18" customHeight="1" x14ac:dyDescent="0.25">
      <c r="A1229" s="109"/>
      <c r="B1229" s="110"/>
      <c r="C1229" s="111"/>
      <c r="D1229" s="102"/>
      <c r="E1229" s="117"/>
      <c r="F1229" s="104"/>
      <c r="G1229" s="105"/>
      <c r="H1229" s="106"/>
      <c r="I1229" s="106"/>
      <c r="J1229" s="115"/>
      <c r="K1229" s="148">
        <f t="shared" si="17"/>
        <v>0</v>
      </c>
      <c r="L1229" s="148">
        <f t="shared" si="18"/>
        <v>0</v>
      </c>
      <c r="M1229" s="149">
        <f t="shared" si="19"/>
        <v>0</v>
      </c>
      <c r="N1229" s="180"/>
      <c r="O1229" s="180"/>
      <c r="P1229" s="207"/>
      <c r="Q1229" s="180"/>
      <c r="R1229" s="180"/>
      <c r="S1229" s="180"/>
      <c r="T1229" s="180"/>
      <c r="U1229" s="180"/>
      <c r="V1229" s="180"/>
      <c r="W1229" s="180"/>
      <c r="X1229" s="180"/>
      <c r="Y1229" s="207"/>
      <c r="Z1229" s="207"/>
      <c r="AA1229" s="207"/>
      <c r="AB1229" s="180"/>
      <c r="AC1229" s="207"/>
      <c r="AD1229" s="75"/>
      <c r="AE1229" s="75"/>
      <c r="AF1229" s="75"/>
      <c r="AG1229" s="75"/>
      <c r="AH1229" s="75"/>
      <c r="AI1229" s="75"/>
      <c r="AJ1229" s="75"/>
      <c r="AK1229" s="75"/>
      <c r="AL1229" s="75"/>
      <c r="AM1229" s="75"/>
    </row>
    <row r="1230" spans="1:39" ht="18" customHeight="1" x14ac:dyDescent="0.25">
      <c r="A1230" s="109"/>
      <c r="B1230" s="110"/>
      <c r="C1230" s="111"/>
      <c r="D1230" s="102"/>
      <c r="E1230" s="117"/>
      <c r="F1230" s="104"/>
      <c r="G1230" s="105"/>
      <c r="H1230" s="106"/>
      <c r="I1230" s="106"/>
      <c r="J1230" s="115"/>
      <c r="K1230" s="148">
        <f t="shared" si="17"/>
        <v>0</v>
      </c>
      <c r="L1230" s="148">
        <f t="shared" si="18"/>
        <v>0</v>
      </c>
      <c r="M1230" s="149">
        <f t="shared" si="19"/>
        <v>0</v>
      </c>
      <c r="N1230" s="180"/>
      <c r="O1230" s="180"/>
      <c r="P1230" s="207"/>
      <c r="Q1230" s="180"/>
      <c r="R1230" s="180"/>
      <c r="S1230" s="180"/>
      <c r="T1230" s="180"/>
      <c r="U1230" s="180"/>
      <c r="V1230" s="180"/>
      <c r="W1230" s="180"/>
      <c r="X1230" s="180"/>
      <c r="Y1230" s="207"/>
      <c r="Z1230" s="207"/>
      <c r="AA1230" s="207"/>
      <c r="AB1230" s="180"/>
      <c r="AC1230" s="207"/>
      <c r="AD1230" s="75"/>
      <c r="AE1230" s="75"/>
      <c r="AF1230" s="75"/>
      <c r="AG1230" s="75"/>
      <c r="AH1230" s="75"/>
      <c r="AI1230" s="75"/>
      <c r="AJ1230" s="75"/>
      <c r="AK1230" s="75"/>
      <c r="AL1230" s="75"/>
      <c r="AM1230" s="75"/>
    </row>
    <row r="1231" spans="1:39" ht="18" customHeight="1" x14ac:dyDescent="0.25">
      <c r="A1231" s="109"/>
      <c r="B1231" s="110"/>
      <c r="C1231" s="111"/>
      <c r="D1231" s="102"/>
      <c r="E1231" s="117"/>
      <c r="F1231" s="104"/>
      <c r="G1231" s="105"/>
      <c r="H1231" s="106"/>
      <c r="I1231" s="106"/>
      <c r="J1231" s="115"/>
      <c r="K1231" s="148">
        <f t="shared" si="17"/>
        <v>0</v>
      </c>
      <c r="L1231" s="148">
        <f t="shared" si="18"/>
        <v>0</v>
      </c>
      <c r="M1231" s="149">
        <f t="shared" si="19"/>
        <v>0</v>
      </c>
      <c r="N1231" s="180"/>
      <c r="O1231" s="180"/>
      <c r="P1231" s="207"/>
      <c r="Q1231" s="180"/>
      <c r="R1231" s="180"/>
      <c r="S1231" s="180"/>
      <c r="T1231" s="180"/>
      <c r="U1231" s="180"/>
      <c r="V1231" s="180"/>
      <c r="W1231" s="180"/>
      <c r="X1231" s="180"/>
      <c r="Y1231" s="207"/>
      <c r="Z1231" s="207"/>
      <c r="AA1231" s="207"/>
      <c r="AB1231" s="180"/>
      <c r="AC1231" s="207"/>
      <c r="AD1231" s="75"/>
      <c r="AE1231" s="75"/>
      <c r="AF1231" s="75"/>
      <c r="AG1231" s="75"/>
      <c r="AH1231" s="75"/>
      <c r="AI1231" s="75"/>
      <c r="AJ1231" s="75"/>
      <c r="AK1231" s="75"/>
      <c r="AL1231" s="75"/>
      <c r="AM1231" s="75"/>
    </row>
    <row r="1232" spans="1:39" ht="18" customHeight="1" x14ac:dyDescent="0.25">
      <c r="A1232" s="109"/>
      <c r="B1232" s="110"/>
      <c r="C1232" s="111"/>
      <c r="D1232" s="102"/>
      <c r="E1232" s="117"/>
      <c r="F1232" s="104"/>
      <c r="G1232" s="105"/>
      <c r="H1232" s="106"/>
      <c r="I1232" s="106"/>
      <c r="J1232" s="115"/>
      <c r="K1232" s="148">
        <f t="shared" si="17"/>
        <v>0</v>
      </c>
      <c r="L1232" s="148">
        <f t="shared" si="18"/>
        <v>0</v>
      </c>
      <c r="M1232" s="149">
        <f t="shared" si="19"/>
        <v>0</v>
      </c>
      <c r="N1232" s="180"/>
      <c r="O1232" s="180"/>
      <c r="P1232" s="207"/>
      <c r="Q1232" s="180"/>
      <c r="R1232" s="180"/>
      <c r="S1232" s="180"/>
      <c r="T1232" s="180"/>
      <c r="U1232" s="180"/>
      <c r="V1232" s="180"/>
      <c r="W1232" s="180"/>
      <c r="X1232" s="180"/>
      <c r="Y1232" s="207"/>
      <c r="Z1232" s="207"/>
      <c r="AA1232" s="207"/>
      <c r="AB1232" s="180"/>
      <c r="AC1232" s="207"/>
      <c r="AD1232" s="75"/>
      <c r="AE1232" s="75"/>
      <c r="AF1232" s="75"/>
      <c r="AG1232" s="75"/>
      <c r="AH1232" s="75"/>
      <c r="AI1232" s="75"/>
      <c r="AJ1232" s="75"/>
      <c r="AK1232" s="75"/>
      <c r="AL1232" s="75"/>
      <c r="AM1232" s="75"/>
    </row>
    <row r="1233" spans="1:39" ht="18" customHeight="1" x14ac:dyDescent="0.25">
      <c r="A1233" s="109"/>
      <c r="B1233" s="110"/>
      <c r="C1233" s="111"/>
      <c r="D1233" s="102"/>
      <c r="E1233" s="117"/>
      <c r="F1233" s="104"/>
      <c r="G1233" s="105"/>
      <c r="H1233" s="106"/>
      <c r="I1233" s="106"/>
      <c r="J1233" s="115"/>
      <c r="K1233" s="148">
        <f t="shared" si="17"/>
        <v>0</v>
      </c>
      <c r="L1233" s="148">
        <f t="shared" si="18"/>
        <v>0</v>
      </c>
      <c r="M1233" s="149">
        <f t="shared" si="19"/>
        <v>0</v>
      </c>
      <c r="N1233" s="180"/>
      <c r="O1233" s="180"/>
      <c r="P1233" s="207"/>
      <c r="Q1233" s="180"/>
      <c r="R1233" s="180"/>
      <c r="S1233" s="180"/>
      <c r="T1233" s="180"/>
      <c r="U1233" s="180"/>
      <c r="V1233" s="180"/>
      <c r="W1233" s="180"/>
      <c r="X1233" s="180"/>
      <c r="Y1233" s="207"/>
      <c r="Z1233" s="207"/>
      <c r="AA1233" s="207"/>
      <c r="AB1233" s="180"/>
      <c r="AC1233" s="207"/>
      <c r="AD1233" s="75"/>
      <c r="AE1233" s="75"/>
      <c r="AF1233" s="75"/>
      <c r="AG1233" s="75"/>
      <c r="AH1233" s="75"/>
      <c r="AI1233" s="75"/>
      <c r="AJ1233" s="75"/>
      <c r="AK1233" s="75"/>
      <c r="AL1233" s="75"/>
      <c r="AM1233" s="75"/>
    </row>
    <row r="1234" spans="1:39" ht="18" customHeight="1" x14ac:dyDescent="0.25">
      <c r="A1234" s="109"/>
      <c r="B1234" s="110"/>
      <c r="C1234" s="111"/>
      <c r="D1234" s="102"/>
      <c r="E1234" s="117"/>
      <c r="F1234" s="104"/>
      <c r="G1234" s="105"/>
      <c r="H1234" s="106"/>
      <c r="I1234" s="106"/>
      <c r="J1234" s="115"/>
      <c r="K1234" s="148">
        <f t="shared" si="17"/>
        <v>0</v>
      </c>
      <c r="L1234" s="148">
        <f t="shared" si="18"/>
        <v>0</v>
      </c>
      <c r="M1234" s="149">
        <f t="shared" si="19"/>
        <v>0</v>
      </c>
      <c r="N1234" s="180"/>
      <c r="O1234" s="180"/>
      <c r="P1234" s="207"/>
      <c r="Q1234" s="180"/>
      <c r="R1234" s="180"/>
      <c r="S1234" s="180"/>
      <c r="T1234" s="180"/>
      <c r="U1234" s="180"/>
      <c r="V1234" s="180"/>
      <c r="W1234" s="180"/>
      <c r="X1234" s="180"/>
      <c r="Y1234" s="207"/>
      <c r="Z1234" s="207"/>
      <c r="AA1234" s="207"/>
      <c r="AB1234" s="180"/>
      <c r="AC1234" s="207"/>
      <c r="AD1234" s="75"/>
      <c r="AE1234" s="75"/>
      <c r="AF1234" s="75"/>
      <c r="AG1234" s="75"/>
      <c r="AH1234" s="75"/>
      <c r="AI1234" s="75"/>
      <c r="AJ1234" s="75"/>
      <c r="AK1234" s="75"/>
      <c r="AL1234" s="75"/>
      <c r="AM1234" s="75"/>
    </row>
    <row r="1235" spans="1:39" ht="18" customHeight="1" x14ac:dyDescent="0.25">
      <c r="A1235" s="109"/>
      <c r="B1235" s="110"/>
      <c r="C1235" s="111"/>
      <c r="D1235" s="102"/>
      <c r="E1235" s="117"/>
      <c r="F1235" s="104"/>
      <c r="G1235" s="105"/>
      <c r="H1235" s="106"/>
      <c r="I1235" s="106"/>
      <c r="J1235" s="115"/>
      <c r="K1235" s="148">
        <f t="shared" si="17"/>
        <v>0</v>
      </c>
      <c r="L1235" s="148">
        <f t="shared" si="18"/>
        <v>0</v>
      </c>
      <c r="M1235" s="149">
        <f t="shared" si="19"/>
        <v>0</v>
      </c>
      <c r="N1235" s="180"/>
      <c r="O1235" s="180"/>
      <c r="P1235" s="207"/>
      <c r="Q1235" s="180"/>
      <c r="R1235" s="180"/>
      <c r="S1235" s="180"/>
      <c r="T1235" s="180"/>
      <c r="U1235" s="180"/>
      <c r="V1235" s="180"/>
      <c r="W1235" s="180"/>
      <c r="X1235" s="180"/>
      <c r="Y1235" s="207"/>
      <c r="Z1235" s="207"/>
      <c r="AA1235" s="207"/>
      <c r="AB1235" s="180"/>
      <c r="AC1235" s="207"/>
      <c r="AD1235" s="75"/>
      <c r="AE1235" s="75"/>
      <c r="AF1235" s="75"/>
      <c r="AG1235" s="75"/>
      <c r="AH1235" s="75"/>
      <c r="AI1235" s="75"/>
      <c r="AJ1235" s="75"/>
      <c r="AK1235" s="75"/>
      <c r="AL1235" s="75"/>
      <c r="AM1235" s="75"/>
    </row>
    <row r="1236" spans="1:39" ht="18" customHeight="1" x14ac:dyDescent="0.25">
      <c r="A1236" s="109"/>
      <c r="B1236" s="110"/>
      <c r="C1236" s="111"/>
      <c r="D1236" s="102"/>
      <c r="E1236" s="117"/>
      <c r="F1236" s="104"/>
      <c r="G1236" s="105"/>
      <c r="H1236" s="106"/>
      <c r="I1236" s="106"/>
      <c r="J1236" s="115"/>
      <c r="K1236" s="148">
        <f t="shared" si="17"/>
        <v>0</v>
      </c>
      <c r="L1236" s="148">
        <f t="shared" si="18"/>
        <v>0</v>
      </c>
      <c r="M1236" s="149">
        <f t="shared" si="19"/>
        <v>0</v>
      </c>
      <c r="N1236" s="180"/>
      <c r="O1236" s="180"/>
      <c r="P1236" s="207"/>
      <c r="Q1236" s="180"/>
      <c r="R1236" s="180"/>
      <c r="S1236" s="180"/>
      <c r="T1236" s="180"/>
      <c r="U1236" s="180"/>
      <c r="V1236" s="180"/>
      <c r="W1236" s="180"/>
      <c r="X1236" s="180"/>
      <c r="Y1236" s="207"/>
      <c r="Z1236" s="207"/>
      <c r="AA1236" s="207"/>
      <c r="AB1236" s="180"/>
      <c r="AC1236" s="207"/>
      <c r="AD1236" s="75"/>
      <c r="AE1236" s="75"/>
      <c r="AF1236" s="75"/>
      <c r="AG1236" s="75"/>
      <c r="AH1236" s="75"/>
      <c r="AI1236" s="75"/>
      <c r="AJ1236" s="75"/>
      <c r="AK1236" s="75"/>
      <c r="AL1236" s="75"/>
      <c r="AM1236" s="75"/>
    </row>
    <row r="1237" spans="1:39" ht="18" customHeight="1" x14ac:dyDescent="0.25">
      <c r="A1237" s="109"/>
      <c r="B1237" s="110"/>
      <c r="C1237" s="111"/>
      <c r="D1237" s="102"/>
      <c r="E1237" s="117"/>
      <c r="F1237" s="104"/>
      <c r="G1237" s="105"/>
      <c r="H1237" s="106"/>
      <c r="I1237" s="106"/>
      <c r="J1237" s="115"/>
      <c r="K1237" s="148">
        <f t="shared" si="17"/>
        <v>0</v>
      </c>
      <c r="L1237" s="148">
        <f t="shared" si="18"/>
        <v>0</v>
      </c>
      <c r="M1237" s="149">
        <f t="shared" si="19"/>
        <v>0</v>
      </c>
      <c r="N1237" s="180"/>
      <c r="O1237" s="180"/>
      <c r="P1237" s="207"/>
      <c r="Q1237" s="180"/>
      <c r="R1237" s="180"/>
      <c r="S1237" s="180"/>
      <c r="T1237" s="180"/>
      <c r="U1237" s="180"/>
      <c r="V1237" s="180"/>
      <c r="W1237" s="180"/>
      <c r="X1237" s="180"/>
      <c r="Y1237" s="207"/>
      <c r="Z1237" s="207"/>
      <c r="AA1237" s="207"/>
      <c r="AB1237" s="180"/>
      <c r="AC1237" s="207"/>
      <c r="AD1237" s="75"/>
      <c r="AE1237" s="75"/>
      <c r="AF1237" s="75"/>
      <c r="AG1237" s="75"/>
      <c r="AH1237" s="75"/>
      <c r="AI1237" s="75"/>
      <c r="AJ1237" s="75"/>
      <c r="AK1237" s="75"/>
      <c r="AL1237" s="75"/>
      <c r="AM1237" s="75"/>
    </row>
    <row r="1238" spans="1:39" ht="18" customHeight="1" x14ac:dyDescent="0.25">
      <c r="A1238" s="109"/>
      <c r="B1238" s="110"/>
      <c r="C1238" s="111"/>
      <c r="D1238" s="102"/>
      <c r="E1238" s="117"/>
      <c r="F1238" s="104"/>
      <c r="G1238" s="105"/>
      <c r="H1238" s="106"/>
      <c r="I1238" s="106"/>
      <c r="J1238" s="115"/>
      <c r="K1238" s="148">
        <f t="shared" si="17"/>
        <v>0</v>
      </c>
      <c r="L1238" s="148">
        <f t="shared" si="18"/>
        <v>0</v>
      </c>
      <c r="M1238" s="149">
        <f t="shared" si="19"/>
        <v>0</v>
      </c>
      <c r="N1238" s="180"/>
      <c r="O1238" s="180"/>
      <c r="P1238" s="207"/>
      <c r="Q1238" s="180"/>
      <c r="R1238" s="180"/>
      <c r="S1238" s="180"/>
      <c r="T1238" s="180"/>
      <c r="U1238" s="180"/>
      <c r="V1238" s="180"/>
      <c r="W1238" s="180"/>
      <c r="X1238" s="180"/>
      <c r="Y1238" s="207"/>
      <c r="Z1238" s="207"/>
      <c r="AA1238" s="207"/>
      <c r="AB1238" s="180"/>
      <c r="AC1238" s="207"/>
      <c r="AD1238" s="75"/>
      <c r="AE1238" s="75"/>
      <c r="AF1238" s="75"/>
      <c r="AG1238" s="75"/>
      <c r="AH1238" s="75"/>
      <c r="AI1238" s="75"/>
      <c r="AJ1238" s="75"/>
      <c r="AK1238" s="75"/>
      <c r="AL1238" s="75"/>
      <c r="AM1238" s="75"/>
    </row>
    <row r="1239" spans="1:39" ht="18" customHeight="1" x14ac:dyDescent="0.25">
      <c r="A1239" s="109"/>
      <c r="B1239" s="110"/>
      <c r="C1239" s="111"/>
      <c r="D1239" s="102"/>
      <c r="E1239" s="117"/>
      <c r="F1239" s="104"/>
      <c r="G1239" s="105"/>
      <c r="H1239" s="106"/>
      <c r="I1239" s="106"/>
      <c r="J1239" s="115"/>
      <c r="K1239" s="148">
        <f t="shared" si="17"/>
        <v>0</v>
      </c>
      <c r="L1239" s="148">
        <f t="shared" si="18"/>
        <v>0</v>
      </c>
      <c r="M1239" s="149">
        <f t="shared" si="19"/>
        <v>0</v>
      </c>
      <c r="N1239" s="180"/>
      <c r="O1239" s="180"/>
      <c r="P1239" s="207"/>
      <c r="Q1239" s="180"/>
      <c r="R1239" s="180"/>
      <c r="S1239" s="180"/>
      <c r="T1239" s="180"/>
      <c r="U1239" s="180"/>
      <c r="V1239" s="180"/>
      <c r="W1239" s="180"/>
      <c r="X1239" s="180"/>
      <c r="Y1239" s="207"/>
      <c r="Z1239" s="207"/>
      <c r="AA1239" s="207"/>
      <c r="AB1239" s="180"/>
      <c r="AC1239" s="207"/>
      <c r="AD1239" s="75"/>
      <c r="AE1239" s="75"/>
      <c r="AF1239" s="75"/>
      <c r="AG1239" s="75"/>
      <c r="AH1239" s="75"/>
      <c r="AI1239" s="75"/>
      <c r="AJ1239" s="75"/>
      <c r="AK1239" s="75"/>
      <c r="AL1239" s="75"/>
      <c r="AM1239" s="75"/>
    </row>
    <row r="1240" spans="1:39" ht="18" customHeight="1" x14ac:dyDescent="0.25">
      <c r="A1240" s="109"/>
      <c r="B1240" s="110"/>
      <c r="C1240" s="111"/>
      <c r="D1240" s="102"/>
      <c r="E1240" s="117"/>
      <c r="F1240" s="104"/>
      <c r="G1240" s="105"/>
      <c r="H1240" s="106"/>
      <c r="I1240" s="106"/>
      <c r="J1240" s="115"/>
      <c r="K1240" s="148">
        <f t="shared" si="17"/>
        <v>0</v>
      </c>
      <c r="L1240" s="148">
        <f t="shared" si="18"/>
        <v>0</v>
      </c>
      <c r="M1240" s="149">
        <f t="shared" si="19"/>
        <v>0</v>
      </c>
      <c r="N1240" s="180"/>
      <c r="O1240" s="180"/>
      <c r="P1240" s="207"/>
      <c r="Q1240" s="180"/>
      <c r="R1240" s="180"/>
      <c r="S1240" s="180"/>
      <c r="T1240" s="180"/>
      <c r="U1240" s="180"/>
      <c r="V1240" s="180"/>
      <c r="W1240" s="180"/>
      <c r="X1240" s="180"/>
      <c r="Y1240" s="207"/>
      <c r="Z1240" s="207"/>
      <c r="AA1240" s="207"/>
      <c r="AB1240" s="180"/>
      <c r="AC1240" s="207"/>
      <c r="AD1240" s="75"/>
      <c r="AE1240" s="75"/>
      <c r="AF1240" s="75"/>
      <c r="AG1240" s="75"/>
      <c r="AH1240" s="75"/>
      <c r="AI1240" s="75"/>
      <c r="AJ1240" s="75"/>
      <c r="AK1240" s="75"/>
      <c r="AL1240" s="75"/>
      <c r="AM1240" s="75"/>
    </row>
    <row r="1241" spans="1:39" ht="18" customHeight="1" x14ac:dyDescent="0.25">
      <c r="A1241" s="109"/>
      <c r="B1241" s="110"/>
      <c r="C1241" s="111"/>
      <c r="D1241" s="102"/>
      <c r="E1241" s="117"/>
      <c r="F1241" s="104"/>
      <c r="G1241" s="105"/>
      <c r="H1241" s="106"/>
      <c r="I1241" s="106"/>
      <c r="J1241" s="115"/>
      <c r="K1241" s="148">
        <f t="shared" si="17"/>
        <v>0</v>
      </c>
      <c r="L1241" s="148">
        <f t="shared" si="18"/>
        <v>0</v>
      </c>
      <c r="M1241" s="149">
        <f t="shared" si="19"/>
        <v>0</v>
      </c>
      <c r="N1241" s="180"/>
      <c r="O1241" s="180"/>
      <c r="P1241" s="207"/>
      <c r="Q1241" s="180"/>
      <c r="R1241" s="180"/>
      <c r="S1241" s="180"/>
      <c r="T1241" s="180"/>
      <c r="U1241" s="180"/>
      <c r="V1241" s="180"/>
      <c r="W1241" s="180"/>
      <c r="X1241" s="180"/>
      <c r="Y1241" s="207"/>
      <c r="Z1241" s="207"/>
      <c r="AA1241" s="207"/>
      <c r="AB1241" s="180"/>
      <c r="AC1241" s="207"/>
      <c r="AD1241" s="75"/>
      <c r="AE1241" s="75"/>
      <c r="AF1241" s="75"/>
      <c r="AG1241" s="75"/>
      <c r="AH1241" s="75"/>
      <c r="AI1241" s="75"/>
      <c r="AJ1241" s="75"/>
      <c r="AK1241" s="75"/>
      <c r="AL1241" s="75"/>
      <c r="AM1241" s="75"/>
    </row>
    <row r="1242" spans="1:39" ht="18" customHeight="1" x14ac:dyDescent="0.25">
      <c r="A1242" s="109"/>
      <c r="B1242" s="110"/>
      <c r="C1242" s="111"/>
      <c r="D1242" s="102"/>
      <c r="E1242" s="117"/>
      <c r="F1242" s="104"/>
      <c r="G1242" s="105"/>
      <c r="H1242" s="106"/>
      <c r="I1242" s="106"/>
      <c r="J1242" s="115"/>
      <c r="K1242" s="148">
        <f t="shared" si="17"/>
        <v>0</v>
      </c>
      <c r="L1242" s="148">
        <f t="shared" si="18"/>
        <v>0</v>
      </c>
      <c r="M1242" s="149">
        <f t="shared" si="19"/>
        <v>0</v>
      </c>
      <c r="N1242" s="180"/>
      <c r="O1242" s="180"/>
      <c r="P1242" s="207"/>
      <c r="Q1242" s="180"/>
      <c r="R1242" s="180"/>
      <c r="S1242" s="180"/>
      <c r="T1242" s="180"/>
      <c r="U1242" s="180"/>
      <c r="V1242" s="180"/>
      <c r="W1242" s="180"/>
      <c r="X1242" s="180"/>
      <c r="Y1242" s="207"/>
      <c r="Z1242" s="207"/>
      <c r="AA1242" s="207"/>
      <c r="AB1242" s="180"/>
      <c r="AC1242" s="207"/>
      <c r="AD1242" s="75"/>
      <c r="AE1242" s="75"/>
      <c r="AF1242" s="75"/>
      <c r="AG1242" s="75"/>
      <c r="AH1242" s="75"/>
      <c r="AI1242" s="75"/>
      <c r="AJ1242" s="75"/>
      <c r="AK1242" s="75"/>
      <c r="AL1242" s="75"/>
      <c r="AM1242" s="75"/>
    </row>
    <row r="1243" spans="1:39" ht="18" customHeight="1" x14ac:dyDescent="0.25">
      <c r="A1243" s="109"/>
      <c r="B1243" s="110"/>
      <c r="C1243" s="111"/>
      <c r="D1243" s="102"/>
      <c r="E1243" s="117"/>
      <c r="F1243" s="104"/>
      <c r="G1243" s="105"/>
      <c r="H1243" s="106"/>
      <c r="I1243" s="106"/>
      <c r="J1243" s="115"/>
      <c r="K1243" s="148">
        <f t="shared" si="17"/>
        <v>0</v>
      </c>
      <c r="L1243" s="148">
        <f t="shared" si="18"/>
        <v>0</v>
      </c>
      <c r="M1243" s="149">
        <f t="shared" si="19"/>
        <v>0</v>
      </c>
      <c r="N1243" s="180"/>
      <c r="O1243" s="180"/>
      <c r="P1243" s="207"/>
      <c r="Q1243" s="180"/>
      <c r="R1243" s="180"/>
      <c r="S1243" s="180"/>
      <c r="T1243" s="180"/>
      <c r="U1243" s="180"/>
      <c r="V1243" s="180"/>
      <c r="W1243" s="180"/>
      <c r="X1243" s="180"/>
      <c r="Y1243" s="207"/>
      <c r="Z1243" s="207"/>
      <c r="AA1243" s="207"/>
      <c r="AB1243" s="180"/>
      <c r="AC1243" s="207"/>
      <c r="AD1243" s="75"/>
      <c r="AE1243" s="75"/>
      <c r="AF1243" s="75"/>
      <c r="AG1243" s="75"/>
      <c r="AH1243" s="75"/>
      <c r="AI1243" s="75"/>
      <c r="AJ1243" s="75"/>
      <c r="AK1243" s="75"/>
      <c r="AL1243" s="75"/>
      <c r="AM1243" s="75"/>
    </row>
    <row r="1244" spans="1:39" ht="18" customHeight="1" x14ac:dyDescent="0.25">
      <c r="A1244" s="109"/>
      <c r="B1244" s="110"/>
      <c r="C1244" s="111"/>
      <c r="D1244" s="102"/>
      <c r="E1244" s="117"/>
      <c r="F1244" s="104"/>
      <c r="G1244" s="105"/>
      <c r="H1244" s="106"/>
      <c r="I1244" s="106"/>
      <c r="J1244" s="115"/>
      <c r="K1244" s="148">
        <f t="shared" si="17"/>
        <v>0</v>
      </c>
      <c r="L1244" s="148">
        <f t="shared" si="18"/>
        <v>0</v>
      </c>
      <c r="M1244" s="149">
        <f t="shared" si="19"/>
        <v>0</v>
      </c>
      <c r="N1244" s="180"/>
      <c r="O1244" s="180"/>
      <c r="P1244" s="207"/>
      <c r="Q1244" s="180"/>
      <c r="R1244" s="180"/>
      <c r="S1244" s="180"/>
      <c r="T1244" s="180"/>
      <c r="U1244" s="180"/>
      <c r="V1244" s="180"/>
      <c r="W1244" s="180"/>
      <c r="X1244" s="180"/>
      <c r="Y1244" s="207"/>
      <c r="Z1244" s="207"/>
      <c r="AA1244" s="207"/>
      <c r="AB1244" s="180"/>
      <c r="AC1244" s="207"/>
      <c r="AD1244" s="75"/>
      <c r="AE1244" s="75"/>
      <c r="AF1244" s="75"/>
      <c r="AG1244" s="75"/>
      <c r="AH1244" s="75"/>
      <c r="AI1244" s="75"/>
      <c r="AJ1244" s="75"/>
      <c r="AK1244" s="75"/>
      <c r="AL1244" s="75"/>
      <c r="AM1244" s="75"/>
    </row>
    <row r="1245" spans="1:39" ht="18" customHeight="1" x14ac:dyDescent="0.25">
      <c r="A1245" s="109"/>
      <c r="B1245" s="110"/>
      <c r="C1245" s="111"/>
      <c r="D1245" s="102"/>
      <c r="E1245" s="117"/>
      <c r="F1245" s="104"/>
      <c r="G1245" s="105"/>
      <c r="H1245" s="106"/>
      <c r="I1245" s="106"/>
      <c r="J1245" s="115"/>
      <c r="K1245" s="148">
        <f t="shared" si="17"/>
        <v>0</v>
      </c>
      <c r="L1245" s="148">
        <f t="shared" si="18"/>
        <v>0</v>
      </c>
      <c r="M1245" s="149">
        <f t="shared" si="19"/>
        <v>0</v>
      </c>
      <c r="N1245" s="180"/>
      <c r="O1245" s="180"/>
      <c r="P1245" s="207"/>
      <c r="Q1245" s="180"/>
      <c r="R1245" s="180"/>
      <c r="S1245" s="180"/>
      <c r="T1245" s="180"/>
      <c r="U1245" s="180"/>
      <c r="V1245" s="180"/>
      <c r="W1245" s="180"/>
      <c r="X1245" s="180"/>
      <c r="Y1245" s="207"/>
      <c r="Z1245" s="207"/>
      <c r="AA1245" s="207"/>
      <c r="AB1245" s="180"/>
      <c r="AC1245" s="207"/>
      <c r="AD1245" s="75"/>
      <c r="AE1245" s="75"/>
      <c r="AF1245" s="75"/>
      <c r="AG1245" s="75"/>
      <c r="AH1245" s="75"/>
      <c r="AI1245" s="75"/>
      <c r="AJ1245" s="75"/>
      <c r="AK1245" s="75"/>
      <c r="AL1245" s="75"/>
      <c r="AM1245" s="75"/>
    </row>
    <row r="1246" spans="1:39" ht="18" customHeight="1" x14ac:dyDescent="0.25">
      <c r="A1246" s="109"/>
      <c r="B1246" s="110"/>
      <c r="C1246" s="111"/>
      <c r="D1246" s="102"/>
      <c r="E1246" s="117"/>
      <c r="F1246" s="104"/>
      <c r="G1246" s="105"/>
      <c r="H1246" s="106"/>
      <c r="I1246" s="106"/>
      <c r="J1246" s="115"/>
      <c r="K1246" s="148">
        <f t="shared" si="17"/>
        <v>0</v>
      </c>
      <c r="L1246" s="148">
        <f t="shared" si="18"/>
        <v>0</v>
      </c>
      <c r="M1246" s="149">
        <f t="shared" si="19"/>
        <v>0</v>
      </c>
      <c r="N1246" s="180"/>
      <c r="O1246" s="180"/>
      <c r="P1246" s="207"/>
      <c r="Q1246" s="180"/>
      <c r="R1246" s="180"/>
      <c r="S1246" s="180"/>
      <c r="T1246" s="180"/>
      <c r="U1246" s="180"/>
      <c r="V1246" s="180"/>
      <c r="W1246" s="180"/>
      <c r="X1246" s="180"/>
      <c r="Y1246" s="207"/>
      <c r="Z1246" s="207"/>
      <c r="AA1246" s="207"/>
      <c r="AB1246" s="180"/>
      <c r="AC1246" s="207"/>
      <c r="AD1246" s="75"/>
      <c r="AE1246" s="75"/>
      <c r="AF1246" s="75"/>
      <c r="AG1246" s="75"/>
      <c r="AH1246" s="75"/>
      <c r="AI1246" s="75"/>
      <c r="AJ1246" s="75"/>
      <c r="AK1246" s="75"/>
      <c r="AL1246" s="75"/>
      <c r="AM1246" s="75"/>
    </row>
    <row r="1247" spans="1:39" ht="18" customHeight="1" x14ac:dyDescent="0.25">
      <c r="A1247" s="109"/>
      <c r="B1247" s="110"/>
      <c r="C1247" s="111"/>
      <c r="D1247" s="102"/>
      <c r="E1247" s="117"/>
      <c r="F1247" s="104"/>
      <c r="G1247" s="105"/>
      <c r="H1247" s="106"/>
      <c r="I1247" s="106"/>
      <c r="J1247" s="115"/>
      <c r="K1247" s="148">
        <f t="shared" si="17"/>
        <v>0</v>
      </c>
      <c r="L1247" s="148">
        <f t="shared" si="18"/>
        <v>0</v>
      </c>
      <c r="M1247" s="149">
        <f t="shared" si="19"/>
        <v>0</v>
      </c>
      <c r="N1247" s="180"/>
      <c r="O1247" s="180"/>
      <c r="P1247" s="207"/>
      <c r="Q1247" s="180"/>
      <c r="R1247" s="180"/>
      <c r="S1247" s="180"/>
      <c r="T1247" s="180"/>
      <c r="U1247" s="180"/>
      <c r="V1247" s="180"/>
      <c r="W1247" s="180"/>
      <c r="X1247" s="180"/>
      <c r="Y1247" s="207"/>
      <c r="Z1247" s="207"/>
      <c r="AA1247" s="207"/>
      <c r="AB1247" s="180"/>
      <c r="AC1247" s="207"/>
      <c r="AD1247" s="75"/>
      <c r="AE1247" s="75"/>
      <c r="AF1247" s="75"/>
      <c r="AG1247" s="75"/>
      <c r="AH1247" s="75"/>
      <c r="AI1247" s="75"/>
      <c r="AJ1247" s="75"/>
      <c r="AK1247" s="75"/>
      <c r="AL1247" s="75"/>
      <c r="AM1247" s="75"/>
    </row>
    <row r="1248" spans="1:39" ht="18" customHeight="1" x14ac:dyDescent="0.25">
      <c r="A1248" s="109"/>
      <c r="B1248" s="110"/>
      <c r="C1248" s="111"/>
      <c r="D1248" s="102"/>
      <c r="E1248" s="117"/>
      <c r="F1248" s="104"/>
      <c r="G1248" s="105"/>
      <c r="H1248" s="106"/>
      <c r="I1248" s="106"/>
      <c r="J1248" s="115"/>
      <c r="K1248" s="148">
        <f t="shared" si="17"/>
        <v>0</v>
      </c>
      <c r="L1248" s="148">
        <f t="shared" si="18"/>
        <v>0</v>
      </c>
      <c r="M1248" s="149">
        <f t="shared" si="19"/>
        <v>0</v>
      </c>
      <c r="N1248" s="180"/>
      <c r="O1248" s="180"/>
      <c r="P1248" s="207"/>
      <c r="Q1248" s="180"/>
      <c r="R1248" s="180"/>
      <c r="S1248" s="180"/>
      <c r="T1248" s="180"/>
      <c r="U1248" s="180"/>
      <c r="V1248" s="180"/>
      <c r="W1248" s="180"/>
      <c r="X1248" s="180"/>
      <c r="Y1248" s="207"/>
      <c r="Z1248" s="207"/>
      <c r="AA1248" s="207"/>
      <c r="AB1248" s="180"/>
      <c r="AC1248" s="207"/>
      <c r="AD1248" s="75"/>
      <c r="AE1248" s="75"/>
      <c r="AF1248" s="75"/>
      <c r="AG1248" s="75"/>
      <c r="AH1248" s="75"/>
      <c r="AI1248" s="75"/>
      <c r="AJ1248" s="75"/>
      <c r="AK1248" s="75"/>
      <c r="AL1248" s="75"/>
      <c r="AM1248" s="75"/>
    </row>
    <row r="1249" spans="1:39" ht="18" customHeight="1" x14ac:dyDescent="0.25">
      <c r="A1249" s="109"/>
      <c r="B1249" s="110"/>
      <c r="C1249" s="111"/>
      <c r="D1249" s="102"/>
      <c r="E1249" s="117"/>
      <c r="F1249" s="104"/>
      <c r="G1249" s="105"/>
      <c r="H1249" s="106"/>
      <c r="I1249" s="106"/>
      <c r="J1249" s="115"/>
      <c r="K1249" s="148">
        <f t="shared" si="17"/>
        <v>0</v>
      </c>
      <c r="L1249" s="148">
        <f t="shared" si="18"/>
        <v>0</v>
      </c>
      <c r="M1249" s="149">
        <f t="shared" si="19"/>
        <v>0</v>
      </c>
      <c r="N1249" s="180"/>
      <c r="O1249" s="180"/>
      <c r="P1249" s="207"/>
      <c r="Q1249" s="180"/>
      <c r="R1249" s="180"/>
      <c r="S1249" s="180"/>
      <c r="T1249" s="180"/>
      <c r="U1249" s="180"/>
      <c r="V1249" s="180"/>
      <c r="W1249" s="180"/>
      <c r="X1249" s="180"/>
      <c r="Y1249" s="207"/>
      <c r="Z1249" s="207"/>
      <c r="AA1249" s="207"/>
      <c r="AB1249" s="180"/>
      <c r="AC1249" s="207"/>
      <c r="AD1249" s="75"/>
      <c r="AE1249" s="75"/>
      <c r="AF1249" s="75"/>
      <c r="AG1249" s="75"/>
      <c r="AH1249" s="75"/>
      <c r="AI1249" s="75"/>
      <c r="AJ1249" s="75"/>
      <c r="AK1249" s="75"/>
      <c r="AL1249" s="75"/>
      <c r="AM1249" s="75"/>
    </row>
    <row r="1250" spans="1:39" ht="18" customHeight="1" x14ac:dyDescent="0.25">
      <c r="A1250" s="109"/>
      <c r="B1250" s="110"/>
      <c r="C1250" s="111"/>
      <c r="D1250" s="102"/>
      <c r="E1250" s="117"/>
      <c r="F1250" s="104"/>
      <c r="G1250" s="105"/>
      <c r="H1250" s="106"/>
      <c r="I1250" s="106"/>
      <c r="J1250" s="115"/>
      <c r="K1250" s="148">
        <f t="shared" si="17"/>
        <v>0</v>
      </c>
      <c r="L1250" s="148">
        <f t="shared" si="18"/>
        <v>0</v>
      </c>
      <c r="M1250" s="149">
        <f t="shared" si="19"/>
        <v>0</v>
      </c>
      <c r="N1250" s="180"/>
      <c r="O1250" s="180"/>
      <c r="P1250" s="207"/>
      <c r="Q1250" s="180"/>
      <c r="R1250" s="180"/>
      <c r="S1250" s="180"/>
      <c r="T1250" s="180"/>
      <c r="U1250" s="180"/>
      <c r="V1250" s="180"/>
      <c r="W1250" s="180"/>
      <c r="X1250" s="180"/>
      <c r="Y1250" s="207"/>
      <c r="Z1250" s="207"/>
      <c r="AA1250" s="207"/>
      <c r="AB1250" s="180"/>
      <c r="AC1250" s="207"/>
      <c r="AD1250" s="75"/>
      <c r="AE1250" s="75"/>
      <c r="AF1250" s="75"/>
      <c r="AG1250" s="75"/>
      <c r="AH1250" s="75"/>
      <c r="AI1250" s="75"/>
      <c r="AJ1250" s="75"/>
      <c r="AK1250" s="75"/>
      <c r="AL1250" s="75"/>
      <c r="AM1250" s="75"/>
    </row>
    <row r="1251" spans="1:39" ht="18" customHeight="1" x14ac:dyDescent="0.25">
      <c r="A1251" s="109"/>
      <c r="B1251" s="110"/>
      <c r="C1251" s="111"/>
      <c r="D1251" s="102"/>
      <c r="E1251" s="117"/>
      <c r="F1251" s="104"/>
      <c r="G1251" s="105"/>
      <c r="H1251" s="106"/>
      <c r="I1251" s="106"/>
      <c r="J1251" s="115"/>
      <c r="K1251" s="148">
        <f t="shared" si="17"/>
        <v>0</v>
      </c>
      <c r="L1251" s="148">
        <f t="shared" si="18"/>
        <v>0</v>
      </c>
      <c r="M1251" s="149">
        <f t="shared" si="19"/>
        <v>0</v>
      </c>
      <c r="N1251" s="180"/>
      <c r="O1251" s="180"/>
      <c r="P1251" s="207"/>
      <c r="Q1251" s="180"/>
      <c r="R1251" s="180"/>
      <c r="S1251" s="180"/>
      <c r="T1251" s="180"/>
      <c r="U1251" s="180"/>
      <c r="V1251" s="180"/>
      <c r="W1251" s="180"/>
      <c r="X1251" s="180"/>
      <c r="Y1251" s="207"/>
      <c r="Z1251" s="207"/>
      <c r="AA1251" s="207"/>
      <c r="AB1251" s="180"/>
      <c r="AC1251" s="207"/>
      <c r="AD1251" s="75"/>
      <c r="AE1251" s="75"/>
      <c r="AF1251" s="75"/>
      <c r="AG1251" s="75"/>
      <c r="AH1251" s="75"/>
      <c r="AI1251" s="75"/>
      <c r="AJ1251" s="75"/>
      <c r="AK1251" s="75"/>
      <c r="AL1251" s="75"/>
      <c r="AM1251" s="75"/>
    </row>
    <row r="1252" spans="1:39" ht="18" customHeight="1" x14ac:dyDescent="0.25">
      <c r="A1252" s="109"/>
      <c r="B1252" s="110"/>
      <c r="C1252" s="111"/>
      <c r="D1252" s="102"/>
      <c r="E1252" s="117"/>
      <c r="F1252" s="104"/>
      <c r="G1252" s="105"/>
      <c r="H1252" s="106"/>
      <c r="I1252" s="106"/>
      <c r="J1252" s="115"/>
      <c r="K1252" s="148">
        <f t="shared" si="17"/>
        <v>0</v>
      </c>
      <c r="L1252" s="148">
        <f t="shared" si="18"/>
        <v>0</v>
      </c>
      <c r="M1252" s="149">
        <f t="shared" si="19"/>
        <v>0</v>
      </c>
      <c r="N1252" s="180"/>
      <c r="O1252" s="180"/>
      <c r="P1252" s="207"/>
      <c r="Q1252" s="180"/>
      <c r="R1252" s="180"/>
      <c r="S1252" s="180"/>
      <c r="T1252" s="180"/>
      <c r="U1252" s="180"/>
      <c r="V1252" s="180"/>
      <c r="W1252" s="180"/>
      <c r="X1252" s="180"/>
      <c r="Y1252" s="207"/>
      <c r="Z1252" s="207"/>
      <c r="AA1252" s="207"/>
      <c r="AB1252" s="180"/>
      <c r="AC1252" s="207"/>
      <c r="AD1252" s="75"/>
      <c r="AE1252" s="75"/>
      <c r="AF1252" s="75"/>
      <c r="AG1252" s="75"/>
      <c r="AH1252" s="75"/>
      <c r="AI1252" s="75"/>
      <c r="AJ1252" s="75"/>
      <c r="AK1252" s="75"/>
      <c r="AL1252" s="75"/>
      <c r="AM1252" s="75"/>
    </row>
    <row r="1253" spans="1:39" ht="18" customHeight="1" x14ac:dyDescent="0.25">
      <c r="A1253" s="109"/>
      <c r="B1253" s="110"/>
      <c r="C1253" s="111"/>
      <c r="D1253" s="102"/>
      <c r="E1253" s="117"/>
      <c r="F1253" s="104"/>
      <c r="G1253" s="105"/>
      <c r="H1253" s="106"/>
      <c r="I1253" s="106"/>
      <c r="J1253" s="115"/>
      <c r="K1253" s="148">
        <f t="shared" si="17"/>
        <v>0</v>
      </c>
      <c r="L1253" s="148">
        <f t="shared" si="18"/>
        <v>0</v>
      </c>
      <c r="M1253" s="149">
        <f t="shared" si="19"/>
        <v>0</v>
      </c>
      <c r="N1253" s="180"/>
      <c r="O1253" s="180"/>
      <c r="P1253" s="207"/>
      <c r="Q1253" s="180"/>
      <c r="R1253" s="180"/>
      <c r="S1253" s="180"/>
      <c r="T1253" s="180"/>
      <c r="U1253" s="180"/>
      <c r="V1253" s="180"/>
      <c r="W1253" s="180"/>
      <c r="X1253" s="180"/>
      <c r="Y1253" s="207"/>
      <c r="Z1253" s="207"/>
      <c r="AA1253" s="207"/>
      <c r="AB1253" s="180"/>
      <c r="AC1253" s="207"/>
      <c r="AD1253" s="75"/>
      <c r="AE1253" s="75"/>
      <c r="AF1253" s="75"/>
      <c r="AG1253" s="75"/>
      <c r="AH1253" s="75"/>
      <c r="AI1253" s="75"/>
      <c r="AJ1253" s="75"/>
      <c r="AK1253" s="75"/>
      <c r="AL1253" s="75"/>
      <c r="AM1253" s="75"/>
    </row>
    <row r="1254" spans="1:39" ht="18" customHeight="1" x14ac:dyDescent="0.25">
      <c r="A1254" s="109"/>
      <c r="B1254" s="110"/>
      <c r="C1254" s="111"/>
      <c r="D1254" s="102"/>
      <c r="E1254" s="117"/>
      <c r="F1254" s="104"/>
      <c r="G1254" s="105"/>
      <c r="H1254" s="106"/>
      <c r="I1254" s="106"/>
      <c r="J1254" s="115"/>
      <c r="K1254" s="148">
        <f t="shared" si="17"/>
        <v>0</v>
      </c>
      <c r="L1254" s="148">
        <f t="shared" si="18"/>
        <v>0</v>
      </c>
      <c r="M1254" s="149">
        <f t="shared" si="19"/>
        <v>0</v>
      </c>
      <c r="N1254" s="180"/>
      <c r="O1254" s="180"/>
      <c r="P1254" s="207"/>
      <c r="Q1254" s="180"/>
      <c r="R1254" s="180"/>
      <c r="S1254" s="180"/>
      <c r="T1254" s="180"/>
      <c r="U1254" s="180"/>
      <c r="V1254" s="180"/>
      <c r="W1254" s="180"/>
      <c r="X1254" s="180"/>
      <c r="Y1254" s="207"/>
      <c r="Z1254" s="207"/>
      <c r="AA1254" s="207"/>
      <c r="AB1254" s="180"/>
      <c r="AC1254" s="207"/>
      <c r="AD1254" s="75"/>
      <c r="AE1254" s="75"/>
      <c r="AF1254" s="75"/>
      <c r="AG1254" s="75"/>
      <c r="AH1254" s="75"/>
      <c r="AI1254" s="75"/>
      <c r="AJ1254" s="75"/>
      <c r="AK1254" s="75"/>
      <c r="AL1254" s="75"/>
      <c r="AM1254" s="75"/>
    </row>
    <row r="1255" spans="1:39" ht="18" customHeight="1" x14ac:dyDescent="0.25">
      <c r="A1255" s="118"/>
      <c r="B1255" s="122"/>
      <c r="C1255" s="123"/>
      <c r="D1255" s="102"/>
      <c r="E1255" s="117"/>
      <c r="F1255" s="104"/>
      <c r="G1255" s="105"/>
      <c r="H1255" s="106"/>
      <c r="I1255" s="106"/>
      <c r="J1255" s="115"/>
      <c r="K1255" s="148">
        <f t="shared" si="17"/>
        <v>0</v>
      </c>
      <c r="L1255" s="148">
        <f t="shared" si="18"/>
        <v>0</v>
      </c>
      <c r="M1255" s="149">
        <f t="shared" si="19"/>
        <v>0</v>
      </c>
      <c r="N1255" s="181"/>
      <c r="O1255" s="181"/>
      <c r="P1255" s="208"/>
      <c r="Q1255" s="181"/>
      <c r="R1255" s="181"/>
      <c r="S1255" s="181"/>
      <c r="T1255" s="181"/>
      <c r="U1255" s="181"/>
      <c r="V1255" s="181"/>
      <c r="W1255" s="181"/>
      <c r="X1255" s="181"/>
      <c r="Y1255" s="208"/>
      <c r="Z1255" s="208"/>
      <c r="AA1255" s="208"/>
      <c r="AB1255" s="181"/>
      <c r="AC1255" s="208"/>
      <c r="AD1255" s="75"/>
      <c r="AE1255" s="75"/>
      <c r="AF1255" s="75"/>
      <c r="AG1255" s="75"/>
      <c r="AH1255" s="75"/>
      <c r="AI1255" s="75"/>
      <c r="AJ1255" s="75"/>
      <c r="AK1255" s="75"/>
      <c r="AL1255" s="75"/>
      <c r="AM1255" s="75"/>
    </row>
    <row r="1256" spans="1:39" ht="18" customHeight="1" x14ac:dyDescent="0.25">
      <c r="A1256" s="73">
        <v>43</v>
      </c>
      <c r="B1256" s="76"/>
      <c r="C1256" s="101"/>
      <c r="D1256" s="102"/>
      <c r="E1256" s="117"/>
      <c r="F1256" s="104"/>
      <c r="G1256" s="105"/>
      <c r="H1256" s="106"/>
      <c r="I1256" s="106"/>
      <c r="J1256" s="115"/>
      <c r="K1256" s="148">
        <f t="shared" si="17"/>
        <v>0</v>
      </c>
      <c r="L1256" s="148">
        <f t="shared" si="18"/>
        <v>0</v>
      </c>
      <c r="M1256" s="149">
        <f t="shared" si="19"/>
        <v>0</v>
      </c>
      <c r="N1256" s="214"/>
      <c r="O1256" s="214"/>
      <c r="P1256" s="206">
        <f>SUM(M1256:M1285)+N1256+O1256</f>
        <v>0</v>
      </c>
      <c r="Q1256" s="210">
        <v>0</v>
      </c>
      <c r="R1256" s="213">
        <v>0</v>
      </c>
      <c r="S1256" s="209"/>
      <c r="T1256" s="210"/>
      <c r="U1256" s="209"/>
      <c r="V1256" s="210"/>
      <c r="W1256" s="209"/>
      <c r="X1256" s="210"/>
      <c r="Y1256" s="206">
        <f>ROUND((P1256-T1256),1)</f>
        <v>0</v>
      </c>
      <c r="Z1256" s="211">
        <f>IF(OR(SUM(V1256:V1285)="",SUM(Q1256:Q1285)=""),0,IF(OR(SUM(U1256:U1285)=320,SUM(V1256:V1285)&gt;0),ROUND((SUM(Q1256:Q1285)-SUM(V1256:V1285)),1),0))</f>
        <v>0</v>
      </c>
      <c r="AA1256" s="211">
        <f>IF(OR(SUM(X1256:X1285)="",SUM(R1256:R1285)=""),0,IF(OR(SUM(W1256:W1285)=160,SUM(X1256:X1285)&gt;0),ROUND((SUM(R1256:R1285)-SUM(X1256:X1285)),1),0))</f>
        <v>0</v>
      </c>
      <c r="AB1256" s="210"/>
      <c r="AC1256" s="212">
        <f>SUM(Y1256:AA1285)</f>
        <v>0</v>
      </c>
      <c r="AD1256" s="75"/>
      <c r="AE1256" s="75"/>
      <c r="AF1256" s="75"/>
      <c r="AG1256" s="75"/>
      <c r="AH1256" s="75"/>
      <c r="AI1256" s="75"/>
      <c r="AJ1256" s="75"/>
      <c r="AK1256" s="75"/>
      <c r="AL1256" s="75"/>
      <c r="AM1256" s="75"/>
    </row>
    <row r="1257" spans="1:39" ht="18" customHeight="1" x14ac:dyDescent="0.25">
      <c r="A1257" s="109"/>
      <c r="B1257" s="110"/>
      <c r="C1257" s="111"/>
      <c r="D1257" s="102"/>
      <c r="E1257" s="117"/>
      <c r="F1257" s="104"/>
      <c r="G1257" s="105"/>
      <c r="H1257" s="106"/>
      <c r="I1257" s="106"/>
      <c r="J1257" s="115"/>
      <c r="K1257" s="148">
        <f t="shared" si="17"/>
        <v>0</v>
      </c>
      <c r="L1257" s="148">
        <f t="shared" si="18"/>
        <v>0</v>
      </c>
      <c r="M1257" s="149">
        <f t="shared" si="19"/>
        <v>0</v>
      </c>
      <c r="N1257" s="180"/>
      <c r="O1257" s="180"/>
      <c r="P1257" s="207"/>
      <c r="Q1257" s="180"/>
      <c r="R1257" s="180"/>
      <c r="S1257" s="180"/>
      <c r="T1257" s="180"/>
      <c r="U1257" s="180"/>
      <c r="V1257" s="180"/>
      <c r="W1257" s="180"/>
      <c r="X1257" s="180"/>
      <c r="Y1257" s="207"/>
      <c r="Z1257" s="207"/>
      <c r="AA1257" s="207"/>
      <c r="AB1257" s="180"/>
      <c r="AC1257" s="207"/>
      <c r="AD1257" s="75"/>
      <c r="AE1257" s="75"/>
      <c r="AF1257" s="75"/>
      <c r="AG1257" s="75"/>
      <c r="AH1257" s="75"/>
      <c r="AI1257" s="75"/>
      <c r="AJ1257" s="75"/>
      <c r="AK1257" s="75"/>
      <c r="AL1257" s="75"/>
      <c r="AM1257" s="75"/>
    </row>
    <row r="1258" spans="1:39" ht="18" customHeight="1" x14ac:dyDescent="0.25">
      <c r="A1258" s="109"/>
      <c r="B1258" s="110"/>
      <c r="C1258" s="111"/>
      <c r="D1258" s="102"/>
      <c r="E1258" s="117"/>
      <c r="F1258" s="104"/>
      <c r="G1258" s="105"/>
      <c r="H1258" s="106"/>
      <c r="I1258" s="106"/>
      <c r="J1258" s="115"/>
      <c r="K1258" s="148">
        <f t="shared" si="17"/>
        <v>0</v>
      </c>
      <c r="L1258" s="148">
        <f t="shared" si="18"/>
        <v>0</v>
      </c>
      <c r="M1258" s="149">
        <f t="shared" si="19"/>
        <v>0</v>
      </c>
      <c r="N1258" s="180"/>
      <c r="O1258" s="180"/>
      <c r="P1258" s="207"/>
      <c r="Q1258" s="180"/>
      <c r="R1258" s="180"/>
      <c r="S1258" s="180"/>
      <c r="T1258" s="180"/>
      <c r="U1258" s="180"/>
      <c r="V1258" s="180"/>
      <c r="W1258" s="180"/>
      <c r="X1258" s="180"/>
      <c r="Y1258" s="207"/>
      <c r="Z1258" s="207"/>
      <c r="AA1258" s="207"/>
      <c r="AB1258" s="180"/>
      <c r="AC1258" s="207"/>
      <c r="AD1258" s="75"/>
      <c r="AE1258" s="75"/>
      <c r="AF1258" s="75"/>
      <c r="AG1258" s="75"/>
      <c r="AH1258" s="75"/>
      <c r="AI1258" s="75"/>
      <c r="AJ1258" s="75"/>
      <c r="AK1258" s="75"/>
      <c r="AL1258" s="75"/>
      <c r="AM1258" s="75"/>
    </row>
    <row r="1259" spans="1:39" ht="18" customHeight="1" x14ac:dyDescent="0.25">
      <c r="A1259" s="109"/>
      <c r="B1259" s="110"/>
      <c r="C1259" s="111"/>
      <c r="D1259" s="102"/>
      <c r="E1259" s="117"/>
      <c r="F1259" s="104"/>
      <c r="G1259" s="105"/>
      <c r="H1259" s="106"/>
      <c r="I1259" s="106"/>
      <c r="J1259" s="115"/>
      <c r="K1259" s="148">
        <f t="shared" si="17"/>
        <v>0</v>
      </c>
      <c r="L1259" s="148">
        <f t="shared" si="18"/>
        <v>0</v>
      </c>
      <c r="M1259" s="149">
        <f t="shared" si="19"/>
        <v>0</v>
      </c>
      <c r="N1259" s="180"/>
      <c r="O1259" s="180"/>
      <c r="P1259" s="207"/>
      <c r="Q1259" s="180"/>
      <c r="R1259" s="180"/>
      <c r="S1259" s="180"/>
      <c r="T1259" s="180"/>
      <c r="U1259" s="180"/>
      <c r="V1259" s="180"/>
      <c r="W1259" s="180"/>
      <c r="X1259" s="180"/>
      <c r="Y1259" s="207"/>
      <c r="Z1259" s="207"/>
      <c r="AA1259" s="207"/>
      <c r="AB1259" s="180"/>
      <c r="AC1259" s="207"/>
      <c r="AD1259" s="75"/>
      <c r="AE1259" s="75"/>
      <c r="AF1259" s="75"/>
      <c r="AG1259" s="75"/>
      <c r="AH1259" s="75"/>
      <c r="AI1259" s="75"/>
      <c r="AJ1259" s="75"/>
      <c r="AK1259" s="75"/>
      <c r="AL1259" s="75"/>
      <c r="AM1259" s="75"/>
    </row>
    <row r="1260" spans="1:39" ht="18" customHeight="1" x14ac:dyDescent="0.25">
      <c r="A1260" s="109"/>
      <c r="B1260" s="110"/>
      <c r="C1260" s="111"/>
      <c r="D1260" s="102"/>
      <c r="E1260" s="117"/>
      <c r="F1260" s="104"/>
      <c r="G1260" s="105"/>
      <c r="H1260" s="106"/>
      <c r="I1260" s="106"/>
      <c r="J1260" s="115"/>
      <c r="K1260" s="148">
        <f t="shared" si="17"/>
        <v>0</v>
      </c>
      <c r="L1260" s="148">
        <f t="shared" si="18"/>
        <v>0</v>
      </c>
      <c r="M1260" s="149">
        <f t="shared" si="19"/>
        <v>0</v>
      </c>
      <c r="N1260" s="180"/>
      <c r="O1260" s="180"/>
      <c r="P1260" s="207"/>
      <c r="Q1260" s="180"/>
      <c r="R1260" s="180"/>
      <c r="S1260" s="180"/>
      <c r="T1260" s="180"/>
      <c r="U1260" s="180"/>
      <c r="V1260" s="180"/>
      <c r="W1260" s="180"/>
      <c r="X1260" s="180"/>
      <c r="Y1260" s="207"/>
      <c r="Z1260" s="207"/>
      <c r="AA1260" s="207"/>
      <c r="AB1260" s="180"/>
      <c r="AC1260" s="207"/>
      <c r="AD1260" s="75"/>
      <c r="AE1260" s="75"/>
      <c r="AF1260" s="75"/>
      <c r="AG1260" s="75"/>
      <c r="AH1260" s="75"/>
      <c r="AI1260" s="75"/>
      <c r="AJ1260" s="75"/>
      <c r="AK1260" s="75"/>
      <c r="AL1260" s="75"/>
      <c r="AM1260" s="75"/>
    </row>
    <row r="1261" spans="1:39" ht="18" customHeight="1" x14ac:dyDescent="0.25">
      <c r="A1261" s="109"/>
      <c r="B1261" s="110"/>
      <c r="C1261" s="111"/>
      <c r="D1261" s="102"/>
      <c r="E1261" s="117"/>
      <c r="F1261" s="104"/>
      <c r="G1261" s="105"/>
      <c r="H1261" s="106"/>
      <c r="I1261" s="106"/>
      <c r="J1261" s="115"/>
      <c r="K1261" s="148">
        <f t="shared" si="17"/>
        <v>0</v>
      </c>
      <c r="L1261" s="148">
        <f t="shared" si="18"/>
        <v>0</v>
      </c>
      <c r="M1261" s="149">
        <f t="shared" si="19"/>
        <v>0</v>
      </c>
      <c r="N1261" s="180"/>
      <c r="O1261" s="180"/>
      <c r="P1261" s="207"/>
      <c r="Q1261" s="180"/>
      <c r="R1261" s="180"/>
      <c r="S1261" s="180"/>
      <c r="T1261" s="180"/>
      <c r="U1261" s="180"/>
      <c r="V1261" s="180"/>
      <c r="W1261" s="180"/>
      <c r="X1261" s="180"/>
      <c r="Y1261" s="207"/>
      <c r="Z1261" s="207"/>
      <c r="AA1261" s="207"/>
      <c r="AB1261" s="180"/>
      <c r="AC1261" s="207"/>
      <c r="AD1261" s="75"/>
      <c r="AE1261" s="75"/>
      <c r="AF1261" s="75"/>
      <c r="AG1261" s="75"/>
      <c r="AH1261" s="75"/>
      <c r="AI1261" s="75"/>
      <c r="AJ1261" s="75"/>
      <c r="AK1261" s="75"/>
      <c r="AL1261" s="75"/>
      <c r="AM1261" s="75"/>
    </row>
    <row r="1262" spans="1:39" ht="18" customHeight="1" x14ac:dyDescent="0.25">
      <c r="A1262" s="109"/>
      <c r="B1262" s="110"/>
      <c r="C1262" s="111"/>
      <c r="D1262" s="102"/>
      <c r="E1262" s="117"/>
      <c r="F1262" s="104"/>
      <c r="G1262" s="105"/>
      <c r="H1262" s="106"/>
      <c r="I1262" s="106"/>
      <c r="J1262" s="115"/>
      <c r="K1262" s="148">
        <f t="shared" si="17"/>
        <v>0</v>
      </c>
      <c r="L1262" s="148">
        <f t="shared" si="18"/>
        <v>0</v>
      </c>
      <c r="M1262" s="149">
        <f t="shared" si="19"/>
        <v>0</v>
      </c>
      <c r="N1262" s="180"/>
      <c r="O1262" s="180"/>
      <c r="P1262" s="207"/>
      <c r="Q1262" s="180"/>
      <c r="R1262" s="180"/>
      <c r="S1262" s="180"/>
      <c r="T1262" s="180"/>
      <c r="U1262" s="180"/>
      <c r="V1262" s="180"/>
      <c r="W1262" s="180"/>
      <c r="X1262" s="180"/>
      <c r="Y1262" s="207"/>
      <c r="Z1262" s="207"/>
      <c r="AA1262" s="207"/>
      <c r="AB1262" s="180"/>
      <c r="AC1262" s="207"/>
      <c r="AD1262" s="75"/>
      <c r="AE1262" s="75"/>
      <c r="AF1262" s="75"/>
      <c r="AG1262" s="75"/>
      <c r="AH1262" s="75"/>
      <c r="AI1262" s="75"/>
      <c r="AJ1262" s="75"/>
      <c r="AK1262" s="75"/>
      <c r="AL1262" s="75"/>
      <c r="AM1262" s="75"/>
    </row>
    <row r="1263" spans="1:39" ht="18" customHeight="1" x14ac:dyDescent="0.25">
      <c r="A1263" s="109"/>
      <c r="B1263" s="110"/>
      <c r="C1263" s="111"/>
      <c r="D1263" s="102"/>
      <c r="E1263" s="117"/>
      <c r="F1263" s="104"/>
      <c r="G1263" s="105"/>
      <c r="H1263" s="106"/>
      <c r="I1263" s="106"/>
      <c r="J1263" s="115"/>
      <c r="K1263" s="148">
        <f t="shared" si="17"/>
        <v>0</v>
      </c>
      <c r="L1263" s="148">
        <f t="shared" si="18"/>
        <v>0</v>
      </c>
      <c r="M1263" s="149">
        <f t="shared" si="19"/>
        <v>0</v>
      </c>
      <c r="N1263" s="180"/>
      <c r="O1263" s="180"/>
      <c r="P1263" s="207"/>
      <c r="Q1263" s="180"/>
      <c r="R1263" s="180"/>
      <c r="S1263" s="180"/>
      <c r="T1263" s="180"/>
      <c r="U1263" s="180"/>
      <c r="V1263" s="180"/>
      <c r="W1263" s="180"/>
      <c r="X1263" s="180"/>
      <c r="Y1263" s="207"/>
      <c r="Z1263" s="207"/>
      <c r="AA1263" s="207"/>
      <c r="AB1263" s="180"/>
      <c r="AC1263" s="207"/>
      <c r="AD1263" s="75"/>
      <c r="AE1263" s="75"/>
      <c r="AF1263" s="75"/>
      <c r="AG1263" s="75"/>
      <c r="AH1263" s="75"/>
      <c r="AI1263" s="75"/>
      <c r="AJ1263" s="75"/>
      <c r="AK1263" s="75"/>
      <c r="AL1263" s="75"/>
      <c r="AM1263" s="75"/>
    </row>
    <row r="1264" spans="1:39" ht="18" customHeight="1" x14ac:dyDescent="0.25">
      <c r="A1264" s="109"/>
      <c r="B1264" s="110"/>
      <c r="C1264" s="111"/>
      <c r="D1264" s="102"/>
      <c r="E1264" s="117"/>
      <c r="F1264" s="104"/>
      <c r="G1264" s="105"/>
      <c r="H1264" s="106"/>
      <c r="I1264" s="106"/>
      <c r="J1264" s="115"/>
      <c r="K1264" s="148">
        <f t="shared" si="17"/>
        <v>0</v>
      </c>
      <c r="L1264" s="148">
        <f t="shared" si="18"/>
        <v>0</v>
      </c>
      <c r="M1264" s="149">
        <f t="shared" si="19"/>
        <v>0</v>
      </c>
      <c r="N1264" s="180"/>
      <c r="O1264" s="180"/>
      <c r="P1264" s="207"/>
      <c r="Q1264" s="180"/>
      <c r="R1264" s="180"/>
      <c r="S1264" s="180"/>
      <c r="T1264" s="180"/>
      <c r="U1264" s="180"/>
      <c r="V1264" s="180"/>
      <c r="W1264" s="180"/>
      <c r="X1264" s="180"/>
      <c r="Y1264" s="207"/>
      <c r="Z1264" s="207"/>
      <c r="AA1264" s="207"/>
      <c r="AB1264" s="180"/>
      <c r="AC1264" s="207"/>
      <c r="AD1264" s="75"/>
      <c r="AE1264" s="75"/>
      <c r="AF1264" s="75"/>
      <c r="AG1264" s="75"/>
      <c r="AH1264" s="75"/>
      <c r="AI1264" s="75"/>
      <c r="AJ1264" s="75"/>
      <c r="AK1264" s="75"/>
      <c r="AL1264" s="75"/>
      <c r="AM1264" s="75"/>
    </row>
    <row r="1265" spans="1:39" ht="18" customHeight="1" x14ac:dyDescent="0.25">
      <c r="A1265" s="109"/>
      <c r="B1265" s="110"/>
      <c r="C1265" s="111"/>
      <c r="D1265" s="102"/>
      <c r="E1265" s="117"/>
      <c r="F1265" s="104"/>
      <c r="G1265" s="105"/>
      <c r="H1265" s="106"/>
      <c r="I1265" s="106"/>
      <c r="J1265" s="115"/>
      <c r="K1265" s="148">
        <f t="shared" si="17"/>
        <v>0</v>
      </c>
      <c r="L1265" s="148">
        <f t="shared" si="18"/>
        <v>0</v>
      </c>
      <c r="M1265" s="149">
        <f t="shared" si="19"/>
        <v>0</v>
      </c>
      <c r="N1265" s="180"/>
      <c r="O1265" s="180"/>
      <c r="P1265" s="207"/>
      <c r="Q1265" s="180"/>
      <c r="R1265" s="180"/>
      <c r="S1265" s="180"/>
      <c r="T1265" s="180"/>
      <c r="U1265" s="180"/>
      <c r="V1265" s="180"/>
      <c r="W1265" s="180"/>
      <c r="X1265" s="180"/>
      <c r="Y1265" s="207"/>
      <c r="Z1265" s="207"/>
      <c r="AA1265" s="207"/>
      <c r="AB1265" s="180"/>
      <c r="AC1265" s="207"/>
      <c r="AD1265" s="75"/>
      <c r="AE1265" s="75"/>
      <c r="AF1265" s="75"/>
      <c r="AG1265" s="75"/>
      <c r="AH1265" s="75"/>
      <c r="AI1265" s="75"/>
      <c r="AJ1265" s="75"/>
      <c r="AK1265" s="75"/>
      <c r="AL1265" s="75"/>
      <c r="AM1265" s="75"/>
    </row>
    <row r="1266" spans="1:39" ht="18" customHeight="1" x14ac:dyDescent="0.25">
      <c r="A1266" s="109"/>
      <c r="B1266" s="110"/>
      <c r="C1266" s="111"/>
      <c r="D1266" s="102"/>
      <c r="E1266" s="117"/>
      <c r="F1266" s="104"/>
      <c r="G1266" s="105"/>
      <c r="H1266" s="106"/>
      <c r="I1266" s="106"/>
      <c r="J1266" s="115"/>
      <c r="K1266" s="148">
        <f t="shared" si="17"/>
        <v>0</v>
      </c>
      <c r="L1266" s="148">
        <f t="shared" si="18"/>
        <v>0</v>
      </c>
      <c r="M1266" s="149">
        <f t="shared" si="19"/>
        <v>0</v>
      </c>
      <c r="N1266" s="180"/>
      <c r="O1266" s="180"/>
      <c r="P1266" s="207"/>
      <c r="Q1266" s="180"/>
      <c r="R1266" s="180"/>
      <c r="S1266" s="180"/>
      <c r="T1266" s="180"/>
      <c r="U1266" s="180"/>
      <c r="V1266" s="180"/>
      <c r="W1266" s="180"/>
      <c r="X1266" s="180"/>
      <c r="Y1266" s="207"/>
      <c r="Z1266" s="207"/>
      <c r="AA1266" s="207"/>
      <c r="AB1266" s="180"/>
      <c r="AC1266" s="207"/>
      <c r="AD1266" s="75"/>
      <c r="AE1266" s="75"/>
      <c r="AF1266" s="75"/>
      <c r="AG1266" s="75"/>
      <c r="AH1266" s="75"/>
      <c r="AI1266" s="75"/>
      <c r="AJ1266" s="75"/>
      <c r="AK1266" s="75"/>
      <c r="AL1266" s="75"/>
      <c r="AM1266" s="75"/>
    </row>
    <row r="1267" spans="1:39" ht="18" customHeight="1" x14ac:dyDescent="0.25">
      <c r="A1267" s="109"/>
      <c r="B1267" s="110"/>
      <c r="C1267" s="111"/>
      <c r="D1267" s="102"/>
      <c r="E1267" s="117"/>
      <c r="F1267" s="104"/>
      <c r="G1267" s="105"/>
      <c r="H1267" s="106"/>
      <c r="I1267" s="106"/>
      <c r="J1267" s="115"/>
      <c r="K1267" s="148">
        <f t="shared" si="17"/>
        <v>0</v>
      </c>
      <c r="L1267" s="148">
        <f t="shared" si="18"/>
        <v>0</v>
      </c>
      <c r="M1267" s="149">
        <f t="shared" si="19"/>
        <v>0</v>
      </c>
      <c r="N1267" s="180"/>
      <c r="O1267" s="180"/>
      <c r="P1267" s="207"/>
      <c r="Q1267" s="180"/>
      <c r="R1267" s="180"/>
      <c r="S1267" s="180"/>
      <c r="T1267" s="180"/>
      <c r="U1267" s="180"/>
      <c r="V1267" s="180"/>
      <c r="W1267" s="180"/>
      <c r="X1267" s="180"/>
      <c r="Y1267" s="207"/>
      <c r="Z1267" s="207"/>
      <c r="AA1267" s="207"/>
      <c r="AB1267" s="180"/>
      <c r="AC1267" s="207"/>
      <c r="AD1267" s="75"/>
      <c r="AE1267" s="75"/>
      <c r="AF1267" s="75"/>
      <c r="AG1267" s="75"/>
      <c r="AH1267" s="75"/>
      <c r="AI1267" s="75"/>
      <c r="AJ1267" s="75"/>
      <c r="AK1267" s="75"/>
      <c r="AL1267" s="75"/>
      <c r="AM1267" s="75"/>
    </row>
    <row r="1268" spans="1:39" ht="18" customHeight="1" x14ac:dyDescent="0.25">
      <c r="A1268" s="109"/>
      <c r="B1268" s="110"/>
      <c r="C1268" s="111"/>
      <c r="D1268" s="102"/>
      <c r="E1268" s="117"/>
      <c r="F1268" s="104"/>
      <c r="G1268" s="105"/>
      <c r="H1268" s="106"/>
      <c r="I1268" s="106"/>
      <c r="J1268" s="115"/>
      <c r="K1268" s="148">
        <f t="shared" si="17"/>
        <v>0</v>
      </c>
      <c r="L1268" s="148">
        <f t="shared" si="18"/>
        <v>0</v>
      </c>
      <c r="M1268" s="149">
        <f t="shared" si="19"/>
        <v>0</v>
      </c>
      <c r="N1268" s="180"/>
      <c r="O1268" s="180"/>
      <c r="P1268" s="207"/>
      <c r="Q1268" s="180"/>
      <c r="R1268" s="180"/>
      <c r="S1268" s="180"/>
      <c r="T1268" s="180"/>
      <c r="U1268" s="180"/>
      <c r="V1268" s="180"/>
      <c r="W1268" s="180"/>
      <c r="X1268" s="180"/>
      <c r="Y1268" s="207"/>
      <c r="Z1268" s="207"/>
      <c r="AA1268" s="207"/>
      <c r="AB1268" s="180"/>
      <c r="AC1268" s="207"/>
      <c r="AD1268" s="75"/>
      <c r="AE1268" s="75"/>
      <c r="AF1268" s="75"/>
      <c r="AG1268" s="75"/>
      <c r="AH1268" s="75"/>
      <c r="AI1268" s="75"/>
      <c r="AJ1268" s="75"/>
      <c r="AK1268" s="75"/>
      <c r="AL1268" s="75"/>
      <c r="AM1268" s="75"/>
    </row>
    <row r="1269" spans="1:39" ht="18" customHeight="1" x14ac:dyDescent="0.25">
      <c r="A1269" s="109"/>
      <c r="B1269" s="110"/>
      <c r="C1269" s="111"/>
      <c r="D1269" s="102"/>
      <c r="E1269" s="117"/>
      <c r="F1269" s="104"/>
      <c r="G1269" s="105"/>
      <c r="H1269" s="106"/>
      <c r="I1269" s="106"/>
      <c r="J1269" s="115"/>
      <c r="K1269" s="148">
        <f t="shared" si="17"/>
        <v>0</v>
      </c>
      <c r="L1269" s="148">
        <f t="shared" si="18"/>
        <v>0</v>
      </c>
      <c r="M1269" s="149">
        <f t="shared" si="19"/>
        <v>0</v>
      </c>
      <c r="N1269" s="180"/>
      <c r="O1269" s="180"/>
      <c r="P1269" s="207"/>
      <c r="Q1269" s="180"/>
      <c r="R1269" s="180"/>
      <c r="S1269" s="180"/>
      <c r="T1269" s="180"/>
      <c r="U1269" s="180"/>
      <c r="V1269" s="180"/>
      <c r="W1269" s="180"/>
      <c r="X1269" s="180"/>
      <c r="Y1269" s="207"/>
      <c r="Z1269" s="207"/>
      <c r="AA1269" s="207"/>
      <c r="AB1269" s="180"/>
      <c r="AC1269" s="207"/>
      <c r="AD1269" s="75"/>
      <c r="AE1269" s="75"/>
      <c r="AF1269" s="75"/>
      <c r="AG1269" s="75"/>
      <c r="AH1269" s="75"/>
      <c r="AI1269" s="75"/>
      <c r="AJ1269" s="75"/>
      <c r="AK1269" s="75"/>
      <c r="AL1269" s="75"/>
      <c r="AM1269" s="75"/>
    </row>
    <row r="1270" spans="1:39" ht="18" customHeight="1" x14ac:dyDescent="0.25">
      <c r="A1270" s="109"/>
      <c r="B1270" s="110"/>
      <c r="C1270" s="111"/>
      <c r="D1270" s="102"/>
      <c r="E1270" s="117"/>
      <c r="F1270" s="104"/>
      <c r="G1270" s="105"/>
      <c r="H1270" s="106"/>
      <c r="I1270" s="106"/>
      <c r="J1270" s="115"/>
      <c r="K1270" s="148">
        <f t="shared" si="17"/>
        <v>0</v>
      </c>
      <c r="L1270" s="148">
        <f t="shared" si="18"/>
        <v>0</v>
      </c>
      <c r="M1270" s="149">
        <f t="shared" si="19"/>
        <v>0</v>
      </c>
      <c r="N1270" s="180"/>
      <c r="O1270" s="180"/>
      <c r="P1270" s="207"/>
      <c r="Q1270" s="180"/>
      <c r="R1270" s="180"/>
      <c r="S1270" s="180"/>
      <c r="T1270" s="180"/>
      <c r="U1270" s="180"/>
      <c r="V1270" s="180"/>
      <c r="W1270" s="180"/>
      <c r="X1270" s="180"/>
      <c r="Y1270" s="207"/>
      <c r="Z1270" s="207"/>
      <c r="AA1270" s="207"/>
      <c r="AB1270" s="180"/>
      <c r="AC1270" s="207"/>
      <c r="AD1270" s="75"/>
      <c r="AE1270" s="75"/>
      <c r="AF1270" s="75"/>
      <c r="AG1270" s="75"/>
      <c r="AH1270" s="75"/>
      <c r="AI1270" s="75"/>
      <c r="AJ1270" s="75"/>
      <c r="AK1270" s="75"/>
      <c r="AL1270" s="75"/>
      <c r="AM1270" s="75"/>
    </row>
    <row r="1271" spans="1:39" ht="18" customHeight="1" x14ac:dyDescent="0.25">
      <c r="A1271" s="109"/>
      <c r="B1271" s="110"/>
      <c r="C1271" s="111"/>
      <c r="D1271" s="102"/>
      <c r="E1271" s="117"/>
      <c r="F1271" s="104"/>
      <c r="G1271" s="105"/>
      <c r="H1271" s="106"/>
      <c r="I1271" s="106"/>
      <c r="J1271" s="115"/>
      <c r="K1271" s="148">
        <f t="shared" si="17"/>
        <v>0</v>
      </c>
      <c r="L1271" s="148">
        <f t="shared" si="18"/>
        <v>0</v>
      </c>
      <c r="M1271" s="149">
        <f t="shared" si="19"/>
        <v>0</v>
      </c>
      <c r="N1271" s="180"/>
      <c r="O1271" s="180"/>
      <c r="P1271" s="207"/>
      <c r="Q1271" s="180"/>
      <c r="R1271" s="180"/>
      <c r="S1271" s="180"/>
      <c r="T1271" s="180"/>
      <c r="U1271" s="180"/>
      <c r="V1271" s="180"/>
      <c r="W1271" s="180"/>
      <c r="X1271" s="180"/>
      <c r="Y1271" s="207"/>
      <c r="Z1271" s="207"/>
      <c r="AA1271" s="207"/>
      <c r="AB1271" s="180"/>
      <c r="AC1271" s="207"/>
      <c r="AD1271" s="75"/>
      <c r="AE1271" s="75"/>
      <c r="AF1271" s="75"/>
      <c r="AG1271" s="75"/>
      <c r="AH1271" s="75"/>
      <c r="AI1271" s="75"/>
      <c r="AJ1271" s="75"/>
      <c r="AK1271" s="75"/>
      <c r="AL1271" s="75"/>
      <c r="AM1271" s="75"/>
    </row>
    <row r="1272" spans="1:39" ht="18" customHeight="1" x14ac:dyDescent="0.25">
      <c r="A1272" s="109"/>
      <c r="B1272" s="110"/>
      <c r="C1272" s="111"/>
      <c r="D1272" s="102"/>
      <c r="E1272" s="117"/>
      <c r="F1272" s="104"/>
      <c r="G1272" s="105"/>
      <c r="H1272" s="106"/>
      <c r="I1272" s="106"/>
      <c r="J1272" s="115"/>
      <c r="K1272" s="148">
        <f t="shared" si="17"/>
        <v>0</v>
      </c>
      <c r="L1272" s="148">
        <f t="shared" si="18"/>
        <v>0</v>
      </c>
      <c r="M1272" s="149">
        <f t="shared" si="19"/>
        <v>0</v>
      </c>
      <c r="N1272" s="180"/>
      <c r="O1272" s="180"/>
      <c r="P1272" s="207"/>
      <c r="Q1272" s="180"/>
      <c r="R1272" s="180"/>
      <c r="S1272" s="180"/>
      <c r="T1272" s="180"/>
      <c r="U1272" s="180"/>
      <c r="V1272" s="180"/>
      <c r="W1272" s="180"/>
      <c r="X1272" s="180"/>
      <c r="Y1272" s="207"/>
      <c r="Z1272" s="207"/>
      <c r="AA1272" s="207"/>
      <c r="AB1272" s="180"/>
      <c r="AC1272" s="207"/>
      <c r="AD1272" s="75"/>
      <c r="AE1272" s="75"/>
      <c r="AF1272" s="75"/>
      <c r="AG1272" s="75"/>
      <c r="AH1272" s="75"/>
      <c r="AI1272" s="75"/>
      <c r="AJ1272" s="75"/>
      <c r="AK1272" s="75"/>
      <c r="AL1272" s="75"/>
      <c r="AM1272" s="75"/>
    </row>
    <row r="1273" spans="1:39" ht="18" customHeight="1" x14ac:dyDescent="0.25">
      <c r="A1273" s="109"/>
      <c r="B1273" s="110"/>
      <c r="C1273" s="111"/>
      <c r="D1273" s="102"/>
      <c r="E1273" s="117"/>
      <c r="F1273" s="104"/>
      <c r="G1273" s="105"/>
      <c r="H1273" s="106"/>
      <c r="I1273" s="106"/>
      <c r="J1273" s="115"/>
      <c r="K1273" s="148">
        <f t="shared" si="17"/>
        <v>0</v>
      </c>
      <c r="L1273" s="148">
        <f t="shared" si="18"/>
        <v>0</v>
      </c>
      <c r="M1273" s="149">
        <f t="shared" si="19"/>
        <v>0</v>
      </c>
      <c r="N1273" s="180"/>
      <c r="O1273" s="180"/>
      <c r="P1273" s="207"/>
      <c r="Q1273" s="180"/>
      <c r="R1273" s="180"/>
      <c r="S1273" s="180"/>
      <c r="T1273" s="180"/>
      <c r="U1273" s="180"/>
      <c r="V1273" s="180"/>
      <c r="W1273" s="180"/>
      <c r="X1273" s="180"/>
      <c r="Y1273" s="207"/>
      <c r="Z1273" s="207"/>
      <c r="AA1273" s="207"/>
      <c r="AB1273" s="180"/>
      <c r="AC1273" s="207"/>
      <c r="AD1273" s="75"/>
      <c r="AE1273" s="75"/>
      <c r="AF1273" s="75"/>
      <c r="AG1273" s="75"/>
      <c r="AH1273" s="75"/>
      <c r="AI1273" s="75"/>
      <c r="AJ1273" s="75"/>
      <c r="AK1273" s="75"/>
      <c r="AL1273" s="75"/>
      <c r="AM1273" s="75"/>
    </row>
    <row r="1274" spans="1:39" ht="18" customHeight="1" x14ac:dyDescent="0.25">
      <c r="A1274" s="109"/>
      <c r="B1274" s="110"/>
      <c r="C1274" s="111"/>
      <c r="D1274" s="102"/>
      <c r="E1274" s="117"/>
      <c r="F1274" s="104"/>
      <c r="G1274" s="105"/>
      <c r="H1274" s="106"/>
      <c r="I1274" s="106"/>
      <c r="J1274" s="115"/>
      <c r="K1274" s="148">
        <f t="shared" si="17"/>
        <v>0</v>
      </c>
      <c r="L1274" s="148">
        <f t="shared" si="18"/>
        <v>0</v>
      </c>
      <c r="M1274" s="149">
        <f t="shared" si="19"/>
        <v>0</v>
      </c>
      <c r="N1274" s="180"/>
      <c r="O1274" s="180"/>
      <c r="P1274" s="207"/>
      <c r="Q1274" s="180"/>
      <c r="R1274" s="180"/>
      <c r="S1274" s="180"/>
      <c r="T1274" s="180"/>
      <c r="U1274" s="180"/>
      <c r="V1274" s="180"/>
      <c r="W1274" s="180"/>
      <c r="X1274" s="180"/>
      <c r="Y1274" s="207"/>
      <c r="Z1274" s="207"/>
      <c r="AA1274" s="207"/>
      <c r="AB1274" s="180"/>
      <c r="AC1274" s="207"/>
      <c r="AD1274" s="75"/>
      <c r="AE1274" s="75"/>
      <c r="AF1274" s="75"/>
      <c r="AG1274" s="75"/>
      <c r="AH1274" s="75"/>
      <c r="AI1274" s="75"/>
      <c r="AJ1274" s="75"/>
      <c r="AK1274" s="75"/>
      <c r="AL1274" s="75"/>
      <c r="AM1274" s="75"/>
    </row>
    <row r="1275" spans="1:39" ht="18" customHeight="1" x14ac:dyDescent="0.25">
      <c r="A1275" s="109"/>
      <c r="B1275" s="110"/>
      <c r="C1275" s="111"/>
      <c r="D1275" s="102"/>
      <c r="E1275" s="117"/>
      <c r="F1275" s="104"/>
      <c r="G1275" s="105"/>
      <c r="H1275" s="106"/>
      <c r="I1275" s="106"/>
      <c r="J1275" s="115"/>
      <c r="K1275" s="148">
        <f t="shared" si="17"/>
        <v>0</v>
      </c>
      <c r="L1275" s="148">
        <f t="shared" si="18"/>
        <v>0</v>
      </c>
      <c r="M1275" s="149">
        <f t="shared" si="19"/>
        <v>0</v>
      </c>
      <c r="N1275" s="180"/>
      <c r="O1275" s="180"/>
      <c r="P1275" s="207"/>
      <c r="Q1275" s="180"/>
      <c r="R1275" s="180"/>
      <c r="S1275" s="180"/>
      <c r="T1275" s="180"/>
      <c r="U1275" s="180"/>
      <c r="V1275" s="180"/>
      <c r="W1275" s="180"/>
      <c r="X1275" s="180"/>
      <c r="Y1275" s="207"/>
      <c r="Z1275" s="207"/>
      <c r="AA1275" s="207"/>
      <c r="AB1275" s="180"/>
      <c r="AC1275" s="207"/>
      <c r="AD1275" s="75"/>
      <c r="AE1275" s="75"/>
      <c r="AF1275" s="75"/>
      <c r="AG1275" s="75"/>
      <c r="AH1275" s="75"/>
      <c r="AI1275" s="75"/>
      <c r="AJ1275" s="75"/>
      <c r="AK1275" s="75"/>
      <c r="AL1275" s="75"/>
      <c r="AM1275" s="75"/>
    </row>
    <row r="1276" spans="1:39" ht="18" customHeight="1" x14ac:dyDescent="0.25">
      <c r="A1276" s="109"/>
      <c r="B1276" s="110"/>
      <c r="C1276" s="111"/>
      <c r="D1276" s="102"/>
      <c r="E1276" s="117"/>
      <c r="F1276" s="104"/>
      <c r="G1276" s="105"/>
      <c r="H1276" s="106"/>
      <c r="I1276" s="106"/>
      <c r="J1276" s="115"/>
      <c r="K1276" s="148">
        <f t="shared" si="17"/>
        <v>0</v>
      </c>
      <c r="L1276" s="148">
        <f t="shared" si="18"/>
        <v>0</v>
      </c>
      <c r="M1276" s="149">
        <f t="shared" si="19"/>
        <v>0</v>
      </c>
      <c r="N1276" s="180"/>
      <c r="O1276" s="180"/>
      <c r="P1276" s="207"/>
      <c r="Q1276" s="180"/>
      <c r="R1276" s="180"/>
      <c r="S1276" s="180"/>
      <c r="T1276" s="180"/>
      <c r="U1276" s="180"/>
      <c r="V1276" s="180"/>
      <c r="W1276" s="180"/>
      <c r="X1276" s="180"/>
      <c r="Y1276" s="207"/>
      <c r="Z1276" s="207"/>
      <c r="AA1276" s="207"/>
      <c r="AB1276" s="180"/>
      <c r="AC1276" s="207"/>
      <c r="AD1276" s="75"/>
      <c r="AE1276" s="75"/>
      <c r="AF1276" s="75"/>
      <c r="AG1276" s="75"/>
      <c r="AH1276" s="75"/>
      <c r="AI1276" s="75"/>
      <c r="AJ1276" s="75"/>
      <c r="AK1276" s="75"/>
      <c r="AL1276" s="75"/>
      <c r="AM1276" s="75"/>
    </row>
    <row r="1277" spans="1:39" ht="18" customHeight="1" x14ac:dyDescent="0.25">
      <c r="A1277" s="109"/>
      <c r="B1277" s="110"/>
      <c r="C1277" s="111"/>
      <c r="D1277" s="102"/>
      <c r="E1277" s="117"/>
      <c r="F1277" s="104"/>
      <c r="G1277" s="105"/>
      <c r="H1277" s="106"/>
      <c r="I1277" s="106"/>
      <c r="J1277" s="115"/>
      <c r="K1277" s="148">
        <f t="shared" si="17"/>
        <v>0</v>
      </c>
      <c r="L1277" s="148">
        <f t="shared" si="18"/>
        <v>0</v>
      </c>
      <c r="M1277" s="149">
        <f t="shared" si="19"/>
        <v>0</v>
      </c>
      <c r="N1277" s="180"/>
      <c r="O1277" s="180"/>
      <c r="P1277" s="207"/>
      <c r="Q1277" s="180"/>
      <c r="R1277" s="180"/>
      <c r="S1277" s="180"/>
      <c r="T1277" s="180"/>
      <c r="U1277" s="180"/>
      <c r="V1277" s="180"/>
      <c r="W1277" s="180"/>
      <c r="X1277" s="180"/>
      <c r="Y1277" s="207"/>
      <c r="Z1277" s="207"/>
      <c r="AA1277" s="207"/>
      <c r="AB1277" s="180"/>
      <c r="AC1277" s="207"/>
      <c r="AD1277" s="75"/>
      <c r="AE1277" s="75"/>
      <c r="AF1277" s="75"/>
      <c r="AG1277" s="75"/>
      <c r="AH1277" s="75"/>
      <c r="AI1277" s="75"/>
      <c r="AJ1277" s="75"/>
      <c r="AK1277" s="75"/>
      <c r="AL1277" s="75"/>
      <c r="AM1277" s="75"/>
    </row>
    <row r="1278" spans="1:39" ht="18" customHeight="1" x14ac:dyDescent="0.25">
      <c r="A1278" s="109"/>
      <c r="B1278" s="110"/>
      <c r="C1278" s="111"/>
      <c r="D1278" s="102"/>
      <c r="E1278" s="117"/>
      <c r="F1278" s="104"/>
      <c r="G1278" s="105"/>
      <c r="H1278" s="106"/>
      <c r="I1278" s="106"/>
      <c r="J1278" s="115"/>
      <c r="K1278" s="148">
        <f t="shared" si="17"/>
        <v>0</v>
      </c>
      <c r="L1278" s="148">
        <f t="shared" si="18"/>
        <v>0</v>
      </c>
      <c r="M1278" s="149">
        <f t="shared" si="19"/>
        <v>0</v>
      </c>
      <c r="N1278" s="180"/>
      <c r="O1278" s="180"/>
      <c r="P1278" s="207"/>
      <c r="Q1278" s="180"/>
      <c r="R1278" s="180"/>
      <c r="S1278" s="180"/>
      <c r="T1278" s="180"/>
      <c r="U1278" s="180"/>
      <c r="V1278" s="180"/>
      <c r="W1278" s="180"/>
      <c r="X1278" s="180"/>
      <c r="Y1278" s="207"/>
      <c r="Z1278" s="207"/>
      <c r="AA1278" s="207"/>
      <c r="AB1278" s="180"/>
      <c r="AC1278" s="207"/>
      <c r="AD1278" s="75"/>
      <c r="AE1278" s="75"/>
      <c r="AF1278" s="75"/>
      <c r="AG1278" s="75"/>
      <c r="AH1278" s="75"/>
      <c r="AI1278" s="75"/>
      <c r="AJ1278" s="75"/>
      <c r="AK1278" s="75"/>
      <c r="AL1278" s="75"/>
      <c r="AM1278" s="75"/>
    </row>
    <row r="1279" spans="1:39" ht="18" customHeight="1" x14ac:dyDescent="0.25">
      <c r="A1279" s="109"/>
      <c r="B1279" s="110"/>
      <c r="C1279" s="111"/>
      <c r="D1279" s="102"/>
      <c r="E1279" s="117"/>
      <c r="F1279" s="104"/>
      <c r="G1279" s="105"/>
      <c r="H1279" s="106"/>
      <c r="I1279" s="106"/>
      <c r="J1279" s="115"/>
      <c r="K1279" s="148">
        <f t="shared" si="17"/>
        <v>0</v>
      </c>
      <c r="L1279" s="148">
        <f t="shared" si="18"/>
        <v>0</v>
      </c>
      <c r="M1279" s="149">
        <f t="shared" si="19"/>
        <v>0</v>
      </c>
      <c r="N1279" s="180"/>
      <c r="O1279" s="180"/>
      <c r="P1279" s="207"/>
      <c r="Q1279" s="180"/>
      <c r="R1279" s="180"/>
      <c r="S1279" s="180"/>
      <c r="T1279" s="180"/>
      <c r="U1279" s="180"/>
      <c r="V1279" s="180"/>
      <c r="W1279" s="180"/>
      <c r="X1279" s="180"/>
      <c r="Y1279" s="207"/>
      <c r="Z1279" s="207"/>
      <c r="AA1279" s="207"/>
      <c r="AB1279" s="180"/>
      <c r="AC1279" s="207"/>
      <c r="AD1279" s="75"/>
      <c r="AE1279" s="75"/>
      <c r="AF1279" s="75"/>
      <c r="AG1279" s="75"/>
      <c r="AH1279" s="75"/>
      <c r="AI1279" s="75"/>
      <c r="AJ1279" s="75"/>
      <c r="AK1279" s="75"/>
      <c r="AL1279" s="75"/>
      <c r="AM1279" s="75"/>
    </row>
    <row r="1280" spans="1:39" ht="18" customHeight="1" x14ac:dyDescent="0.25">
      <c r="A1280" s="109"/>
      <c r="B1280" s="110"/>
      <c r="C1280" s="111"/>
      <c r="D1280" s="102"/>
      <c r="E1280" s="117"/>
      <c r="F1280" s="104"/>
      <c r="G1280" s="105"/>
      <c r="H1280" s="106"/>
      <c r="I1280" s="106"/>
      <c r="J1280" s="115"/>
      <c r="K1280" s="148">
        <f t="shared" si="17"/>
        <v>0</v>
      </c>
      <c r="L1280" s="148">
        <f t="shared" si="18"/>
        <v>0</v>
      </c>
      <c r="M1280" s="149">
        <f t="shared" si="19"/>
        <v>0</v>
      </c>
      <c r="N1280" s="180"/>
      <c r="O1280" s="180"/>
      <c r="P1280" s="207"/>
      <c r="Q1280" s="180"/>
      <c r="R1280" s="180"/>
      <c r="S1280" s="180"/>
      <c r="T1280" s="180"/>
      <c r="U1280" s="180"/>
      <c r="V1280" s="180"/>
      <c r="W1280" s="180"/>
      <c r="X1280" s="180"/>
      <c r="Y1280" s="207"/>
      <c r="Z1280" s="207"/>
      <c r="AA1280" s="207"/>
      <c r="AB1280" s="180"/>
      <c r="AC1280" s="207"/>
      <c r="AD1280" s="75"/>
      <c r="AE1280" s="75"/>
      <c r="AF1280" s="75"/>
      <c r="AG1280" s="75"/>
      <c r="AH1280" s="75"/>
      <c r="AI1280" s="75"/>
      <c r="AJ1280" s="75"/>
      <c r="AK1280" s="75"/>
      <c r="AL1280" s="75"/>
      <c r="AM1280" s="75"/>
    </row>
    <row r="1281" spans="1:39" ht="18" customHeight="1" x14ac:dyDescent="0.25">
      <c r="A1281" s="109"/>
      <c r="B1281" s="110"/>
      <c r="C1281" s="111"/>
      <c r="D1281" s="102"/>
      <c r="E1281" s="117"/>
      <c r="F1281" s="104"/>
      <c r="G1281" s="105"/>
      <c r="H1281" s="106"/>
      <c r="I1281" s="106"/>
      <c r="J1281" s="115"/>
      <c r="K1281" s="148">
        <f t="shared" si="17"/>
        <v>0</v>
      </c>
      <c r="L1281" s="148">
        <f t="shared" si="18"/>
        <v>0</v>
      </c>
      <c r="M1281" s="149">
        <f t="shared" si="19"/>
        <v>0</v>
      </c>
      <c r="N1281" s="180"/>
      <c r="O1281" s="180"/>
      <c r="P1281" s="207"/>
      <c r="Q1281" s="180"/>
      <c r="R1281" s="180"/>
      <c r="S1281" s="180"/>
      <c r="T1281" s="180"/>
      <c r="U1281" s="180"/>
      <c r="V1281" s="180"/>
      <c r="W1281" s="180"/>
      <c r="X1281" s="180"/>
      <c r="Y1281" s="207"/>
      <c r="Z1281" s="207"/>
      <c r="AA1281" s="207"/>
      <c r="AB1281" s="180"/>
      <c r="AC1281" s="207"/>
      <c r="AD1281" s="75"/>
      <c r="AE1281" s="75"/>
      <c r="AF1281" s="75"/>
      <c r="AG1281" s="75"/>
      <c r="AH1281" s="75"/>
      <c r="AI1281" s="75"/>
      <c r="AJ1281" s="75"/>
      <c r="AK1281" s="75"/>
      <c r="AL1281" s="75"/>
      <c r="AM1281" s="75"/>
    </row>
    <row r="1282" spans="1:39" ht="18" customHeight="1" x14ac:dyDescent="0.25">
      <c r="A1282" s="109"/>
      <c r="B1282" s="110"/>
      <c r="C1282" s="111"/>
      <c r="D1282" s="102"/>
      <c r="E1282" s="117"/>
      <c r="F1282" s="104"/>
      <c r="G1282" s="105"/>
      <c r="H1282" s="106"/>
      <c r="I1282" s="106"/>
      <c r="J1282" s="115"/>
      <c r="K1282" s="148">
        <f t="shared" si="17"/>
        <v>0</v>
      </c>
      <c r="L1282" s="148">
        <f t="shared" si="18"/>
        <v>0</v>
      </c>
      <c r="M1282" s="149">
        <f t="shared" si="19"/>
        <v>0</v>
      </c>
      <c r="N1282" s="180"/>
      <c r="O1282" s="180"/>
      <c r="P1282" s="207"/>
      <c r="Q1282" s="180"/>
      <c r="R1282" s="180"/>
      <c r="S1282" s="180"/>
      <c r="T1282" s="180"/>
      <c r="U1282" s="180"/>
      <c r="V1282" s="180"/>
      <c r="W1282" s="180"/>
      <c r="X1282" s="180"/>
      <c r="Y1282" s="207"/>
      <c r="Z1282" s="207"/>
      <c r="AA1282" s="207"/>
      <c r="AB1282" s="180"/>
      <c r="AC1282" s="207"/>
      <c r="AD1282" s="75"/>
      <c r="AE1282" s="75"/>
      <c r="AF1282" s="75"/>
      <c r="AG1282" s="75"/>
      <c r="AH1282" s="75"/>
      <c r="AI1282" s="75"/>
      <c r="AJ1282" s="75"/>
      <c r="AK1282" s="75"/>
      <c r="AL1282" s="75"/>
      <c r="AM1282" s="75"/>
    </row>
    <row r="1283" spans="1:39" ht="18" customHeight="1" x14ac:dyDescent="0.25">
      <c r="A1283" s="109"/>
      <c r="B1283" s="110"/>
      <c r="C1283" s="111"/>
      <c r="D1283" s="102"/>
      <c r="E1283" s="117"/>
      <c r="F1283" s="104"/>
      <c r="G1283" s="105"/>
      <c r="H1283" s="106"/>
      <c r="I1283" s="106"/>
      <c r="J1283" s="115"/>
      <c r="K1283" s="148">
        <f t="shared" si="17"/>
        <v>0</v>
      </c>
      <c r="L1283" s="148">
        <f t="shared" si="18"/>
        <v>0</v>
      </c>
      <c r="M1283" s="149">
        <f t="shared" si="19"/>
        <v>0</v>
      </c>
      <c r="N1283" s="180"/>
      <c r="O1283" s="180"/>
      <c r="P1283" s="207"/>
      <c r="Q1283" s="180"/>
      <c r="R1283" s="180"/>
      <c r="S1283" s="180"/>
      <c r="T1283" s="180"/>
      <c r="U1283" s="180"/>
      <c r="V1283" s="180"/>
      <c r="W1283" s="180"/>
      <c r="X1283" s="180"/>
      <c r="Y1283" s="207"/>
      <c r="Z1283" s="207"/>
      <c r="AA1283" s="207"/>
      <c r="AB1283" s="180"/>
      <c r="AC1283" s="207"/>
      <c r="AD1283" s="75"/>
      <c r="AE1283" s="75"/>
      <c r="AF1283" s="75"/>
      <c r="AG1283" s="75"/>
      <c r="AH1283" s="75"/>
      <c r="AI1283" s="75"/>
      <c r="AJ1283" s="75"/>
      <c r="AK1283" s="75"/>
      <c r="AL1283" s="75"/>
      <c r="AM1283" s="75"/>
    </row>
    <row r="1284" spans="1:39" ht="18" customHeight="1" x14ac:dyDescent="0.25">
      <c r="A1284" s="109"/>
      <c r="B1284" s="110"/>
      <c r="C1284" s="111"/>
      <c r="D1284" s="102"/>
      <c r="E1284" s="117"/>
      <c r="F1284" s="104"/>
      <c r="G1284" s="105"/>
      <c r="H1284" s="106"/>
      <c r="I1284" s="106"/>
      <c r="J1284" s="115"/>
      <c r="K1284" s="148">
        <f t="shared" si="17"/>
        <v>0</v>
      </c>
      <c r="L1284" s="148">
        <f t="shared" si="18"/>
        <v>0</v>
      </c>
      <c r="M1284" s="149">
        <f t="shared" si="19"/>
        <v>0</v>
      </c>
      <c r="N1284" s="180"/>
      <c r="O1284" s="180"/>
      <c r="P1284" s="207"/>
      <c r="Q1284" s="180"/>
      <c r="R1284" s="180"/>
      <c r="S1284" s="180"/>
      <c r="T1284" s="180"/>
      <c r="U1284" s="180"/>
      <c r="V1284" s="180"/>
      <c r="W1284" s="180"/>
      <c r="X1284" s="180"/>
      <c r="Y1284" s="207"/>
      <c r="Z1284" s="207"/>
      <c r="AA1284" s="207"/>
      <c r="AB1284" s="180"/>
      <c r="AC1284" s="207"/>
      <c r="AD1284" s="75"/>
      <c r="AE1284" s="75"/>
      <c r="AF1284" s="75"/>
      <c r="AG1284" s="75"/>
      <c r="AH1284" s="75"/>
      <c r="AI1284" s="75"/>
      <c r="AJ1284" s="75"/>
      <c r="AK1284" s="75"/>
      <c r="AL1284" s="75"/>
      <c r="AM1284" s="75"/>
    </row>
    <row r="1285" spans="1:39" ht="18" customHeight="1" x14ac:dyDescent="0.25">
      <c r="A1285" s="118"/>
      <c r="B1285" s="122"/>
      <c r="C1285" s="123"/>
      <c r="D1285" s="102"/>
      <c r="E1285" s="117"/>
      <c r="F1285" s="104"/>
      <c r="G1285" s="105"/>
      <c r="H1285" s="106"/>
      <c r="I1285" s="106"/>
      <c r="J1285" s="115"/>
      <c r="K1285" s="148">
        <f t="shared" si="17"/>
        <v>0</v>
      </c>
      <c r="L1285" s="148">
        <f t="shared" si="18"/>
        <v>0</v>
      </c>
      <c r="M1285" s="149">
        <f t="shared" si="19"/>
        <v>0</v>
      </c>
      <c r="N1285" s="181"/>
      <c r="O1285" s="181"/>
      <c r="P1285" s="208"/>
      <c r="Q1285" s="181"/>
      <c r="R1285" s="181"/>
      <c r="S1285" s="181"/>
      <c r="T1285" s="181"/>
      <c r="U1285" s="181"/>
      <c r="V1285" s="181"/>
      <c r="W1285" s="181"/>
      <c r="X1285" s="181"/>
      <c r="Y1285" s="208"/>
      <c r="Z1285" s="208"/>
      <c r="AA1285" s="208"/>
      <c r="AB1285" s="181"/>
      <c r="AC1285" s="208"/>
      <c r="AD1285" s="75"/>
      <c r="AE1285" s="75"/>
      <c r="AF1285" s="75"/>
      <c r="AG1285" s="75"/>
      <c r="AH1285" s="75"/>
      <c r="AI1285" s="75"/>
      <c r="AJ1285" s="75"/>
      <c r="AK1285" s="75"/>
      <c r="AL1285" s="75"/>
      <c r="AM1285" s="75"/>
    </row>
    <row r="1286" spans="1:39" ht="18" customHeight="1" x14ac:dyDescent="0.25">
      <c r="A1286" s="73">
        <v>44</v>
      </c>
      <c r="B1286" s="76"/>
      <c r="C1286" s="101"/>
      <c r="D1286" s="102"/>
      <c r="E1286" s="117"/>
      <c r="F1286" s="104"/>
      <c r="G1286" s="105"/>
      <c r="H1286" s="106"/>
      <c r="I1286" s="106"/>
      <c r="J1286" s="115"/>
      <c r="K1286" s="148">
        <f t="shared" si="17"/>
        <v>0</v>
      </c>
      <c r="L1286" s="148">
        <f t="shared" si="18"/>
        <v>0</v>
      </c>
      <c r="M1286" s="149">
        <f t="shared" si="19"/>
        <v>0</v>
      </c>
      <c r="N1286" s="214"/>
      <c r="O1286" s="214"/>
      <c r="P1286" s="206">
        <f>SUM(M1286:M1315)+N1286+O1286</f>
        <v>0</v>
      </c>
      <c r="Q1286" s="210">
        <v>0</v>
      </c>
      <c r="R1286" s="213">
        <v>0</v>
      </c>
      <c r="S1286" s="209"/>
      <c r="T1286" s="210"/>
      <c r="U1286" s="209"/>
      <c r="V1286" s="210"/>
      <c r="W1286" s="209"/>
      <c r="X1286" s="210"/>
      <c r="Y1286" s="206">
        <f>ROUND((P1286-T1286),1)</f>
        <v>0</v>
      </c>
      <c r="Z1286" s="211">
        <f>IF(OR(SUM(V1286:V1315)="",SUM(Q1286:Q1315)=""),0,IF(OR(SUM(U1286:U1315)=320,SUM(V1286:V1315)&gt;0),ROUND((SUM(Q1286:Q1315)-SUM(V1286:V1315)),1),0))</f>
        <v>0</v>
      </c>
      <c r="AA1286" s="211">
        <f>IF(OR(SUM(X1286:X1315)="",SUM(R1286:R1315)=""),0,IF(OR(SUM(W1286:W1315)=160,SUM(X1286:X1315)&gt;0),ROUND((SUM(R1286:R1315)-SUM(X1286:X1315)),1),0))</f>
        <v>0</v>
      </c>
      <c r="AB1286" s="210"/>
      <c r="AC1286" s="212">
        <f>SUM(Y1286:AA1315)</f>
        <v>0</v>
      </c>
      <c r="AD1286" s="75"/>
      <c r="AE1286" s="75"/>
      <c r="AF1286" s="75"/>
      <c r="AG1286" s="75"/>
      <c r="AH1286" s="75"/>
      <c r="AI1286" s="75"/>
      <c r="AJ1286" s="75"/>
      <c r="AK1286" s="75"/>
      <c r="AL1286" s="75"/>
      <c r="AM1286" s="75"/>
    </row>
    <row r="1287" spans="1:39" ht="18" customHeight="1" x14ac:dyDescent="0.25">
      <c r="A1287" s="109"/>
      <c r="B1287" s="110"/>
      <c r="C1287" s="111"/>
      <c r="D1287" s="102"/>
      <c r="E1287" s="117"/>
      <c r="F1287" s="104"/>
      <c r="G1287" s="105"/>
      <c r="H1287" s="106"/>
      <c r="I1287" s="106"/>
      <c r="J1287" s="115"/>
      <c r="K1287" s="148">
        <f t="shared" si="17"/>
        <v>0</v>
      </c>
      <c r="L1287" s="148">
        <f t="shared" si="18"/>
        <v>0</v>
      </c>
      <c r="M1287" s="149">
        <f t="shared" si="19"/>
        <v>0</v>
      </c>
      <c r="N1287" s="180"/>
      <c r="O1287" s="180"/>
      <c r="P1287" s="207"/>
      <c r="Q1287" s="180"/>
      <c r="R1287" s="180"/>
      <c r="S1287" s="180"/>
      <c r="T1287" s="180"/>
      <c r="U1287" s="180"/>
      <c r="V1287" s="180"/>
      <c r="W1287" s="180"/>
      <c r="X1287" s="180"/>
      <c r="Y1287" s="207"/>
      <c r="Z1287" s="207"/>
      <c r="AA1287" s="207"/>
      <c r="AB1287" s="180"/>
      <c r="AC1287" s="207"/>
      <c r="AD1287" s="75"/>
      <c r="AE1287" s="75"/>
      <c r="AF1287" s="75"/>
      <c r="AG1287" s="75"/>
      <c r="AH1287" s="75"/>
      <c r="AI1287" s="75"/>
      <c r="AJ1287" s="75"/>
      <c r="AK1287" s="75"/>
      <c r="AL1287" s="75"/>
      <c r="AM1287" s="75"/>
    </row>
    <row r="1288" spans="1:39" ht="18" customHeight="1" x14ac:dyDescent="0.25">
      <c r="A1288" s="109"/>
      <c r="B1288" s="110"/>
      <c r="C1288" s="111"/>
      <c r="D1288" s="102"/>
      <c r="E1288" s="117"/>
      <c r="F1288" s="104"/>
      <c r="G1288" s="105"/>
      <c r="H1288" s="106"/>
      <c r="I1288" s="106"/>
      <c r="J1288" s="115"/>
      <c r="K1288" s="148">
        <f t="shared" si="17"/>
        <v>0</v>
      </c>
      <c r="L1288" s="148">
        <f t="shared" si="18"/>
        <v>0</v>
      </c>
      <c r="M1288" s="149">
        <f t="shared" si="19"/>
        <v>0</v>
      </c>
      <c r="N1288" s="180"/>
      <c r="O1288" s="180"/>
      <c r="P1288" s="207"/>
      <c r="Q1288" s="180"/>
      <c r="R1288" s="180"/>
      <c r="S1288" s="180"/>
      <c r="T1288" s="180"/>
      <c r="U1288" s="180"/>
      <c r="V1288" s="180"/>
      <c r="W1288" s="180"/>
      <c r="X1288" s="180"/>
      <c r="Y1288" s="207"/>
      <c r="Z1288" s="207"/>
      <c r="AA1288" s="207"/>
      <c r="AB1288" s="180"/>
      <c r="AC1288" s="207"/>
      <c r="AD1288" s="75"/>
      <c r="AE1288" s="75"/>
      <c r="AF1288" s="75"/>
      <c r="AG1288" s="75"/>
      <c r="AH1288" s="75"/>
      <c r="AI1288" s="75"/>
      <c r="AJ1288" s="75"/>
      <c r="AK1288" s="75"/>
      <c r="AL1288" s="75"/>
      <c r="AM1288" s="75"/>
    </row>
    <row r="1289" spans="1:39" ht="18" customHeight="1" x14ac:dyDescent="0.25">
      <c r="A1289" s="109"/>
      <c r="B1289" s="110"/>
      <c r="C1289" s="111"/>
      <c r="D1289" s="102"/>
      <c r="E1289" s="117"/>
      <c r="F1289" s="104"/>
      <c r="G1289" s="105"/>
      <c r="H1289" s="106"/>
      <c r="I1289" s="106"/>
      <c r="J1289" s="115"/>
      <c r="K1289" s="148">
        <f t="shared" si="17"/>
        <v>0</v>
      </c>
      <c r="L1289" s="148">
        <f t="shared" si="18"/>
        <v>0</v>
      </c>
      <c r="M1289" s="149">
        <f t="shared" si="19"/>
        <v>0</v>
      </c>
      <c r="N1289" s="180"/>
      <c r="O1289" s="180"/>
      <c r="P1289" s="207"/>
      <c r="Q1289" s="180"/>
      <c r="R1289" s="180"/>
      <c r="S1289" s="180"/>
      <c r="T1289" s="180"/>
      <c r="U1289" s="180"/>
      <c r="V1289" s="180"/>
      <c r="W1289" s="180"/>
      <c r="X1289" s="180"/>
      <c r="Y1289" s="207"/>
      <c r="Z1289" s="207"/>
      <c r="AA1289" s="207"/>
      <c r="AB1289" s="180"/>
      <c r="AC1289" s="207"/>
      <c r="AD1289" s="75"/>
      <c r="AE1289" s="75"/>
      <c r="AF1289" s="75"/>
      <c r="AG1289" s="75"/>
      <c r="AH1289" s="75"/>
      <c r="AI1289" s="75"/>
      <c r="AJ1289" s="75"/>
      <c r="AK1289" s="75"/>
      <c r="AL1289" s="75"/>
      <c r="AM1289" s="75"/>
    </row>
    <row r="1290" spans="1:39" ht="18" customHeight="1" x14ac:dyDescent="0.25">
      <c r="A1290" s="109"/>
      <c r="B1290" s="110"/>
      <c r="C1290" s="111"/>
      <c r="D1290" s="102"/>
      <c r="E1290" s="117"/>
      <c r="F1290" s="104"/>
      <c r="G1290" s="105"/>
      <c r="H1290" s="106"/>
      <c r="I1290" s="106"/>
      <c r="J1290" s="115"/>
      <c r="K1290" s="148">
        <f t="shared" si="17"/>
        <v>0</v>
      </c>
      <c r="L1290" s="148">
        <f t="shared" si="18"/>
        <v>0</v>
      </c>
      <c r="M1290" s="149">
        <f t="shared" si="19"/>
        <v>0</v>
      </c>
      <c r="N1290" s="180"/>
      <c r="O1290" s="180"/>
      <c r="P1290" s="207"/>
      <c r="Q1290" s="180"/>
      <c r="R1290" s="180"/>
      <c r="S1290" s="180"/>
      <c r="T1290" s="180"/>
      <c r="U1290" s="180"/>
      <c r="V1290" s="180"/>
      <c r="W1290" s="180"/>
      <c r="X1290" s="180"/>
      <c r="Y1290" s="207"/>
      <c r="Z1290" s="207"/>
      <c r="AA1290" s="207"/>
      <c r="AB1290" s="180"/>
      <c r="AC1290" s="207"/>
      <c r="AD1290" s="75"/>
      <c r="AE1290" s="75"/>
      <c r="AF1290" s="75"/>
      <c r="AG1290" s="75"/>
      <c r="AH1290" s="75"/>
      <c r="AI1290" s="75"/>
      <c r="AJ1290" s="75"/>
      <c r="AK1290" s="75"/>
      <c r="AL1290" s="75"/>
      <c r="AM1290" s="75"/>
    </row>
    <row r="1291" spans="1:39" ht="18" customHeight="1" x14ac:dyDescent="0.25">
      <c r="A1291" s="109"/>
      <c r="B1291" s="110"/>
      <c r="C1291" s="111"/>
      <c r="D1291" s="102"/>
      <c r="E1291" s="117"/>
      <c r="F1291" s="104"/>
      <c r="G1291" s="105"/>
      <c r="H1291" s="106"/>
      <c r="I1291" s="106"/>
      <c r="J1291" s="115"/>
      <c r="K1291" s="148">
        <f t="shared" si="17"/>
        <v>0</v>
      </c>
      <c r="L1291" s="148">
        <f t="shared" si="18"/>
        <v>0</v>
      </c>
      <c r="M1291" s="149">
        <f t="shared" si="19"/>
        <v>0</v>
      </c>
      <c r="N1291" s="180"/>
      <c r="O1291" s="180"/>
      <c r="P1291" s="207"/>
      <c r="Q1291" s="180"/>
      <c r="R1291" s="180"/>
      <c r="S1291" s="180"/>
      <c r="T1291" s="180"/>
      <c r="U1291" s="180"/>
      <c r="V1291" s="180"/>
      <c r="W1291" s="180"/>
      <c r="X1291" s="180"/>
      <c r="Y1291" s="207"/>
      <c r="Z1291" s="207"/>
      <c r="AA1291" s="207"/>
      <c r="AB1291" s="180"/>
      <c r="AC1291" s="207"/>
      <c r="AD1291" s="75"/>
      <c r="AE1291" s="75"/>
      <c r="AF1291" s="75"/>
      <c r="AG1291" s="75"/>
      <c r="AH1291" s="75"/>
      <c r="AI1291" s="75"/>
      <c r="AJ1291" s="75"/>
      <c r="AK1291" s="75"/>
      <c r="AL1291" s="75"/>
      <c r="AM1291" s="75"/>
    </row>
    <row r="1292" spans="1:39" ht="18" customHeight="1" x14ac:dyDescent="0.25">
      <c r="A1292" s="109"/>
      <c r="B1292" s="110"/>
      <c r="C1292" s="111"/>
      <c r="D1292" s="102"/>
      <c r="E1292" s="117"/>
      <c r="F1292" s="104"/>
      <c r="G1292" s="105"/>
      <c r="H1292" s="106"/>
      <c r="I1292" s="106"/>
      <c r="J1292" s="115"/>
      <c r="K1292" s="148">
        <f t="shared" si="17"/>
        <v>0</v>
      </c>
      <c r="L1292" s="148">
        <f t="shared" si="18"/>
        <v>0</v>
      </c>
      <c r="M1292" s="149">
        <f t="shared" si="19"/>
        <v>0</v>
      </c>
      <c r="N1292" s="180"/>
      <c r="O1292" s="180"/>
      <c r="P1292" s="207"/>
      <c r="Q1292" s="180"/>
      <c r="R1292" s="180"/>
      <c r="S1292" s="180"/>
      <c r="T1292" s="180"/>
      <c r="U1292" s="180"/>
      <c r="V1292" s="180"/>
      <c r="W1292" s="180"/>
      <c r="X1292" s="180"/>
      <c r="Y1292" s="207"/>
      <c r="Z1292" s="207"/>
      <c r="AA1292" s="207"/>
      <c r="AB1292" s="180"/>
      <c r="AC1292" s="207"/>
      <c r="AD1292" s="75"/>
      <c r="AE1292" s="75"/>
      <c r="AF1292" s="75"/>
      <c r="AG1292" s="75"/>
      <c r="AH1292" s="75"/>
      <c r="AI1292" s="75"/>
      <c r="AJ1292" s="75"/>
      <c r="AK1292" s="75"/>
      <c r="AL1292" s="75"/>
      <c r="AM1292" s="75"/>
    </row>
    <row r="1293" spans="1:39" ht="18" customHeight="1" x14ac:dyDescent="0.25">
      <c r="A1293" s="109"/>
      <c r="B1293" s="110"/>
      <c r="C1293" s="111"/>
      <c r="D1293" s="102"/>
      <c r="E1293" s="117"/>
      <c r="F1293" s="104"/>
      <c r="G1293" s="105"/>
      <c r="H1293" s="106"/>
      <c r="I1293" s="106"/>
      <c r="J1293" s="115"/>
      <c r="K1293" s="148">
        <f t="shared" si="17"/>
        <v>0</v>
      </c>
      <c r="L1293" s="148">
        <f t="shared" si="18"/>
        <v>0</v>
      </c>
      <c r="M1293" s="149">
        <f t="shared" si="19"/>
        <v>0</v>
      </c>
      <c r="N1293" s="180"/>
      <c r="O1293" s="180"/>
      <c r="P1293" s="207"/>
      <c r="Q1293" s="180"/>
      <c r="R1293" s="180"/>
      <c r="S1293" s="180"/>
      <c r="T1293" s="180"/>
      <c r="U1293" s="180"/>
      <c r="V1293" s="180"/>
      <c r="W1293" s="180"/>
      <c r="X1293" s="180"/>
      <c r="Y1293" s="207"/>
      <c r="Z1293" s="207"/>
      <c r="AA1293" s="207"/>
      <c r="AB1293" s="180"/>
      <c r="AC1293" s="207"/>
      <c r="AD1293" s="75"/>
      <c r="AE1293" s="75"/>
      <c r="AF1293" s="75"/>
      <c r="AG1293" s="75"/>
      <c r="AH1293" s="75"/>
      <c r="AI1293" s="75"/>
      <c r="AJ1293" s="75"/>
      <c r="AK1293" s="75"/>
      <c r="AL1293" s="75"/>
      <c r="AM1293" s="75"/>
    </row>
    <row r="1294" spans="1:39" ht="18" customHeight="1" x14ac:dyDescent="0.25">
      <c r="A1294" s="109"/>
      <c r="B1294" s="110"/>
      <c r="C1294" s="111"/>
      <c r="D1294" s="102"/>
      <c r="E1294" s="117"/>
      <c r="F1294" s="104"/>
      <c r="G1294" s="105"/>
      <c r="H1294" s="106"/>
      <c r="I1294" s="106"/>
      <c r="J1294" s="115"/>
      <c r="K1294" s="148">
        <f t="shared" si="17"/>
        <v>0</v>
      </c>
      <c r="L1294" s="148">
        <f t="shared" si="18"/>
        <v>0</v>
      </c>
      <c r="M1294" s="149">
        <f t="shared" si="19"/>
        <v>0</v>
      </c>
      <c r="N1294" s="180"/>
      <c r="O1294" s="180"/>
      <c r="P1294" s="207"/>
      <c r="Q1294" s="180"/>
      <c r="R1294" s="180"/>
      <c r="S1294" s="180"/>
      <c r="T1294" s="180"/>
      <c r="U1294" s="180"/>
      <c r="V1294" s="180"/>
      <c r="W1294" s="180"/>
      <c r="X1294" s="180"/>
      <c r="Y1294" s="207"/>
      <c r="Z1294" s="207"/>
      <c r="AA1294" s="207"/>
      <c r="AB1294" s="180"/>
      <c r="AC1294" s="207"/>
      <c r="AD1294" s="75"/>
      <c r="AE1294" s="75"/>
      <c r="AF1294" s="75"/>
      <c r="AG1294" s="75"/>
      <c r="AH1294" s="75"/>
      <c r="AI1294" s="75"/>
      <c r="AJ1294" s="75"/>
      <c r="AK1294" s="75"/>
      <c r="AL1294" s="75"/>
      <c r="AM1294" s="75"/>
    </row>
    <row r="1295" spans="1:39" ht="18" customHeight="1" x14ac:dyDescent="0.25">
      <c r="A1295" s="109"/>
      <c r="B1295" s="110"/>
      <c r="C1295" s="111"/>
      <c r="D1295" s="102"/>
      <c r="E1295" s="117"/>
      <c r="F1295" s="104"/>
      <c r="G1295" s="105"/>
      <c r="H1295" s="106"/>
      <c r="I1295" s="106"/>
      <c r="J1295" s="115"/>
      <c r="K1295" s="148">
        <f t="shared" si="17"/>
        <v>0</v>
      </c>
      <c r="L1295" s="148">
        <f t="shared" si="18"/>
        <v>0</v>
      </c>
      <c r="M1295" s="149">
        <f t="shared" si="19"/>
        <v>0</v>
      </c>
      <c r="N1295" s="180"/>
      <c r="O1295" s="180"/>
      <c r="P1295" s="207"/>
      <c r="Q1295" s="180"/>
      <c r="R1295" s="180"/>
      <c r="S1295" s="180"/>
      <c r="T1295" s="180"/>
      <c r="U1295" s="180"/>
      <c r="V1295" s="180"/>
      <c r="W1295" s="180"/>
      <c r="X1295" s="180"/>
      <c r="Y1295" s="207"/>
      <c r="Z1295" s="207"/>
      <c r="AA1295" s="207"/>
      <c r="AB1295" s="180"/>
      <c r="AC1295" s="207"/>
      <c r="AD1295" s="75"/>
      <c r="AE1295" s="75"/>
      <c r="AF1295" s="75"/>
      <c r="AG1295" s="75"/>
      <c r="AH1295" s="75"/>
      <c r="AI1295" s="75"/>
      <c r="AJ1295" s="75"/>
      <c r="AK1295" s="75"/>
      <c r="AL1295" s="75"/>
      <c r="AM1295" s="75"/>
    </row>
    <row r="1296" spans="1:39" ht="18" customHeight="1" x14ac:dyDescent="0.25">
      <c r="A1296" s="109"/>
      <c r="B1296" s="110"/>
      <c r="C1296" s="111"/>
      <c r="D1296" s="102"/>
      <c r="E1296" s="117"/>
      <c r="F1296" s="104"/>
      <c r="G1296" s="105"/>
      <c r="H1296" s="106"/>
      <c r="I1296" s="106"/>
      <c r="J1296" s="115"/>
      <c r="K1296" s="148">
        <f t="shared" si="17"/>
        <v>0</v>
      </c>
      <c r="L1296" s="148">
        <f t="shared" si="18"/>
        <v>0</v>
      </c>
      <c r="M1296" s="149">
        <f t="shared" si="19"/>
        <v>0</v>
      </c>
      <c r="N1296" s="180"/>
      <c r="O1296" s="180"/>
      <c r="P1296" s="207"/>
      <c r="Q1296" s="180"/>
      <c r="R1296" s="180"/>
      <c r="S1296" s="180"/>
      <c r="T1296" s="180"/>
      <c r="U1296" s="180"/>
      <c r="V1296" s="180"/>
      <c r="W1296" s="180"/>
      <c r="X1296" s="180"/>
      <c r="Y1296" s="207"/>
      <c r="Z1296" s="207"/>
      <c r="AA1296" s="207"/>
      <c r="AB1296" s="180"/>
      <c r="AC1296" s="207"/>
      <c r="AD1296" s="75"/>
      <c r="AE1296" s="75"/>
      <c r="AF1296" s="75"/>
      <c r="AG1296" s="75"/>
      <c r="AH1296" s="75"/>
      <c r="AI1296" s="75"/>
      <c r="AJ1296" s="75"/>
      <c r="AK1296" s="75"/>
      <c r="AL1296" s="75"/>
      <c r="AM1296" s="75"/>
    </row>
    <row r="1297" spans="1:39" ht="18" customHeight="1" x14ac:dyDescent="0.25">
      <c r="A1297" s="109"/>
      <c r="B1297" s="110"/>
      <c r="C1297" s="111"/>
      <c r="D1297" s="102"/>
      <c r="E1297" s="117"/>
      <c r="F1297" s="104"/>
      <c r="G1297" s="105"/>
      <c r="H1297" s="106"/>
      <c r="I1297" s="106"/>
      <c r="J1297" s="115"/>
      <c r="K1297" s="148">
        <f t="shared" si="17"/>
        <v>0</v>
      </c>
      <c r="L1297" s="148">
        <f t="shared" si="18"/>
        <v>0</v>
      </c>
      <c r="M1297" s="149">
        <f t="shared" si="19"/>
        <v>0</v>
      </c>
      <c r="N1297" s="180"/>
      <c r="O1297" s="180"/>
      <c r="P1297" s="207"/>
      <c r="Q1297" s="180"/>
      <c r="R1297" s="180"/>
      <c r="S1297" s="180"/>
      <c r="T1297" s="180"/>
      <c r="U1297" s="180"/>
      <c r="V1297" s="180"/>
      <c r="W1297" s="180"/>
      <c r="X1297" s="180"/>
      <c r="Y1297" s="207"/>
      <c r="Z1297" s="207"/>
      <c r="AA1297" s="207"/>
      <c r="AB1297" s="180"/>
      <c r="AC1297" s="207"/>
      <c r="AD1297" s="75"/>
      <c r="AE1297" s="75"/>
      <c r="AF1297" s="75"/>
      <c r="AG1297" s="75"/>
      <c r="AH1297" s="75"/>
      <c r="AI1297" s="75"/>
      <c r="AJ1297" s="75"/>
      <c r="AK1297" s="75"/>
      <c r="AL1297" s="75"/>
      <c r="AM1297" s="75"/>
    </row>
    <row r="1298" spans="1:39" ht="18" customHeight="1" x14ac:dyDescent="0.25">
      <c r="A1298" s="109"/>
      <c r="B1298" s="110"/>
      <c r="C1298" s="111"/>
      <c r="D1298" s="102"/>
      <c r="E1298" s="117"/>
      <c r="F1298" s="104"/>
      <c r="G1298" s="105"/>
      <c r="H1298" s="106"/>
      <c r="I1298" s="106"/>
      <c r="J1298" s="115"/>
      <c r="K1298" s="148">
        <f t="shared" si="17"/>
        <v>0</v>
      </c>
      <c r="L1298" s="148">
        <f t="shared" si="18"/>
        <v>0</v>
      </c>
      <c r="M1298" s="149">
        <f t="shared" si="19"/>
        <v>0</v>
      </c>
      <c r="N1298" s="180"/>
      <c r="O1298" s="180"/>
      <c r="P1298" s="207"/>
      <c r="Q1298" s="180"/>
      <c r="R1298" s="180"/>
      <c r="S1298" s="180"/>
      <c r="T1298" s="180"/>
      <c r="U1298" s="180"/>
      <c r="V1298" s="180"/>
      <c r="W1298" s="180"/>
      <c r="X1298" s="180"/>
      <c r="Y1298" s="207"/>
      <c r="Z1298" s="207"/>
      <c r="AA1298" s="207"/>
      <c r="AB1298" s="180"/>
      <c r="AC1298" s="207"/>
      <c r="AD1298" s="75"/>
      <c r="AE1298" s="75"/>
      <c r="AF1298" s="75"/>
      <c r="AG1298" s="75"/>
      <c r="AH1298" s="75"/>
      <c r="AI1298" s="75"/>
      <c r="AJ1298" s="75"/>
      <c r="AK1298" s="75"/>
      <c r="AL1298" s="75"/>
      <c r="AM1298" s="75"/>
    </row>
    <row r="1299" spans="1:39" ht="18" customHeight="1" x14ac:dyDescent="0.25">
      <c r="A1299" s="109"/>
      <c r="B1299" s="110"/>
      <c r="C1299" s="111"/>
      <c r="D1299" s="102"/>
      <c r="E1299" s="117"/>
      <c r="F1299" s="104"/>
      <c r="G1299" s="105"/>
      <c r="H1299" s="106"/>
      <c r="I1299" s="106"/>
      <c r="J1299" s="115"/>
      <c r="K1299" s="148">
        <f t="shared" si="17"/>
        <v>0</v>
      </c>
      <c r="L1299" s="148">
        <f t="shared" si="18"/>
        <v>0</v>
      </c>
      <c r="M1299" s="149">
        <f t="shared" si="19"/>
        <v>0</v>
      </c>
      <c r="N1299" s="180"/>
      <c r="O1299" s="180"/>
      <c r="P1299" s="207"/>
      <c r="Q1299" s="180"/>
      <c r="R1299" s="180"/>
      <c r="S1299" s="180"/>
      <c r="T1299" s="180"/>
      <c r="U1299" s="180"/>
      <c r="V1299" s="180"/>
      <c r="W1299" s="180"/>
      <c r="X1299" s="180"/>
      <c r="Y1299" s="207"/>
      <c r="Z1299" s="207"/>
      <c r="AA1299" s="207"/>
      <c r="AB1299" s="180"/>
      <c r="AC1299" s="207"/>
      <c r="AD1299" s="75"/>
      <c r="AE1299" s="75"/>
      <c r="AF1299" s="75"/>
      <c r="AG1299" s="75"/>
      <c r="AH1299" s="75"/>
      <c r="AI1299" s="75"/>
      <c r="AJ1299" s="75"/>
      <c r="AK1299" s="75"/>
      <c r="AL1299" s="75"/>
      <c r="AM1299" s="75"/>
    </row>
    <row r="1300" spans="1:39" ht="18" customHeight="1" x14ac:dyDescent="0.25">
      <c r="A1300" s="109"/>
      <c r="B1300" s="110"/>
      <c r="C1300" s="111"/>
      <c r="D1300" s="102"/>
      <c r="E1300" s="117"/>
      <c r="F1300" s="104"/>
      <c r="G1300" s="105"/>
      <c r="H1300" s="106"/>
      <c r="I1300" s="106"/>
      <c r="J1300" s="115"/>
      <c r="K1300" s="148">
        <f t="shared" si="17"/>
        <v>0</v>
      </c>
      <c r="L1300" s="148">
        <f t="shared" si="18"/>
        <v>0</v>
      </c>
      <c r="M1300" s="149">
        <f t="shared" si="19"/>
        <v>0</v>
      </c>
      <c r="N1300" s="180"/>
      <c r="O1300" s="180"/>
      <c r="P1300" s="207"/>
      <c r="Q1300" s="180"/>
      <c r="R1300" s="180"/>
      <c r="S1300" s="180"/>
      <c r="T1300" s="180"/>
      <c r="U1300" s="180"/>
      <c r="V1300" s="180"/>
      <c r="W1300" s="180"/>
      <c r="X1300" s="180"/>
      <c r="Y1300" s="207"/>
      <c r="Z1300" s="207"/>
      <c r="AA1300" s="207"/>
      <c r="AB1300" s="180"/>
      <c r="AC1300" s="207"/>
      <c r="AD1300" s="75"/>
      <c r="AE1300" s="75"/>
      <c r="AF1300" s="75"/>
      <c r="AG1300" s="75"/>
      <c r="AH1300" s="75"/>
      <c r="AI1300" s="75"/>
      <c r="AJ1300" s="75"/>
      <c r="AK1300" s="75"/>
      <c r="AL1300" s="75"/>
      <c r="AM1300" s="75"/>
    </row>
    <row r="1301" spans="1:39" ht="18" customHeight="1" x14ac:dyDescent="0.25">
      <c r="A1301" s="109"/>
      <c r="B1301" s="110"/>
      <c r="C1301" s="111"/>
      <c r="D1301" s="102"/>
      <c r="E1301" s="117"/>
      <c r="F1301" s="104"/>
      <c r="G1301" s="105"/>
      <c r="H1301" s="106"/>
      <c r="I1301" s="106"/>
      <c r="J1301" s="115"/>
      <c r="K1301" s="148">
        <f t="shared" si="17"/>
        <v>0</v>
      </c>
      <c r="L1301" s="148">
        <f t="shared" si="18"/>
        <v>0</v>
      </c>
      <c r="M1301" s="149">
        <f t="shared" si="19"/>
        <v>0</v>
      </c>
      <c r="N1301" s="180"/>
      <c r="O1301" s="180"/>
      <c r="P1301" s="207"/>
      <c r="Q1301" s="180"/>
      <c r="R1301" s="180"/>
      <c r="S1301" s="180"/>
      <c r="T1301" s="180"/>
      <c r="U1301" s="180"/>
      <c r="V1301" s="180"/>
      <c r="W1301" s="180"/>
      <c r="X1301" s="180"/>
      <c r="Y1301" s="207"/>
      <c r="Z1301" s="207"/>
      <c r="AA1301" s="207"/>
      <c r="AB1301" s="180"/>
      <c r="AC1301" s="207"/>
      <c r="AD1301" s="75"/>
      <c r="AE1301" s="75"/>
      <c r="AF1301" s="75"/>
      <c r="AG1301" s="75"/>
      <c r="AH1301" s="75"/>
      <c r="AI1301" s="75"/>
      <c r="AJ1301" s="75"/>
      <c r="AK1301" s="75"/>
      <c r="AL1301" s="75"/>
      <c r="AM1301" s="75"/>
    </row>
    <row r="1302" spans="1:39" ht="18" customHeight="1" x14ac:dyDescent="0.25">
      <c r="A1302" s="109"/>
      <c r="B1302" s="110"/>
      <c r="C1302" s="111"/>
      <c r="D1302" s="102"/>
      <c r="E1302" s="117"/>
      <c r="F1302" s="104"/>
      <c r="G1302" s="105"/>
      <c r="H1302" s="106"/>
      <c r="I1302" s="106"/>
      <c r="J1302" s="115"/>
      <c r="K1302" s="148">
        <f t="shared" si="17"/>
        <v>0</v>
      </c>
      <c r="L1302" s="148">
        <f t="shared" si="18"/>
        <v>0</v>
      </c>
      <c r="M1302" s="149">
        <f t="shared" si="19"/>
        <v>0</v>
      </c>
      <c r="N1302" s="180"/>
      <c r="O1302" s="180"/>
      <c r="P1302" s="207"/>
      <c r="Q1302" s="180"/>
      <c r="R1302" s="180"/>
      <c r="S1302" s="180"/>
      <c r="T1302" s="180"/>
      <c r="U1302" s="180"/>
      <c r="V1302" s="180"/>
      <c r="W1302" s="180"/>
      <c r="X1302" s="180"/>
      <c r="Y1302" s="207"/>
      <c r="Z1302" s="207"/>
      <c r="AA1302" s="207"/>
      <c r="AB1302" s="180"/>
      <c r="AC1302" s="207"/>
      <c r="AD1302" s="75"/>
      <c r="AE1302" s="75"/>
      <c r="AF1302" s="75"/>
      <c r="AG1302" s="75"/>
      <c r="AH1302" s="75"/>
      <c r="AI1302" s="75"/>
      <c r="AJ1302" s="75"/>
      <c r="AK1302" s="75"/>
      <c r="AL1302" s="75"/>
      <c r="AM1302" s="75"/>
    </row>
    <row r="1303" spans="1:39" ht="18" customHeight="1" x14ac:dyDescent="0.25">
      <c r="A1303" s="109"/>
      <c r="B1303" s="110"/>
      <c r="C1303" s="111"/>
      <c r="D1303" s="102"/>
      <c r="E1303" s="117"/>
      <c r="F1303" s="104"/>
      <c r="G1303" s="105"/>
      <c r="H1303" s="106"/>
      <c r="I1303" s="106"/>
      <c r="J1303" s="115"/>
      <c r="K1303" s="148">
        <f t="shared" si="17"/>
        <v>0</v>
      </c>
      <c r="L1303" s="148">
        <f t="shared" si="18"/>
        <v>0</v>
      </c>
      <c r="M1303" s="149">
        <f t="shared" si="19"/>
        <v>0</v>
      </c>
      <c r="N1303" s="180"/>
      <c r="O1303" s="180"/>
      <c r="P1303" s="207"/>
      <c r="Q1303" s="180"/>
      <c r="R1303" s="180"/>
      <c r="S1303" s="180"/>
      <c r="T1303" s="180"/>
      <c r="U1303" s="180"/>
      <c r="V1303" s="180"/>
      <c r="W1303" s="180"/>
      <c r="X1303" s="180"/>
      <c r="Y1303" s="207"/>
      <c r="Z1303" s="207"/>
      <c r="AA1303" s="207"/>
      <c r="AB1303" s="180"/>
      <c r="AC1303" s="207"/>
      <c r="AD1303" s="75"/>
      <c r="AE1303" s="75"/>
      <c r="AF1303" s="75"/>
      <c r="AG1303" s="75"/>
      <c r="AH1303" s="75"/>
      <c r="AI1303" s="75"/>
      <c r="AJ1303" s="75"/>
      <c r="AK1303" s="75"/>
      <c r="AL1303" s="75"/>
      <c r="AM1303" s="75"/>
    </row>
    <row r="1304" spans="1:39" ht="18" customHeight="1" x14ac:dyDescent="0.25">
      <c r="A1304" s="109"/>
      <c r="B1304" s="110"/>
      <c r="C1304" s="111"/>
      <c r="D1304" s="102"/>
      <c r="E1304" s="117"/>
      <c r="F1304" s="104"/>
      <c r="G1304" s="105"/>
      <c r="H1304" s="106"/>
      <c r="I1304" s="106"/>
      <c r="J1304" s="115"/>
      <c r="K1304" s="148">
        <f t="shared" si="17"/>
        <v>0</v>
      </c>
      <c r="L1304" s="148">
        <f t="shared" si="18"/>
        <v>0</v>
      </c>
      <c r="M1304" s="149">
        <f t="shared" si="19"/>
        <v>0</v>
      </c>
      <c r="N1304" s="180"/>
      <c r="O1304" s="180"/>
      <c r="P1304" s="207"/>
      <c r="Q1304" s="180"/>
      <c r="R1304" s="180"/>
      <c r="S1304" s="180"/>
      <c r="T1304" s="180"/>
      <c r="U1304" s="180"/>
      <c r="V1304" s="180"/>
      <c r="W1304" s="180"/>
      <c r="X1304" s="180"/>
      <c r="Y1304" s="207"/>
      <c r="Z1304" s="207"/>
      <c r="AA1304" s="207"/>
      <c r="AB1304" s="180"/>
      <c r="AC1304" s="207"/>
      <c r="AD1304" s="75"/>
      <c r="AE1304" s="75"/>
      <c r="AF1304" s="75"/>
      <c r="AG1304" s="75"/>
      <c r="AH1304" s="75"/>
      <c r="AI1304" s="75"/>
      <c r="AJ1304" s="75"/>
      <c r="AK1304" s="75"/>
      <c r="AL1304" s="75"/>
      <c r="AM1304" s="75"/>
    </row>
    <row r="1305" spans="1:39" ht="18" customHeight="1" x14ac:dyDescent="0.25">
      <c r="A1305" s="109"/>
      <c r="B1305" s="110"/>
      <c r="C1305" s="111"/>
      <c r="D1305" s="102"/>
      <c r="E1305" s="117"/>
      <c r="F1305" s="104"/>
      <c r="G1305" s="105"/>
      <c r="H1305" s="106"/>
      <c r="I1305" s="106"/>
      <c r="J1305" s="115"/>
      <c r="K1305" s="148">
        <f t="shared" si="17"/>
        <v>0</v>
      </c>
      <c r="L1305" s="148">
        <f t="shared" si="18"/>
        <v>0</v>
      </c>
      <c r="M1305" s="149">
        <f t="shared" si="19"/>
        <v>0</v>
      </c>
      <c r="N1305" s="180"/>
      <c r="O1305" s="180"/>
      <c r="P1305" s="207"/>
      <c r="Q1305" s="180"/>
      <c r="R1305" s="180"/>
      <c r="S1305" s="180"/>
      <c r="T1305" s="180"/>
      <c r="U1305" s="180"/>
      <c r="V1305" s="180"/>
      <c r="W1305" s="180"/>
      <c r="X1305" s="180"/>
      <c r="Y1305" s="207"/>
      <c r="Z1305" s="207"/>
      <c r="AA1305" s="207"/>
      <c r="AB1305" s="180"/>
      <c r="AC1305" s="207"/>
      <c r="AD1305" s="75"/>
      <c r="AE1305" s="75"/>
      <c r="AF1305" s="75"/>
      <c r="AG1305" s="75"/>
      <c r="AH1305" s="75"/>
      <c r="AI1305" s="75"/>
      <c r="AJ1305" s="75"/>
      <c r="AK1305" s="75"/>
      <c r="AL1305" s="75"/>
      <c r="AM1305" s="75"/>
    </row>
    <row r="1306" spans="1:39" ht="18" customHeight="1" x14ac:dyDescent="0.25">
      <c r="A1306" s="109"/>
      <c r="B1306" s="110"/>
      <c r="C1306" s="111"/>
      <c r="D1306" s="102"/>
      <c r="E1306" s="117"/>
      <c r="F1306" s="104"/>
      <c r="G1306" s="105"/>
      <c r="H1306" s="106"/>
      <c r="I1306" s="106"/>
      <c r="J1306" s="115"/>
      <c r="K1306" s="148">
        <f t="shared" si="17"/>
        <v>0</v>
      </c>
      <c r="L1306" s="148">
        <f t="shared" si="18"/>
        <v>0</v>
      </c>
      <c r="M1306" s="149">
        <f t="shared" si="19"/>
        <v>0</v>
      </c>
      <c r="N1306" s="180"/>
      <c r="O1306" s="180"/>
      <c r="P1306" s="207"/>
      <c r="Q1306" s="180"/>
      <c r="R1306" s="180"/>
      <c r="S1306" s="180"/>
      <c r="T1306" s="180"/>
      <c r="U1306" s="180"/>
      <c r="V1306" s="180"/>
      <c r="W1306" s="180"/>
      <c r="X1306" s="180"/>
      <c r="Y1306" s="207"/>
      <c r="Z1306" s="207"/>
      <c r="AA1306" s="207"/>
      <c r="AB1306" s="180"/>
      <c r="AC1306" s="207"/>
      <c r="AD1306" s="75"/>
      <c r="AE1306" s="75"/>
      <c r="AF1306" s="75"/>
      <c r="AG1306" s="75"/>
      <c r="AH1306" s="75"/>
      <c r="AI1306" s="75"/>
      <c r="AJ1306" s="75"/>
      <c r="AK1306" s="75"/>
      <c r="AL1306" s="75"/>
      <c r="AM1306" s="75"/>
    </row>
    <row r="1307" spans="1:39" ht="18" customHeight="1" x14ac:dyDescent="0.25">
      <c r="A1307" s="109"/>
      <c r="B1307" s="110"/>
      <c r="C1307" s="111"/>
      <c r="D1307" s="102"/>
      <c r="E1307" s="117"/>
      <c r="F1307" s="104"/>
      <c r="G1307" s="105"/>
      <c r="H1307" s="106"/>
      <c r="I1307" s="106"/>
      <c r="J1307" s="115"/>
      <c r="K1307" s="148">
        <f t="shared" si="17"/>
        <v>0</v>
      </c>
      <c r="L1307" s="148">
        <f t="shared" si="18"/>
        <v>0</v>
      </c>
      <c r="M1307" s="149">
        <f t="shared" si="19"/>
        <v>0</v>
      </c>
      <c r="N1307" s="180"/>
      <c r="O1307" s="180"/>
      <c r="P1307" s="207"/>
      <c r="Q1307" s="180"/>
      <c r="R1307" s="180"/>
      <c r="S1307" s="180"/>
      <c r="T1307" s="180"/>
      <c r="U1307" s="180"/>
      <c r="V1307" s="180"/>
      <c r="W1307" s="180"/>
      <c r="X1307" s="180"/>
      <c r="Y1307" s="207"/>
      <c r="Z1307" s="207"/>
      <c r="AA1307" s="207"/>
      <c r="AB1307" s="180"/>
      <c r="AC1307" s="207"/>
      <c r="AD1307" s="75"/>
      <c r="AE1307" s="75"/>
      <c r="AF1307" s="75"/>
      <c r="AG1307" s="75"/>
      <c r="AH1307" s="75"/>
      <c r="AI1307" s="75"/>
      <c r="AJ1307" s="75"/>
      <c r="AK1307" s="75"/>
      <c r="AL1307" s="75"/>
      <c r="AM1307" s="75"/>
    </row>
    <row r="1308" spans="1:39" ht="18" customHeight="1" x14ac:dyDescent="0.25">
      <c r="A1308" s="109"/>
      <c r="B1308" s="110"/>
      <c r="C1308" s="111"/>
      <c r="D1308" s="102"/>
      <c r="E1308" s="117"/>
      <c r="F1308" s="104"/>
      <c r="G1308" s="105"/>
      <c r="H1308" s="106"/>
      <c r="I1308" s="106"/>
      <c r="J1308" s="115"/>
      <c r="K1308" s="148">
        <f t="shared" si="17"/>
        <v>0</v>
      </c>
      <c r="L1308" s="148">
        <f t="shared" si="18"/>
        <v>0</v>
      </c>
      <c r="M1308" s="149">
        <f t="shared" si="19"/>
        <v>0</v>
      </c>
      <c r="N1308" s="180"/>
      <c r="O1308" s="180"/>
      <c r="P1308" s="207"/>
      <c r="Q1308" s="180"/>
      <c r="R1308" s="180"/>
      <c r="S1308" s="180"/>
      <c r="T1308" s="180"/>
      <c r="U1308" s="180"/>
      <c r="V1308" s="180"/>
      <c r="W1308" s="180"/>
      <c r="X1308" s="180"/>
      <c r="Y1308" s="207"/>
      <c r="Z1308" s="207"/>
      <c r="AA1308" s="207"/>
      <c r="AB1308" s="180"/>
      <c r="AC1308" s="207"/>
      <c r="AD1308" s="75"/>
      <c r="AE1308" s="75"/>
      <c r="AF1308" s="75"/>
      <c r="AG1308" s="75"/>
      <c r="AH1308" s="75"/>
      <c r="AI1308" s="75"/>
      <c r="AJ1308" s="75"/>
      <c r="AK1308" s="75"/>
      <c r="AL1308" s="75"/>
      <c r="AM1308" s="75"/>
    </row>
    <row r="1309" spans="1:39" ht="18" customHeight="1" x14ac:dyDescent="0.25">
      <c r="A1309" s="109"/>
      <c r="B1309" s="110"/>
      <c r="C1309" s="111"/>
      <c r="D1309" s="102"/>
      <c r="E1309" s="117"/>
      <c r="F1309" s="104"/>
      <c r="G1309" s="105"/>
      <c r="H1309" s="106"/>
      <c r="I1309" s="106"/>
      <c r="J1309" s="115"/>
      <c r="K1309" s="148">
        <f t="shared" si="17"/>
        <v>0</v>
      </c>
      <c r="L1309" s="148">
        <f t="shared" si="18"/>
        <v>0</v>
      </c>
      <c r="M1309" s="149">
        <f t="shared" si="19"/>
        <v>0</v>
      </c>
      <c r="N1309" s="180"/>
      <c r="O1309" s="180"/>
      <c r="P1309" s="207"/>
      <c r="Q1309" s="180"/>
      <c r="R1309" s="180"/>
      <c r="S1309" s="180"/>
      <c r="T1309" s="180"/>
      <c r="U1309" s="180"/>
      <c r="V1309" s="180"/>
      <c r="W1309" s="180"/>
      <c r="X1309" s="180"/>
      <c r="Y1309" s="207"/>
      <c r="Z1309" s="207"/>
      <c r="AA1309" s="207"/>
      <c r="AB1309" s="180"/>
      <c r="AC1309" s="207"/>
      <c r="AD1309" s="75"/>
      <c r="AE1309" s="75"/>
      <c r="AF1309" s="75"/>
      <c r="AG1309" s="75"/>
      <c r="AH1309" s="75"/>
      <c r="AI1309" s="75"/>
      <c r="AJ1309" s="75"/>
      <c r="AK1309" s="75"/>
      <c r="AL1309" s="75"/>
      <c r="AM1309" s="75"/>
    </row>
    <row r="1310" spans="1:39" ht="18" customHeight="1" x14ac:dyDescent="0.25">
      <c r="A1310" s="109"/>
      <c r="B1310" s="110"/>
      <c r="C1310" s="111"/>
      <c r="D1310" s="102"/>
      <c r="E1310" s="117"/>
      <c r="F1310" s="104"/>
      <c r="G1310" s="105"/>
      <c r="H1310" s="106"/>
      <c r="I1310" s="106"/>
      <c r="J1310" s="115"/>
      <c r="K1310" s="148">
        <f t="shared" si="17"/>
        <v>0</v>
      </c>
      <c r="L1310" s="148">
        <f t="shared" si="18"/>
        <v>0</v>
      </c>
      <c r="M1310" s="149">
        <f t="shared" si="19"/>
        <v>0</v>
      </c>
      <c r="N1310" s="180"/>
      <c r="O1310" s="180"/>
      <c r="P1310" s="207"/>
      <c r="Q1310" s="180"/>
      <c r="R1310" s="180"/>
      <c r="S1310" s="180"/>
      <c r="T1310" s="180"/>
      <c r="U1310" s="180"/>
      <c r="V1310" s="180"/>
      <c r="W1310" s="180"/>
      <c r="X1310" s="180"/>
      <c r="Y1310" s="207"/>
      <c r="Z1310" s="207"/>
      <c r="AA1310" s="207"/>
      <c r="AB1310" s="180"/>
      <c r="AC1310" s="207"/>
      <c r="AD1310" s="75"/>
      <c r="AE1310" s="75"/>
      <c r="AF1310" s="75"/>
      <c r="AG1310" s="75"/>
      <c r="AH1310" s="75"/>
      <c r="AI1310" s="75"/>
      <c r="AJ1310" s="75"/>
      <c r="AK1310" s="75"/>
      <c r="AL1310" s="75"/>
      <c r="AM1310" s="75"/>
    </row>
    <row r="1311" spans="1:39" ht="18" customHeight="1" x14ac:dyDescent="0.25">
      <c r="A1311" s="109"/>
      <c r="B1311" s="110"/>
      <c r="C1311" s="111"/>
      <c r="D1311" s="102"/>
      <c r="E1311" s="117"/>
      <c r="F1311" s="104"/>
      <c r="G1311" s="105"/>
      <c r="H1311" s="106"/>
      <c r="I1311" s="106"/>
      <c r="J1311" s="115"/>
      <c r="K1311" s="148">
        <f t="shared" si="17"/>
        <v>0</v>
      </c>
      <c r="L1311" s="148">
        <f t="shared" si="18"/>
        <v>0</v>
      </c>
      <c r="M1311" s="149">
        <f t="shared" si="19"/>
        <v>0</v>
      </c>
      <c r="N1311" s="180"/>
      <c r="O1311" s="180"/>
      <c r="P1311" s="207"/>
      <c r="Q1311" s="180"/>
      <c r="R1311" s="180"/>
      <c r="S1311" s="180"/>
      <c r="T1311" s="180"/>
      <c r="U1311" s="180"/>
      <c r="V1311" s="180"/>
      <c r="W1311" s="180"/>
      <c r="X1311" s="180"/>
      <c r="Y1311" s="207"/>
      <c r="Z1311" s="207"/>
      <c r="AA1311" s="207"/>
      <c r="AB1311" s="180"/>
      <c r="AC1311" s="207"/>
      <c r="AD1311" s="75"/>
      <c r="AE1311" s="75"/>
      <c r="AF1311" s="75"/>
      <c r="AG1311" s="75"/>
      <c r="AH1311" s="75"/>
      <c r="AI1311" s="75"/>
      <c r="AJ1311" s="75"/>
      <c r="AK1311" s="75"/>
      <c r="AL1311" s="75"/>
      <c r="AM1311" s="75"/>
    </row>
    <row r="1312" spans="1:39" ht="18" customHeight="1" x14ac:dyDescent="0.25">
      <c r="A1312" s="109"/>
      <c r="B1312" s="110"/>
      <c r="C1312" s="111"/>
      <c r="D1312" s="102"/>
      <c r="E1312" s="117"/>
      <c r="F1312" s="104"/>
      <c r="G1312" s="105"/>
      <c r="H1312" s="106"/>
      <c r="I1312" s="106"/>
      <c r="J1312" s="115"/>
      <c r="K1312" s="148">
        <f t="shared" si="17"/>
        <v>0</v>
      </c>
      <c r="L1312" s="148">
        <f t="shared" si="18"/>
        <v>0</v>
      </c>
      <c r="M1312" s="149">
        <f t="shared" si="19"/>
        <v>0</v>
      </c>
      <c r="N1312" s="180"/>
      <c r="O1312" s="180"/>
      <c r="P1312" s="207"/>
      <c r="Q1312" s="180"/>
      <c r="R1312" s="180"/>
      <c r="S1312" s="180"/>
      <c r="T1312" s="180"/>
      <c r="U1312" s="180"/>
      <c r="V1312" s="180"/>
      <c r="W1312" s="180"/>
      <c r="X1312" s="180"/>
      <c r="Y1312" s="207"/>
      <c r="Z1312" s="207"/>
      <c r="AA1312" s="207"/>
      <c r="AB1312" s="180"/>
      <c r="AC1312" s="207"/>
      <c r="AD1312" s="75"/>
      <c r="AE1312" s="75"/>
      <c r="AF1312" s="75"/>
      <c r="AG1312" s="75"/>
      <c r="AH1312" s="75"/>
      <c r="AI1312" s="75"/>
      <c r="AJ1312" s="75"/>
      <c r="AK1312" s="75"/>
      <c r="AL1312" s="75"/>
      <c r="AM1312" s="75"/>
    </row>
    <row r="1313" spans="1:39" ht="18" customHeight="1" x14ac:dyDescent="0.25">
      <c r="A1313" s="109"/>
      <c r="B1313" s="110"/>
      <c r="C1313" s="111"/>
      <c r="D1313" s="102"/>
      <c r="E1313" s="117"/>
      <c r="F1313" s="104"/>
      <c r="G1313" s="105"/>
      <c r="H1313" s="106"/>
      <c r="I1313" s="106"/>
      <c r="J1313" s="115"/>
      <c r="K1313" s="148">
        <f t="shared" si="17"/>
        <v>0</v>
      </c>
      <c r="L1313" s="148">
        <f t="shared" si="18"/>
        <v>0</v>
      </c>
      <c r="M1313" s="149">
        <f t="shared" si="19"/>
        <v>0</v>
      </c>
      <c r="N1313" s="180"/>
      <c r="O1313" s="180"/>
      <c r="P1313" s="207"/>
      <c r="Q1313" s="180"/>
      <c r="R1313" s="180"/>
      <c r="S1313" s="180"/>
      <c r="T1313" s="180"/>
      <c r="U1313" s="180"/>
      <c r="V1313" s="180"/>
      <c r="W1313" s="180"/>
      <c r="X1313" s="180"/>
      <c r="Y1313" s="207"/>
      <c r="Z1313" s="207"/>
      <c r="AA1313" s="207"/>
      <c r="AB1313" s="180"/>
      <c r="AC1313" s="207"/>
      <c r="AD1313" s="75"/>
      <c r="AE1313" s="75"/>
      <c r="AF1313" s="75"/>
      <c r="AG1313" s="75"/>
      <c r="AH1313" s="75"/>
      <c r="AI1313" s="75"/>
      <c r="AJ1313" s="75"/>
      <c r="AK1313" s="75"/>
      <c r="AL1313" s="75"/>
      <c r="AM1313" s="75"/>
    </row>
    <row r="1314" spans="1:39" ht="18" customHeight="1" x14ac:dyDescent="0.25">
      <c r="A1314" s="109"/>
      <c r="B1314" s="110"/>
      <c r="C1314" s="111"/>
      <c r="D1314" s="102"/>
      <c r="E1314" s="117"/>
      <c r="F1314" s="104"/>
      <c r="G1314" s="105"/>
      <c r="H1314" s="106"/>
      <c r="I1314" s="106"/>
      <c r="J1314" s="115"/>
      <c r="K1314" s="148">
        <f t="shared" si="17"/>
        <v>0</v>
      </c>
      <c r="L1314" s="148">
        <f t="shared" si="18"/>
        <v>0</v>
      </c>
      <c r="M1314" s="149">
        <f t="shared" si="19"/>
        <v>0</v>
      </c>
      <c r="N1314" s="180"/>
      <c r="O1314" s="180"/>
      <c r="P1314" s="207"/>
      <c r="Q1314" s="180"/>
      <c r="R1314" s="180"/>
      <c r="S1314" s="180"/>
      <c r="T1314" s="180"/>
      <c r="U1314" s="180"/>
      <c r="V1314" s="180"/>
      <c r="W1314" s="180"/>
      <c r="X1314" s="180"/>
      <c r="Y1314" s="207"/>
      <c r="Z1314" s="207"/>
      <c r="AA1314" s="207"/>
      <c r="AB1314" s="180"/>
      <c r="AC1314" s="207"/>
      <c r="AD1314" s="75"/>
      <c r="AE1314" s="75"/>
      <c r="AF1314" s="75"/>
      <c r="AG1314" s="75"/>
      <c r="AH1314" s="75"/>
      <c r="AI1314" s="75"/>
      <c r="AJ1314" s="75"/>
      <c r="AK1314" s="75"/>
      <c r="AL1314" s="75"/>
      <c r="AM1314" s="75"/>
    </row>
    <row r="1315" spans="1:39" ht="18" customHeight="1" x14ac:dyDescent="0.25">
      <c r="A1315" s="118"/>
      <c r="B1315" s="122"/>
      <c r="C1315" s="123"/>
      <c r="D1315" s="102"/>
      <c r="E1315" s="117"/>
      <c r="F1315" s="104"/>
      <c r="G1315" s="105"/>
      <c r="H1315" s="106"/>
      <c r="I1315" s="106"/>
      <c r="J1315" s="115"/>
      <c r="K1315" s="148">
        <f t="shared" si="17"/>
        <v>0</v>
      </c>
      <c r="L1315" s="148">
        <f t="shared" si="18"/>
        <v>0</v>
      </c>
      <c r="M1315" s="149">
        <f t="shared" si="19"/>
        <v>0</v>
      </c>
      <c r="N1315" s="181"/>
      <c r="O1315" s="181"/>
      <c r="P1315" s="208"/>
      <c r="Q1315" s="181"/>
      <c r="R1315" s="181"/>
      <c r="S1315" s="181"/>
      <c r="T1315" s="181"/>
      <c r="U1315" s="181"/>
      <c r="V1315" s="181"/>
      <c r="W1315" s="181"/>
      <c r="X1315" s="181"/>
      <c r="Y1315" s="208"/>
      <c r="Z1315" s="208"/>
      <c r="AA1315" s="208"/>
      <c r="AB1315" s="181"/>
      <c r="AC1315" s="208"/>
      <c r="AD1315" s="75"/>
      <c r="AE1315" s="75"/>
      <c r="AF1315" s="75"/>
      <c r="AG1315" s="75"/>
      <c r="AH1315" s="75"/>
      <c r="AI1315" s="75"/>
      <c r="AJ1315" s="75"/>
      <c r="AK1315" s="75"/>
      <c r="AL1315" s="75"/>
      <c r="AM1315" s="75"/>
    </row>
    <row r="1316" spans="1:39" ht="18" customHeight="1" x14ac:dyDescent="0.25">
      <c r="A1316" s="73">
        <v>45</v>
      </c>
      <c r="B1316" s="76"/>
      <c r="C1316" s="101"/>
      <c r="D1316" s="102"/>
      <c r="E1316" s="117"/>
      <c r="F1316" s="104"/>
      <c r="G1316" s="105"/>
      <c r="H1316" s="106"/>
      <c r="I1316" s="106"/>
      <c r="J1316" s="115"/>
      <c r="K1316" s="148">
        <f t="shared" si="17"/>
        <v>0</v>
      </c>
      <c r="L1316" s="148">
        <f t="shared" si="18"/>
        <v>0</v>
      </c>
      <c r="M1316" s="149">
        <f t="shared" si="19"/>
        <v>0</v>
      </c>
      <c r="N1316" s="214"/>
      <c r="O1316" s="214"/>
      <c r="P1316" s="206">
        <f>SUM(M1316:M1345)+N1316+O1316</f>
        <v>0</v>
      </c>
      <c r="Q1316" s="210">
        <v>0</v>
      </c>
      <c r="R1316" s="213">
        <v>0</v>
      </c>
      <c r="S1316" s="209"/>
      <c r="T1316" s="210"/>
      <c r="U1316" s="209"/>
      <c r="V1316" s="210"/>
      <c r="W1316" s="209"/>
      <c r="X1316" s="210"/>
      <c r="Y1316" s="206">
        <f>ROUND((P1316-T1316),1)</f>
        <v>0</v>
      </c>
      <c r="Z1316" s="211">
        <f>IF(OR(SUM(V1316:V1345)="",SUM(Q1316:Q1345)=""),0,IF(OR(SUM(U1316:U1345)=320,SUM(V1316:V1345)&gt;0),ROUND((SUM(Q1316:Q1345)-SUM(V1316:V1345)),1),0))</f>
        <v>0</v>
      </c>
      <c r="AA1316" s="211">
        <f>IF(OR(SUM(X1316:X1345)="",SUM(R1316:R1345)=""),0,IF(OR(SUM(W1316:W1345)=160,SUM(X1316:X1345)&gt;0),ROUND((SUM(R1316:R1345)-SUM(X1316:X1345)),1),0))</f>
        <v>0</v>
      </c>
      <c r="AB1316" s="210"/>
      <c r="AC1316" s="212">
        <f>SUM(Y1316:AA1345)</f>
        <v>0</v>
      </c>
      <c r="AD1316" s="75"/>
      <c r="AE1316" s="75"/>
      <c r="AF1316" s="75"/>
      <c r="AG1316" s="75"/>
      <c r="AH1316" s="75"/>
      <c r="AI1316" s="75"/>
      <c r="AJ1316" s="75"/>
      <c r="AK1316" s="75"/>
      <c r="AL1316" s="75"/>
      <c r="AM1316" s="75"/>
    </row>
    <row r="1317" spans="1:39" ht="18" customHeight="1" x14ac:dyDescent="0.25">
      <c r="A1317" s="109"/>
      <c r="B1317" s="110"/>
      <c r="C1317" s="111"/>
      <c r="D1317" s="102"/>
      <c r="E1317" s="117"/>
      <c r="F1317" s="104"/>
      <c r="G1317" s="105"/>
      <c r="H1317" s="106"/>
      <c r="I1317" s="106"/>
      <c r="J1317" s="115"/>
      <c r="K1317" s="148">
        <f t="shared" si="17"/>
        <v>0</v>
      </c>
      <c r="L1317" s="148">
        <f t="shared" si="18"/>
        <v>0</v>
      </c>
      <c r="M1317" s="149">
        <f t="shared" si="19"/>
        <v>0</v>
      </c>
      <c r="N1317" s="180"/>
      <c r="O1317" s="180"/>
      <c r="P1317" s="207"/>
      <c r="Q1317" s="180"/>
      <c r="R1317" s="180"/>
      <c r="S1317" s="180"/>
      <c r="T1317" s="180"/>
      <c r="U1317" s="180"/>
      <c r="V1317" s="180"/>
      <c r="W1317" s="180"/>
      <c r="X1317" s="180"/>
      <c r="Y1317" s="207"/>
      <c r="Z1317" s="207"/>
      <c r="AA1317" s="207"/>
      <c r="AB1317" s="180"/>
      <c r="AC1317" s="207"/>
      <c r="AD1317" s="75"/>
      <c r="AE1317" s="75"/>
      <c r="AF1317" s="75"/>
      <c r="AG1317" s="75"/>
      <c r="AH1317" s="75"/>
      <c r="AI1317" s="75"/>
      <c r="AJ1317" s="75"/>
      <c r="AK1317" s="75"/>
      <c r="AL1317" s="75"/>
      <c r="AM1317" s="75"/>
    </row>
    <row r="1318" spans="1:39" ht="18" customHeight="1" x14ac:dyDescent="0.25">
      <c r="A1318" s="109"/>
      <c r="B1318" s="110"/>
      <c r="C1318" s="111"/>
      <c r="D1318" s="102"/>
      <c r="E1318" s="117"/>
      <c r="F1318" s="104"/>
      <c r="G1318" s="105"/>
      <c r="H1318" s="106"/>
      <c r="I1318" s="106"/>
      <c r="J1318" s="115"/>
      <c r="K1318" s="148">
        <f t="shared" si="17"/>
        <v>0</v>
      </c>
      <c r="L1318" s="148">
        <f t="shared" si="18"/>
        <v>0</v>
      </c>
      <c r="M1318" s="149">
        <f t="shared" si="19"/>
        <v>0</v>
      </c>
      <c r="N1318" s="180"/>
      <c r="O1318" s="180"/>
      <c r="P1318" s="207"/>
      <c r="Q1318" s="180"/>
      <c r="R1318" s="180"/>
      <c r="S1318" s="180"/>
      <c r="T1318" s="180"/>
      <c r="U1318" s="180"/>
      <c r="V1318" s="180"/>
      <c r="W1318" s="180"/>
      <c r="X1318" s="180"/>
      <c r="Y1318" s="207"/>
      <c r="Z1318" s="207"/>
      <c r="AA1318" s="207"/>
      <c r="AB1318" s="180"/>
      <c r="AC1318" s="207"/>
      <c r="AD1318" s="75"/>
      <c r="AE1318" s="75"/>
      <c r="AF1318" s="75"/>
      <c r="AG1318" s="75"/>
      <c r="AH1318" s="75"/>
      <c r="AI1318" s="75"/>
      <c r="AJ1318" s="75"/>
      <c r="AK1318" s="75"/>
      <c r="AL1318" s="75"/>
      <c r="AM1318" s="75"/>
    </row>
    <row r="1319" spans="1:39" ht="18" customHeight="1" x14ac:dyDescent="0.25">
      <c r="A1319" s="109"/>
      <c r="B1319" s="110"/>
      <c r="C1319" s="111"/>
      <c r="D1319" s="102"/>
      <c r="E1319" s="117"/>
      <c r="F1319" s="104"/>
      <c r="G1319" s="105"/>
      <c r="H1319" s="106"/>
      <c r="I1319" s="106"/>
      <c r="J1319" s="115"/>
      <c r="K1319" s="148">
        <f t="shared" si="17"/>
        <v>0</v>
      </c>
      <c r="L1319" s="148">
        <f t="shared" si="18"/>
        <v>0</v>
      </c>
      <c r="M1319" s="149">
        <f t="shared" si="19"/>
        <v>0</v>
      </c>
      <c r="N1319" s="180"/>
      <c r="O1319" s="180"/>
      <c r="P1319" s="207"/>
      <c r="Q1319" s="180"/>
      <c r="R1319" s="180"/>
      <c r="S1319" s="180"/>
      <c r="T1319" s="180"/>
      <c r="U1319" s="180"/>
      <c r="V1319" s="180"/>
      <c r="W1319" s="180"/>
      <c r="X1319" s="180"/>
      <c r="Y1319" s="207"/>
      <c r="Z1319" s="207"/>
      <c r="AA1319" s="207"/>
      <c r="AB1319" s="180"/>
      <c r="AC1319" s="207"/>
      <c r="AD1319" s="75"/>
      <c r="AE1319" s="75"/>
      <c r="AF1319" s="75"/>
      <c r="AG1319" s="75"/>
      <c r="AH1319" s="75"/>
      <c r="AI1319" s="75"/>
      <c r="AJ1319" s="75"/>
      <c r="AK1319" s="75"/>
      <c r="AL1319" s="75"/>
      <c r="AM1319" s="75"/>
    </row>
    <row r="1320" spans="1:39" ht="18" customHeight="1" x14ac:dyDescent="0.25">
      <c r="A1320" s="109"/>
      <c r="B1320" s="110"/>
      <c r="C1320" s="111"/>
      <c r="D1320" s="102"/>
      <c r="E1320" s="117"/>
      <c r="F1320" s="104"/>
      <c r="G1320" s="105"/>
      <c r="H1320" s="106"/>
      <c r="I1320" s="106"/>
      <c r="J1320" s="115"/>
      <c r="K1320" s="148">
        <f t="shared" si="17"/>
        <v>0</v>
      </c>
      <c r="L1320" s="148">
        <f t="shared" si="18"/>
        <v>0</v>
      </c>
      <c r="M1320" s="149">
        <f t="shared" si="19"/>
        <v>0</v>
      </c>
      <c r="N1320" s="180"/>
      <c r="O1320" s="180"/>
      <c r="P1320" s="207"/>
      <c r="Q1320" s="180"/>
      <c r="R1320" s="180"/>
      <c r="S1320" s="180"/>
      <c r="T1320" s="180"/>
      <c r="U1320" s="180"/>
      <c r="V1320" s="180"/>
      <c r="W1320" s="180"/>
      <c r="X1320" s="180"/>
      <c r="Y1320" s="207"/>
      <c r="Z1320" s="207"/>
      <c r="AA1320" s="207"/>
      <c r="AB1320" s="180"/>
      <c r="AC1320" s="207"/>
      <c r="AD1320" s="75"/>
      <c r="AE1320" s="75"/>
      <c r="AF1320" s="75"/>
      <c r="AG1320" s="75"/>
      <c r="AH1320" s="75"/>
      <c r="AI1320" s="75"/>
      <c r="AJ1320" s="75"/>
      <c r="AK1320" s="75"/>
      <c r="AL1320" s="75"/>
      <c r="AM1320" s="75"/>
    </row>
    <row r="1321" spans="1:39" ht="18" customHeight="1" x14ac:dyDescent="0.25">
      <c r="A1321" s="109"/>
      <c r="B1321" s="110"/>
      <c r="C1321" s="111"/>
      <c r="D1321" s="102"/>
      <c r="E1321" s="117"/>
      <c r="F1321" s="104"/>
      <c r="G1321" s="105"/>
      <c r="H1321" s="106"/>
      <c r="I1321" s="106"/>
      <c r="J1321" s="115"/>
      <c r="K1321" s="148">
        <f t="shared" si="17"/>
        <v>0</v>
      </c>
      <c r="L1321" s="148">
        <f t="shared" si="18"/>
        <v>0</v>
      </c>
      <c r="M1321" s="149">
        <f t="shared" si="19"/>
        <v>0</v>
      </c>
      <c r="N1321" s="180"/>
      <c r="O1321" s="180"/>
      <c r="P1321" s="207"/>
      <c r="Q1321" s="180"/>
      <c r="R1321" s="180"/>
      <c r="S1321" s="180"/>
      <c r="T1321" s="180"/>
      <c r="U1321" s="180"/>
      <c r="V1321" s="180"/>
      <c r="W1321" s="180"/>
      <c r="X1321" s="180"/>
      <c r="Y1321" s="207"/>
      <c r="Z1321" s="207"/>
      <c r="AA1321" s="207"/>
      <c r="AB1321" s="180"/>
      <c r="AC1321" s="207"/>
      <c r="AD1321" s="75"/>
      <c r="AE1321" s="75"/>
      <c r="AF1321" s="75"/>
      <c r="AG1321" s="75"/>
      <c r="AH1321" s="75"/>
      <c r="AI1321" s="75"/>
      <c r="AJ1321" s="75"/>
      <c r="AK1321" s="75"/>
      <c r="AL1321" s="75"/>
      <c r="AM1321" s="75"/>
    </row>
    <row r="1322" spans="1:39" ht="18" customHeight="1" x14ac:dyDescent="0.25">
      <c r="A1322" s="109"/>
      <c r="B1322" s="110"/>
      <c r="C1322" s="111"/>
      <c r="D1322" s="102"/>
      <c r="E1322" s="117"/>
      <c r="F1322" s="104"/>
      <c r="G1322" s="105"/>
      <c r="H1322" s="106"/>
      <c r="I1322" s="106"/>
      <c r="J1322" s="115"/>
      <c r="K1322" s="148">
        <f t="shared" si="17"/>
        <v>0</v>
      </c>
      <c r="L1322" s="148">
        <f t="shared" si="18"/>
        <v>0</v>
      </c>
      <c r="M1322" s="149">
        <f t="shared" si="19"/>
        <v>0</v>
      </c>
      <c r="N1322" s="180"/>
      <c r="O1322" s="180"/>
      <c r="P1322" s="207"/>
      <c r="Q1322" s="180"/>
      <c r="R1322" s="180"/>
      <c r="S1322" s="180"/>
      <c r="T1322" s="180"/>
      <c r="U1322" s="180"/>
      <c r="V1322" s="180"/>
      <c r="W1322" s="180"/>
      <c r="X1322" s="180"/>
      <c r="Y1322" s="207"/>
      <c r="Z1322" s="207"/>
      <c r="AA1322" s="207"/>
      <c r="AB1322" s="180"/>
      <c r="AC1322" s="207"/>
      <c r="AD1322" s="75"/>
      <c r="AE1322" s="75"/>
      <c r="AF1322" s="75"/>
      <c r="AG1322" s="75"/>
      <c r="AH1322" s="75"/>
      <c r="AI1322" s="75"/>
      <c r="AJ1322" s="75"/>
      <c r="AK1322" s="75"/>
      <c r="AL1322" s="75"/>
      <c r="AM1322" s="75"/>
    </row>
    <row r="1323" spans="1:39" ht="18" customHeight="1" x14ac:dyDescent="0.25">
      <c r="A1323" s="109"/>
      <c r="B1323" s="110"/>
      <c r="C1323" s="111"/>
      <c r="D1323" s="102"/>
      <c r="E1323" s="117"/>
      <c r="F1323" s="104"/>
      <c r="G1323" s="105"/>
      <c r="H1323" s="106"/>
      <c r="I1323" s="106"/>
      <c r="J1323" s="115"/>
      <c r="K1323" s="148">
        <f t="shared" si="17"/>
        <v>0</v>
      </c>
      <c r="L1323" s="148">
        <f t="shared" si="18"/>
        <v>0</v>
      </c>
      <c r="M1323" s="149">
        <f t="shared" si="19"/>
        <v>0</v>
      </c>
      <c r="N1323" s="180"/>
      <c r="O1323" s="180"/>
      <c r="P1323" s="207"/>
      <c r="Q1323" s="180"/>
      <c r="R1323" s="180"/>
      <c r="S1323" s="180"/>
      <c r="T1323" s="180"/>
      <c r="U1323" s="180"/>
      <c r="V1323" s="180"/>
      <c r="W1323" s="180"/>
      <c r="X1323" s="180"/>
      <c r="Y1323" s="207"/>
      <c r="Z1323" s="207"/>
      <c r="AA1323" s="207"/>
      <c r="AB1323" s="180"/>
      <c r="AC1323" s="207"/>
      <c r="AD1323" s="75"/>
      <c r="AE1323" s="75"/>
      <c r="AF1323" s="75"/>
      <c r="AG1323" s="75"/>
      <c r="AH1323" s="75"/>
      <c r="AI1323" s="75"/>
      <c r="AJ1323" s="75"/>
      <c r="AK1323" s="75"/>
      <c r="AL1323" s="75"/>
      <c r="AM1323" s="75"/>
    </row>
    <row r="1324" spans="1:39" ht="18" customHeight="1" x14ac:dyDescent="0.25">
      <c r="A1324" s="109"/>
      <c r="B1324" s="110"/>
      <c r="C1324" s="111"/>
      <c r="D1324" s="102"/>
      <c r="E1324" s="117"/>
      <c r="F1324" s="104"/>
      <c r="G1324" s="105"/>
      <c r="H1324" s="106"/>
      <c r="I1324" s="106"/>
      <c r="J1324" s="115"/>
      <c r="K1324" s="148">
        <f t="shared" si="17"/>
        <v>0</v>
      </c>
      <c r="L1324" s="148">
        <f t="shared" si="18"/>
        <v>0</v>
      </c>
      <c r="M1324" s="149">
        <f t="shared" si="19"/>
        <v>0</v>
      </c>
      <c r="N1324" s="180"/>
      <c r="O1324" s="180"/>
      <c r="P1324" s="207"/>
      <c r="Q1324" s="180"/>
      <c r="R1324" s="180"/>
      <c r="S1324" s="180"/>
      <c r="T1324" s="180"/>
      <c r="U1324" s="180"/>
      <c r="V1324" s="180"/>
      <c r="W1324" s="180"/>
      <c r="X1324" s="180"/>
      <c r="Y1324" s="207"/>
      <c r="Z1324" s="207"/>
      <c r="AA1324" s="207"/>
      <c r="AB1324" s="180"/>
      <c r="AC1324" s="207"/>
      <c r="AD1324" s="75"/>
      <c r="AE1324" s="75"/>
      <c r="AF1324" s="75"/>
      <c r="AG1324" s="75"/>
      <c r="AH1324" s="75"/>
      <c r="AI1324" s="75"/>
      <c r="AJ1324" s="75"/>
      <c r="AK1324" s="75"/>
      <c r="AL1324" s="75"/>
      <c r="AM1324" s="75"/>
    </row>
    <row r="1325" spans="1:39" ht="18" customHeight="1" x14ac:dyDescent="0.25">
      <c r="A1325" s="109"/>
      <c r="B1325" s="110"/>
      <c r="C1325" s="111"/>
      <c r="D1325" s="102"/>
      <c r="E1325" s="117"/>
      <c r="F1325" s="104"/>
      <c r="G1325" s="105"/>
      <c r="H1325" s="106"/>
      <c r="I1325" s="106"/>
      <c r="J1325" s="115"/>
      <c r="K1325" s="148">
        <f t="shared" si="17"/>
        <v>0</v>
      </c>
      <c r="L1325" s="148">
        <f t="shared" si="18"/>
        <v>0</v>
      </c>
      <c r="M1325" s="149">
        <f t="shared" si="19"/>
        <v>0</v>
      </c>
      <c r="N1325" s="180"/>
      <c r="O1325" s="180"/>
      <c r="P1325" s="207"/>
      <c r="Q1325" s="180"/>
      <c r="R1325" s="180"/>
      <c r="S1325" s="180"/>
      <c r="T1325" s="180"/>
      <c r="U1325" s="180"/>
      <c r="V1325" s="180"/>
      <c r="W1325" s="180"/>
      <c r="X1325" s="180"/>
      <c r="Y1325" s="207"/>
      <c r="Z1325" s="207"/>
      <c r="AA1325" s="207"/>
      <c r="AB1325" s="180"/>
      <c r="AC1325" s="207"/>
      <c r="AD1325" s="75"/>
      <c r="AE1325" s="75"/>
      <c r="AF1325" s="75"/>
      <c r="AG1325" s="75"/>
      <c r="AH1325" s="75"/>
      <c r="AI1325" s="75"/>
      <c r="AJ1325" s="75"/>
      <c r="AK1325" s="75"/>
      <c r="AL1325" s="75"/>
      <c r="AM1325" s="75"/>
    </row>
    <row r="1326" spans="1:39" ht="18" customHeight="1" x14ac:dyDescent="0.25">
      <c r="A1326" s="109"/>
      <c r="B1326" s="110"/>
      <c r="C1326" s="111"/>
      <c r="D1326" s="102"/>
      <c r="E1326" s="117"/>
      <c r="F1326" s="104"/>
      <c r="G1326" s="105"/>
      <c r="H1326" s="106"/>
      <c r="I1326" s="106"/>
      <c r="J1326" s="115"/>
      <c r="K1326" s="148">
        <f t="shared" si="17"/>
        <v>0</v>
      </c>
      <c r="L1326" s="148">
        <f t="shared" si="18"/>
        <v>0</v>
      </c>
      <c r="M1326" s="149">
        <f t="shared" si="19"/>
        <v>0</v>
      </c>
      <c r="N1326" s="180"/>
      <c r="O1326" s="180"/>
      <c r="P1326" s="207"/>
      <c r="Q1326" s="180"/>
      <c r="R1326" s="180"/>
      <c r="S1326" s="180"/>
      <c r="T1326" s="180"/>
      <c r="U1326" s="180"/>
      <c r="V1326" s="180"/>
      <c r="W1326" s="180"/>
      <c r="X1326" s="180"/>
      <c r="Y1326" s="207"/>
      <c r="Z1326" s="207"/>
      <c r="AA1326" s="207"/>
      <c r="AB1326" s="180"/>
      <c r="AC1326" s="207"/>
      <c r="AD1326" s="75"/>
      <c r="AE1326" s="75"/>
      <c r="AF1326" s="75"/>
      <c r="AG1326" s="75"/>
      <c r="AH1326" s="75"/>
      <c r="AI1326" s="75"/>
      <c r="AJ1326" s="75"/>
      <c r="AK1326" s="75"/>
      <c r="AL1326" s="75"/>
      <c r="AM1326" s="75"/>
    </row>
    <row r="1327" spans="1:39" ht="18" customHeight="1" x14ac:dyDescent="0.25">
      <c r="A1327" s="109"/>
      <c r="B1327" s="110"/>
      <c r="C1327" s="111"/>
      <c r="D1327" s="102"/>
      <c r="E1327" s="117"/>
      <c r="F1327" s="104"/>
      <c r="G1327" s="105"/>
      <c r="H1327" s="106"/>
      <c r="I1327" s="106"/>
      <c r="J1327" s="115"/>
      <c r="K1327" s="148">
        <f t="shared" si="17"/>
        <v>0</v>
      </c>
      <c r="L1327" s="148">
        <f t="shared" si="18"/>
        <v>0</v>
      </c>
      <c r="M1327" s="149">
        <f t="shared" si="19"/>
        <v>0</v>
      </c>
      <c r="N1327" s="180"/>
      <c r="O1327" s="180"/>
      <c r="P1327" s="207"/>
      <c r="Q1327" s="180"/>
      <c r="R1327" s="180"/>
      <c r="S1327" s="180"/>
      <c r="T1327" s="180"/>
      <c r="U1327" s="180"/>
      <c r="V1327" s="180"/>
      <c r="W1327" s="180"/>
      <c r="X1327" s="180"/>
      <c r="Y1327" s="207"/>
      <c r="Z1327" s="207"/>
      <c r="AA1327" s="207"/>
      <c r="AB1327" s="180"/>
      <c r="AC1327" s="207"/>
      <c r="AD1327" s="75"/>
      <c r="AE1327" s="75"/>
      <c r="AF1327" s="75"/>
      <c r="AG1327" s="75"/>
      <c r="AH1327" s="75"/>
      <c r="AI1327" s="75"/>
      <c r="AJ1327" s="75"/>
      <c r="AK1327" s="75"/>
      <c r="AL1327" s="75"/>
      <c r="AM1327" s="75"/>
    </row>
    <row r="1328" spans="1:39" ht="18" customHeight="1" x14ac:dyDescent="0.25">
      <c r="A1328" s="109"/>
      <c r="B1328" s="110"/>
      <c r="C1328" s="111"/>
      <c r="D1328" s="102"/>
      <c r="E1328" s="117"/>
      <c r="F1328" s="104"/>
      <c r="G1328" s="105"/>
      <c r="H1328" s="106"/>
      <c r="I1328" s="106"/>
      <c r="J1328" s="115"/>
      <c r="K1328" s="148">
        <f t="shared" si="17"/>
        <v>0</v>
      </c>
      <c r="L1328" s="148">
        <f t="shared" si="18"/>
        <v>0</v>
      </c>
      <c r="M1328" s="149">
        <f t="shared" si="19"/>
        <v>0</v>
      </c>
      <c r="N1328" s="180"/>
      <c r="O1328" s="180"/>
      <c r="P1328" s="207"/>
      <c r="Q1328" s="180"/>
      <c r="R1328" s="180"/>
      <c r="S1328" s="180"/>
      <c r="T1328" s="180"/>
      <c r="U1328" s="180"/>
      <c r="V1328" s="180"/>
      <c r="W1328" s="180"/>
      <c r="X1328" s="180"/>
      <c r="Y1328" s="207"/>
      <c r="Z1328" s="207"/>
      <c r="AA1328" s="207"/>
      <c r="AB1328" s="180"/>
      <c r="AC1328" s="207"/>
      <c r="AD1328" s="75"/>
      <c r="AE1328" s="75"/>
      <c r="AF1328" s="75"/>
      <c r="AG1328" s="75"/>
      <c r="AH1328" s="75"/>
      <c r="AI1328" s="75"/>
      <c r="AJ1328" s="75"/>
      <c r="AK1328" s="75"/>
      <c r="AL1328" s="75"/>
      <c r="AM1328" s="75"/>
    </row>
    <row r="1329" spans="1:39" ht="18" customHeight="1" x14ac:dyDescent="0.25">
      <c r="A1329" s="109"/>
      <c r="B1329" s="110"/>
      <c r="C1329" s="111"/>
      <c r="D1329" s="102"/>
      <c r="E1329" s="117"/>
      <c r="F1329" s="104"/>
      <c r="G1329" s="105"/>
      <c r="H1329" s="106"/>
      <c r="I1329" s="106"/>
      <c r="J1329" s="115"/>
      <c r="K1329" s="148">
        <f t="shared" si="17"/>
        <v>0</v>
      </c>
      <c r="L1329" s="148">
        <f t="shared" si="18"/>
        <v>0</v>
      </c>
      <c r="M1329" s="149">
        <f t="shared" si="19"/>
        <v>0</v>
      </c>
      <c r="N1329" s="180"/>
      <c r="O1329" s="180"/>
      <c r="P1329" s="207"/>
      <c r="Q1329" s="180"/>
      <c r="R1329" s="180"/>
      <c r="S1329" s="180"/>
      <c r="T1329" s="180"/>
      <c r="U1329" s="180"/>
      <c r="V1329" s="180"/>
      <c r="W1329" s="180"/>
      <c r="X1329" s="180"/>
      <c r="Y1329" s="207"/>
      <c r="Z1329" s="207"/>
      <c r="AA1329" s="207"/>
      <c r="AB1329" s="180"/>
      <c r="AC1329" s="207"/>
      <c r="AD1329" s="75"/>
      <c r="AE1329" s="75"/>
      <c r="AF1329" s="75"/>
      <c r="AG1329" s="75"/>
      <c r="AH1329" s="75"/>
      <c r="AI1329" s="75"/>
      <c r="AJ1329" s="75"/>
      <c r="AK1329" s="75"/>
      <c r="AL1329" s="75"/>
      <c r="AM1329" s="75"/>
    </row>
    <row r="1330" spans="1:39" ht="18" customHeight="1" x14ac:dyDescent="0.25">
      <c r="A1330" s="109"/>
      <c r="B1330" s="110"/>
      <c r="C1330" s="111"/>
      <c r="D1330" s="102"/>
      <c r="E1330" s="117"/>
      <c r="F1330" s="104"/>
      <c r="G1330" s="105"/>
      <c r="H1330" s="106"/>
      <c r="I1330" s="106"/>
      <c r="J1330" s="115"/>
      <c r="K1330" s="148">
        <f t="shared" si="17"/>
        <v>0</v>
      </c>
      <c r="L1330" s="148">
        <f t="shared" si="18"/>
        <v>0</v>
      </c>
      <c r="M1330" s="149">
        <f t="shared" si="19"/>
        <v>0</v>
      </c>
      <c r="N1330" s="180"/>
      <c r="O1330" s="180"/>
      <c r="P1330" s="207"/>
      <c r="Q1330" s="180"/>
      <c r="R1330" s="180"/>
      <c r="S1330" s="180"/>
      <c r="T1330" s="180"/>
      <c r="U1330" s="180"/>
      <c r="V1330" s="180"/>
      <c r="W1330" s="180"/>
      <c r="X1330" s="180"/>
      <c r="Y1330" s="207"/>
      <c r="Z1330" s="207"/>
      <c r="AA1330" s="207"/>
      <c r="AB1330" s="180"/>
      <c r="AC1330" s="207"/>
      <c r="AD1330" s="75"/>
      <c r="AE1330" s="75"/>
      <c r="AF1330" s="75"/>
      <c r="AG1330" s="75"/>
      <c r="AH1330" s="75"/>
      <c r="AI1330" s="75"/>
      <c r="AJ1330" s="75"/>
      <c r="AK1330" s="75"/>
      <c r="AL1330" s="75"/>
      <c r="AM1330" s="75"/>
    </row>
    <row r="1331" spans="1:39" ht="18" customHeight="1" x14ac:dyDescent="0.25">
      <c r="A1331" s="109"/>
      <c r="B1331" s="110"/>
      <c r="C1331" s="111"/>
      <c r="D1331" s="102"/>
      <c r="E1331" s="117"/>
      <c r="F1331" s="104"/>
      <c r="G1331" s="105"/>
      <c r="H1331" s="106"/>
      <c r="I1331" s="106"/>
      <c r="J1331" s="115"/>
      <c r="K1331" s="148">
        <f t="shared" si="17"/>
        <v>0</v>
      </c>
      <c r="L1331" s="148">
        <f t="shared" si="18"/>
        <v>0</v>
      </c>
      <c r="M1331" s="149">
        <f t="shared" si="19"/>
        <v>0</v>
      </c>
      <c r="N1331" s="180"/>
      <c r="O1331" s="180"/>
      <c r="P1331" s="207"/>
      <c r="Q1331" s="180"/>
      <c r="R1331" s="180"/>
      <c r="S1331" s="180"/>
      <c r="T1331" s="180"/>
      <c r="U1331" s="180"/>
      <c r="V1331" s="180"/>
      <c r="W1331" s="180"/>
      <c r="X1331" s="180"/>
      <c r="Y1331" s="207"/>
      <c r="Z1331" s="207"/>
      <c r="AA1331" s="207"/>
      <c r="AB1331" s="180"/>
      <c r="AC1331" s="207"/>
      <c r="AD1331" s="75"/>
      <c r="AE1331" s="75"/>
      <c r="AF1331" s="75"/>
      <c r="AG1331" s="75"/>
      <c r="AH1331" s="75"/>
      <c r="AI1331" s="75"/>
      <c r="AJ1331" s="75"/>
      <c r="AK1331" s="75"/>
      <c r="AL1331" s="75"/>
      <c r="AM1331" s="75"/>
    </row>
    <row r="1332" spans="1:39" ht="18" customHeight="1" x14ac:dyDescent="0.25">
      <c r="A1332" s="109"/>
      <c r="B1332" s="110"/>
      <c r="C1332" s="111"/>
      <c r="D1332" s="102"/>
      <c r="E1332" s="117"/>
      <c r="F1332" s="104"/>
      <c r="G1332" s="105"/>
      <c r="H1332" s="106"/>
      <c r="I1332" s="106"/>
      <c r="J1332" s="115"/>
      <c r="K1332" s="148">
        <f t="shared" si="17"/>
        <v>0</v>
      </c>
      <c r="L1332" s="148">
        <f t="shared" si="18"/>
        <v>0</v>
      </c>
      <c r="M1332" s="149">
        <f t="shared" si="19"/>
        <v>0</v>
      </c>
      <c r="N1332" s="180"/>
      <c r="O1332" s="180"/>
      <c r="P1332" s="207"/>
      <c r="Q1332" s="180"/>
      <c r="R1332" s="180"/>
      <c r="S1332" s="180"/>
      <c r="T1332" s="180"/>
      <c r="U1332" s="180"/>
      <c r="V1332" s="180"/>
      <c r="W1332" s="180"/>
      <c r="X1332" s="180"/>
      <c r="Y1332" s="207"/>
      <c r="Z1332" s="207"/>
      <c r="AA1332" s="207"/>
      <c r="AB1332" s="180"/>
      <c r="AC1332" s="207"/>
      <c r="AD1332" s="75"/>
      <c r="AE1332" s="75"/>
      <c r="AF1332" s="75"/>
      <c r="AG1332" s="75"/>
      <c r="AH1332" s="75"/>
      <c r="AI1332" s="75"/>
      <c r="AJ1332" s="75"/>
      <c r="AK1332" s="75"/>
      <c r="AL1332" s="75"/>
      <c r="AM1332" s="75"/>
    </row>
    <row r="1333" spans="1:39" ht="18" customHeight="1" x14ac:dyDescent="0.25">
      <c r="A1333" s="109"/>
      <c r="B1333" s="110"/>
      <c r="C1333" s="111"/>
      <c r="D1333" s="102"/>
      <c r="E1333" s="117"/>
      <c r="F1333" s="104"/>
      <c r="G1333" s="105"/>
      <c r="H1333" s="106"/>
      <c r="I1333" s="106"/>
      <c r="J1333" s="115"/>
      <c r="K1333" s="148">
        <f t="shared" si="17"/>
        <v>0</v>
      </c>
      <c r="L1333" s="148">
        <f t="shared" si="18"/>
        <v>0</v>
      </c>
      <c r="M1333" s="149">
        <f t="shared" si="19"/>
        <v>0</v>
      </c>
      <c r="N1333" s="180"/>
      <c r="O1333" s="180"/>
      <c r="P1333" s="207"/>
      <c r="Q1333" s="180"/>
      <c r="R1333" s="180"/>
      <c r="S1333" s="180"/>
      <c r="T1333" s="180"/>
      <c r="U1333" s="180"/>
      <c r="V1333" s="180"/>
      <c r="W1333" s="180"/>
      <c r="X1333" s="180"/>
      <c r="Y1333" s="207"/>
      <c r="Z1333" s="207"/>
      <c r="AA1333" s="207"/>
      <c r="AB1333" s="180"/>
      <c r="AC1333" s="207"/>
      <c r="AD1333" s="75"/>
      <c r="AE1333" s="75"/>
      <c r="AF1333" s="75"/>
      <c r="AG1333" s="75"/>
      <c r="AH1333" s="75"/>
      <c r="AI1333" s="75"/>
      <c r="AJ1333" s="75"/>
      <c r="AK1333" s="75"/>
      <c r="AL1333" s="75"/>
      <c r="AM1333" s="75"/>
    </row>
    <row r="1334" spans="1:39" ht="18" customHeight="1" x14ac:dyDescent="0.25">
      <c r="A1334" s="109"/>
      <c r="B1334" s="110"/>
      <c r="C1334" s="111"/>
      <c r="D1334" s="102"/>
      <c r="E1334" s="117"/>
      <c r="F1334" s="104"/>
      <c r="G1334" s="105"/>
      <c r="H1334" s="106"/>
      <c r="I1334" s="106"/>
      <c r="J1334" s="115"/>
      <c r="K1334" s="148">
        <f t="shared" si="17"/>
        <v>0</v>
      </c>
      <c r="L1334" s="148">
        <f t="shared" si="18"/>
        <v>0</v>
      </c>
      <c r="M1334" s="149">
        <f t="shared" si="19"/>
        <v>0</v>
      </c>
      <c r="N1334" s="180"/>
      <c r="O1334" s="180"/>
      <c r="P1334" s="207"/>
      <c r="Q1334" s="180"/>
      <c r="R1334" s="180"/>
      <c r="S1334" s="180"/>
      <c r="T1334" s="180"/>
      <c r="U1334" s="180"/>
      <c r="V1334" s="180"/>
      <c r="W1334" s="180"/>
      <c r="X1334" s="180"/>
      <c r="Y1334" s="207"/>
      <c r="Z1334" s="207"/>
      <c r="AA1334" s="207"/>
      <c r="AB1334" s="180"/>
      <c r="AC1334" s="207"/>
      <c r="AD1334" s="75"/>
      <c r="AE1334" s="75"/>
      <c r="AF1334" s="75"/>
      <c r="AG1334" s="75"/>
      <c r="AH1334" s="75"/>
      <c r="AI1334" s="75"/>
      <c r="AJ1334" s="75"/>
      <c r="AK1334" s="75"/>
      <c r="AL1334" s="75"/>
      <c r="AM1334" s="75"/>
    </row>
    <row r="1335" spans="1:39" ht="18" customHeight="1" x14ac:dyDescent="0.25">
      <c r="A1335" s="109"/>
      <c r="B1335" s="110"/>
      <c r="C1335" s="111"/>
      <c r="D1335" s="102"/>
      <c r="E1335" s="117"/>
      <c r="F1335" s="104"/>
      <c r="G1335" s="105"/>
      <c r="H1335" s="106"/>
      <c r="I1335" s="106"/>
      <c r="J1335" s="115"/>
      <c r="K1335" s="148">
        <f t="shared" si="17"/>
        <v>0</v>
      </c>
      <c r="L1335" s="148">
        <f t="shared" si="18"/>
        <v>0</v>
      </c>
      <c r="M1335" s="149">
        <f t="shared" si="19"/>
        <v>0</v>
      </c>
      <c r="N1335" s="180"/>
      <c r="O1335" s="180"/>
      <c r="P1335" s="207"/>
      <c r="Q1335" s="180"/>
      <c r="R1335" s="180"/>
      <c r="S1335" s="180"/>
      <c r="T1335" s="180"/>
      <c r="U1335" s="180"/>
      <c r="V1335" s="180"/>
      <c r="W1335" s="180"/>
      <c r="X1335" s="180"/>
      <c r="Y1335" s="207"/>
      <c r="Z1335" s="207"/>
      <c r="AA1335" s="207"/>
      <c r="AB1335" s="180"/>
      <c r="AC1335" s="207"/>
      <c r="AD1335" s="75"/>
      <c r="AE1335" s="75"/>
      <c r="AF1335" s="75"/>
      <c r="AG1335" s="75"/>
      <c r="AH1335" s="75"/>
      <c r="AI1335" s="75"/>
      <c r="AJ1335" s="75"/>
      <c r="AK1335" s="75"/>
      <c r="AL1335" s="75"/>
      <c r="AM1335" s="75"/>
    </row>
    <row r="1336" spans="1:39" ht="18" customHeight="1" x14ac:dyDescent="0.25">
      <c r="A1336" s="109"/>
      <c r="B1336" s="110"/>
      <c r="C1336" s="111"/>
      <c r="D1336" s="102"/>
      <c r="E1336" s="117"/>
      <c r="F1336" s="104"/>
      <c r="G1336" s="105"/>
      <c r="H1336" s="106"/>
      <c r="I1336" s="106"/>
      <c r="J1336" s="115"/>
      <c r="K1336" s="148">
        <f t="shared" si="17"/>
        <v>0</v>
      </c>
      <c r="L1336" s="148">
        <f t="shared" si="18"/>
        <v>0</v>
      </c>
      <c r="M1336" s="149">
        <f t="shared" si="19"/>
        <v>0</v>
      </c>
      <c r="N1336" s="180"/>
      <c r="O1336" s="180"/>
      <c r="P1336" s="207"/>
      <c r="Q1336" s="180"/>
      <c r="R1336" s="180"/>
      <c r="S1336" s="180"/>
      <c r="T1336" s="180"/>
      <c r="U1336" s="180"/>
      <c r="V1336" s="180"/>
      <c r="W1336" s="180"/>
      <c r="X1336" s="180"/>
      <c r="Y1336" s="207"/>
      <c r="Z1336" s="207"/>
      <c r="AA1336" s="207"/>
      <c r="AB1336" s="180"/>
      <c r="AC1336" s="207"/>
      <c r="AD1336" s="75"/>
      <c r="AE1336" s="75"/>
      <c r="AF1336" s="75"/>
      <c r="AG1336" s="75"/>
      <c r="AH1336" s="75"/>
      <c r="AI1336" s="75"/>
      <c r="AJ1336" s="75"/>
      <c r="AK1336" s="75"/>
      <c r="AL1336" s="75"/>
      <c r="AM1336" s="75"/>
    </row>
    <row r="1337" spans="1:39" ht="18" customHeight="1" x14ac:dyDescent="0.25">
      <c r="A1337" s="109"/>
      <c r="B1337" s="110"/>
      <c r="C1337" s="111"/>
      <c r="D1337" s="102"/>
      <c r="E1337" s="117"/>
      <c r="F1337" s="104"/>
      <c r="G1337" s="105"/>
      <c r="H1337" s="106"/>
      <c r="I1337" s="106"/>
      <c r="J1337" s="115"/>
      <c r="K1337" s="148">
        <f t="shared" si="17"/>
        <v>0</v>
      </c>
      <c r="L1337" s="148">
        <f t="shared" si="18"/>
        <v>0</v>
      </c>
      <c r="M1337" s="149">
        <f t="shared" si="19"/>
        <v>0</v>
      </c>
      <c r="N1337" s="180"/>
      <c r="O1337" s="180"/>
      <c r="P1337" s="207"/>
      <c r="Q1337" s="180"/>
      <c r="R1337" s="180"/>
      <c r="S1337" s="180"/>
      <c r="T1337" s="180"/>
      <c r="U1337" s="180"/>
      <c r="V1337" s="180"/>
      <c r="W1337" s="180"/>
      <c r="X1337" s="180"/>
      <c r="Y1337" s="207"/>
      <c r="Z1337" s="207"/>
      <c r="AA1337" s="207"/>
      <c r="AB1337" s="180"/>
      <c r="AC1337" s="207"/>
      <c r="AD1337" s="75"/>
      <c r="AE1337" s="75"/>
      <c r="AF1337" s="75"/>
      <c r="AG1337" s="75"/>
      <c r="AH1337" s="75"/>
      <c r="AI1337" s="75"/>
      <c r="AJ1337" s="75"/>
      <c r="AK1337" s="75"/>
      <c r="AL1337" s="75"/>
      <c r="AM1337" s="75"/>
    </row>
    <row r="1338" spans="1:39" ht="18" customHeight="1" x14ac:dyDescent="0.25">
      <c r="A1338" s="109"/>
      <c r="B1338" s="110"/>
      <c r="C1338" s="111"/>
      <c r="D1338" s="102"/>
      <c r="E1338" s="117"/>
      <c r="F1338" s="104"/>
      <c r="G1338" s="105"/>
      <c r="H1338" s="106"/>
      <c r="I1338" s="106"/>
      <c r="J1338" s="115"/>
      <c r="K1338" s="148">
        <f t="shared" si="17"/>
        <v>0</v>
      </c>
      <c r="L1338" s="148">
        <f t="shared" si="18"/>
        <v>0</v>
      </c>
      <c r="M1338" s="149">
        <f t="shared" si="19"/>
        <v>0</v>
      </c>
      <c r="N1338" s="180"/>
      <c r="O1338" s="180"/>
      <c r="P1338" s="207"/>
      <c r="Q1338" s="180"/>
      <c r="R1338" s="180"/>
      <c r="S1338" s="180"/>
      <c r="T1338" s="180"/>
      <c r="U1338" s="180"/>
      <c r="V1338" s="180"/>
      <c r="W1338" s="180"/>
      <c r="X1338" s="180"/>
      <c r="Y1338" s="207"/>
      <c r="Z1338" s="207"/>
      <c r="AA1338" s="207"/>
      <c r="AB1338" s="180"/>
      <c r="AC1338" s="207"/>
      <c r="AD1338" s="75"/>
      <c r="AE1338" s="75"/>
      <c r="AF1338" s="75"/>
      <c r="AG1338" s="75"/>
      <c r="AH1338" s="75"/>
      <c r="AI1338" s="75"/>
      <c r="AJ1338" s="75"/>
      <c r="AK1338" s="75"/>
      <c r="AL1338" s="75"/>
      <c r="AM1338" s="75"/>
    </row>
    <row r="1339" spans="1:39" ht="18" customHeight="1" x14ac:dyDescent="0.25">
      <c r="A1339" s="109"/>
      <c r="B1339" s="110"/>
      <c r="C1339" s="111"/>
      <c r="D1339" s="102"/>
      <c r="E1339" s="117"/>
      <c r="F1339" s="104"/>
      <c r="G1339" s="105"/>
      <c r="H1339" s="106"/>
      <c r="I1339" s="106"/>
      <c r="J1339" s="115"/>
      <c r="K1339" s="148">
        <f t="shared" si="17"/>
        <v>0</v>
      </c>
      <c r="L1339" s="148">
        <f t="shared" si="18"/>
        <v>0</v>
      </c>
      <c r="M1339" s="149">
        <f t="shared" si="19"/>
        <v>0</v>
      </c>
      <c r="N1339" s="180"/>
      <c r="O1339" s="180"/>
      <c r="P1339" s="207"/>
      <c r="Q1339" s="180"/>
      <c r="R1339" s="180"/>
      <c r="S1339" s="180"/>
      <c r="T1339" s="180"/>
      <c r="U1339" s="180"/>
      <c r="V1339" s="180"/>
      <c r="W1339" s="180"/>
      <c r="X1339" s="180"/>
      <c r="Y1339" s="207"/>
      <c r="Z1339" s="207"/>
      <c r="AA1339" s="207"/>
      <c r="AB1339" s="180"/>
      <c r="AC1339" s="207"/>
      <c r="AD1339" s="75"/>
      <c r="AE1339" s="75"/>
      <c r="AF1339" s="75"/>
      <c r="AG1339" s="75"/>
      <c r="AH1339" s="75"/>
      <c r="AI1339" s="75"/>
      <c r="AJ1339" s="75"/>
      <c r="AK1339" s="75"/>
      <c r="AL1339" s="75"/>
      <c r="AM1339" s="75"/>
    </row>
    <row r="1340" spans="1:39" ht="18" customHeight="1" x14ac:dyDescent="0.25">
      <c r="A1340" s="109"/>
      <c r="B1340" s="110"/>
      <c r="C1340" s="111"/>
      <c r="D1340" s="102"/>
      <c r="E1340" s="117"/>
      <c r="F1340" s="104"/>
      <c r="G1340" s="105"/>
      <c r="H1340" s="106"/>
      <c r="I1340" s="106"/>
      <c r="J1340" s="115"/>
      <c r="K1340" s="148">
        <f t="shared" si="17"/>
        <v>0</v>
      </c>
      <c r="L1340" s="148">
        <f t="shared" si="18"/>
        <v>0</v>
      </c>
      <c r="M1340" s="149">
        <f t="shared" si="19"/>
        <v>0</v>
      </c>
      <c r="N1340" s="180"/>
      <c r="O1340" s="180"/>
      <c r="P1340" s="207"/>
      <c r="Q1340" s="180"/>
      <c r="R1340" s="180"/>
      <c r="S1340" s="180"/>
      <c r="T1340" s="180"/>
      <c r="U1340" s="180"/>
      <c r="V1340" s="180"/>
      <c r="W1340" s="180"/>
      <c r="X1340" s="180"/>
      <c r="Y1340" s="207"/>
      <c r="Z1340" s="207"/>
      <c r="AA1340" s="207"/>
      <c r="AB1340" s="180"/>
      <c r="AC1340" s="207"/>
      <c r="AD1340" s="75"/>
      <c r="AE1340" s="75"/>
      <c r="AF1340" s="75"/>
      <c r="AG1340" s="75"/>
      <c r="AH1340" s="75"/>
      <c r="AI1340" s="75"/>
      <c r="AJ1340" s="75"/>
      <c r="AK1340" s="75"/>
      <c r="AL1340" s="75"/>
      <c r="AM1340" s="75"/>
    </row>
    <row r="1341" spans="1:39" ht="18" customHeight="1" x14ac:dyDescent="0.25">
      <c r="A1341" s="109"/>
      <c r="B1341" s="110"/>
      <c r="C1341" s="111"/>
      <c r="D1341" s="102"/>
      <c r="E1341" s="117"/>
      <c r="F1341" s="104"/>
      <c r="G1341" s="105"/>
      <c r="H1341" s="106"/>
      <c r="I1341" s="106"/>
      <c r="J1341" s="115"/>
      <c r="K1341" s="148">
        <f t="shared" si="17"/>
        <v>0</v>
      </c>
      <c r="L1341" s="148">
        <f t="shared" si="18"/>
        <v>0</v>
      </c>
      <c r="M1341" s="149">
        <f t="shared" si="19"/>
        <v>0</v>
      </c>
      <c r="N1341" s="180"/>
      <c r="O1341" s="180"/>
      <c r="P1341" s="207"/>
      <c r="Q1341" s="180"/>
      <c r="R1341" s="180"/>
      <c r="S1341" s="180"/>
      <c r="T1341" s="180"/>
      <c r="U1341" s="180"/>
      <c r="V1341" s="180"/>
      <c r="W1341" s="180"/>
      <c r="X1341" s="180"/>
      <c r="Y1341" s="207"/>
      <c r="Z1341" s="207"/>
      <c r="AA1341" s="207"/>
      <c r="AB1341" s="180"/>
      <c r="AC1341" s="207"/>
      <c r="AD1341" s="75"/>
      <c r="AE1341" s="75"/>
      <c r="AF1341" s="75"/>
      <c r="AG1341" s="75"/>
      <c r="AH1341" s="75"/>
      <c r="AI1341" s="75"/>
      <c r="AJ1341" s="75"/>
      <c r="AK1341" s="75"/>
      <c r="AL1341" s="75"/>
      <c r="AM1341" s="75"/>
    </row>
    <row r="1342" spans="1:39" ht="18" customHeight="1" x14ac:dyDescent="0.25">
      <c r="A1342" s="109"/>
      <c r="B1342" s="110"/>
      <c r="C1342" s="111"/>
      <c r="D1342" s="102"/>
      <c r="E1342" s="117"/>
      <c r="F1342" s="104"/>
      <c r="G1342" s="105"/>
      <c r="H1342" s="106"/>
      <c r="I1342" s="106"/>
      <c r="J1342" s="115"/>
      <c r="K1342" s="148">
        <f t="shared" si="17"/>
        <v>0</v>
      </c>
      <c r="L1342" s="148">
        <f t="shared" si="18"/>
        <v>0</v>
      </c>
      <c r="M1342" s="149">
        <f t="shared" si="19"/>
        <v>0</v>
      </c>
      <c r="N1342" s="180"/>
      <c r="O1342" s="180"/>
      <c r="P1342" s="207"/>
      <c r="Q1342" s="180"/>
      <c r="R1342" s="180"/>
      <c r="S1342" s="180"/>
      <c r="T1342" s="180"/>
      <c r="U1342" s="180"/>
      <c r="V1342" s="180"/>
      <c r="W1342" s="180"/>
      <c r="X1342" s="180"/>
      <c r="Y1342" s="207"/>
      <c r="Z1342" s="207"/>
      <c r="AA1342" s="207"/>
      <c r="AB1342" s="180"/>
      <c r="AC1342" s="207"/>
      <c r="AD1342" s="75"/>
      <c r="AE1342" s="75"/>
      <c r="AF1342" s="75"/>
      <c r="AG1342" s="75"/>
      <c r="AH1342" s="75"/>
      <c r="AI1342" s="75"/>
      <c r="AJ1342" s="75"/>
      <c r="AK1342" s="75"/>
      <c r="AL1342" s="75"/>
      <c r="AM1342" s="75"/>
    </row>
    <row r="1343" spans="1:39" ht="18" customHeight="1" x14ac:dyDescent="0.25">
      <c r="A1343" s="109"/>
      <c r="B1343" s="110"/>
      <c r="C1343" s="111"/>
      <c r="D1343" s="102"/>
      <c r="E1343" s="117"/>
      <c r="F1343" s="104"/>
      <c r="G1343" s="105"/>
      <c r="H1343" s="106"/>
      <c r="I1343" s="106"/>
      <c r="J1343" s="115"/>
      <c r="K1343" s="148">
        <f t="shared" si="17"/>
        <v>0</v>
      </c>
      <c r="L1343" s="148">
        <f t="shared" si="18"/>
        <v>0</v>
      </c>
      <c r="M1343" s="149">
        <f t="shared" si="19"/>
        <v>0</v>
      </c>
      <c r="N1343" s="180"/>
      <c r="O1343" s="180"/>
      <c r="P1343" s="207"/>
      <c r="Q1343" s="180"/>
      <c r="R1343" s="180"/>
      <c r="S1343" s="180"/>
      <c r="T1343" s="180"/>
      <c r="U1343" s="180"/>
      <c r="V1343" s="180"/>
      <c r="W1343" s="180"/>
      <c r="X1343" s="180"/>
      <c r="Y1343" s="207"/>
      <c r="Z1343" s="207"/>
      <c r="AA1343" s="207"/>
      <c r="AB1343" s="180"/>
      <c r="AC1343" s="207"/>
      <c r="AD1343" s="75"/>
      <c r="AE1343" s="75"/>
      <c r="AF1343" s="75"/>
      <c r="AG1343" s="75"/>
      <c r="AH1343" s="75"/>
      <c r="AI1343" s="75"/>
      <c r="AJ1343" s="75"/>
      <c r="AK1343" s="75"/>
      <c r="AL1343" s="75"/>
      <c r="AM1343" s="75"/>
    </row>
    <row r="1344" spans="1:39" ht="18" customHeight="1" x14ac:dyDescent="0.25">
      <c r="A1344" s="109"/>
      <c r="B1344" s="110"/>
      <c r="C1344" s="111"/>
      <c r="D1344" s="102"/>
      <c r="E1344" s="117"/>
      <c r="F1344" s="104"/>
      <c r="G1344" s="105"/>
      <c r="H1344" s="106"/>
      <c r="I1344" s="106"/>
      <c r="J1344" s="115"/>
      <c r="K1344" s="148">
        <f t="shared" si="17"/>
        <v>0</v>
      </c>
      <c r="L1344" s="148">
        <f t="shared" si="18"/>
        <v>0</v>
      </c>
      <c r="M1344" s="149">
        <f t="shared" si="19"/>
        <v>0</v>
      </c>
      <c r="N1344" s="180"/>
      <c r="O1344" s="180"/>
      <c r="P1344" s="207"/>
      <c r="Q1344" s="180"/>
      <c r="R1344" s="180"/>
      <c r="S1344" s="180"/>
      <c r="T1344" s="180"/>
      <c r="U1344" s="180"/>
      <c r="V1344" s="180"/>
      <c r="W1344" s="180"/>
      <c r="X1344" s="180"/>
      <c r="Y1344" s="207"/>
      <c r="Z1344" s="207"/>
      <c r="AA1344" s="207"/>
      <c r="AB1344" s="180"/>
      <c r="AC1344" s="207"/>
      <c r="AD1344" s="75"/>
      <c r="AE1344" s="75"/>
      <c r="AF1344" s="75"/>
      <c r="AG1344" s="75"/>
      <c r="AH1344" s="75"/>
      <c r="AI1344" s="75"/>
      <c r="AJ1344" s="75"/>
      <c r="AK1344" s="75"/>
      <c r="AL1344" s="75"/>
      <c r="AM1344" s="75"/>
    </row>
    <row r="1345" spans="1:39" ht="18" customHeight="1" x14ac:dyDescent="0.25">
      <c r="A1345" s="118"/>
      <c r="B1345" s="122"/>
      <c r="C1345" s="123"/>
      <c r="D1345" s="102"/>
      <c r="E1345" s="117"/>
      <c r="F1345" s="104"/>
      <c r="G1345" s="105"/>
      <c r="H1345" s="106"/>
      <c r="I1345" s="106"/>
      <c r="J1345" s="115"/>
      <c r="K1345" s="148">
        <f t="shared" si="17"/>
        <v>0</v>
      </c>
      <c r="L1345" s="148">
        <f t="shared" si="18"/>
        <v>0</v>
      </c>
      <c r="M1345" s="149">
        <f t="shared" si="19"/>
        <v>0</v>
      </c>
      <c r="N1345" s="181"/>
      <c r="O1345" s="181"/>
      <c r="P1345" s="208"/>
      <c r="Q1345" s="181"/>
      <c r="R1345" s="181"/>
      <c r="S1345" s="181"/>
      <c r="T1345" s="181"/>
      <c r="U1345" s="181"/>
      <c r="V1345" s="181"/>
      <c r="W1345" s="181"/>
      <c r="X1345" s="181"/>
      <c r="Y1345" s="208"/>
      <c r="Z1345" s="208"/>
      <c r="AA1345" s="208"/>
      <c r="AB1345" s="181"/>
      <c r="AC1345" s="208"/>
      <c r="AD1345" s="75"/>
      <c r="AE1345" s="75"/>
      <c r="AF1345" s="75"/>
      <c r="AG1345" s="75"/>
      <c r="AH1345" s="75"/>
      <c r="AI1345" s="75"/>
      <c r="AJ1345" s="75"/>
      <c r="AK1345" s="75"/>
      <c r="AL1345" s="75"/>
      <c r="AM1345" s="75"/>
    </row>
    <row r="1346" spans="1:39" ht="18" customHeight="1" x14ac:dyDescent="0.25">
      <c r="A1346" s="73">
        <v>46</v>
      </c>
      <c r="B1346" s="76"/>
      <c r="C1346" s="101"/>
      <c r="D1346" s="102"/>
      <c r="E1346" s="117"/>
      <c r="F1346" s="104"/>
      <c r="G1346" s="105"/>
      <c r="H1346" s="106"/>
      <c r="I1346" s="106"/>
      <c r="J1346" s="115"/>
      <c r="K1346" s="148">
        <f t="shared" si="17"/>
        <v>0</v>
      </c>
      <c r="L1346" s="148">
        <f t="shared" si="18"/>
        <v>0</v>
      </c>
      <c r="M1346" s="149">
        <f t="shared" si="19"/>
        <v>0</v>
      </c>
      <c r="N1346" s="214"/>
      <c r="O1346" s="214"/>
      <c r="P1346" s="206">
        <f>SUM(M1346:M1375)+N1346+O1346</f>
        <v>0</v>
      </c>
      <c r="Q1346" s="210">
        <v>0</v>
      </c>
      <c r="R1346" s="213">
        <v>0</v>
      </c>
      <c r="S1346" s="209"/>
      <c r="T1346" s="210"/>
      <c r="U1346" s="209"/>
      <c r="V1346" s="210"/>
      <c r="W1346" s="209"/>
      <c r="X1346" s="210"/>
      <c r="Y1346" s="206">
        <f>ROUND((P1346-T1346),1)</f>
        <v>0</v>
      </c>
      <c r="Z1346" s="211">
        <f>IF(OR(SUM(V1346:V1375)="",SUM(Q1346:Q1375)=""),0,IF(OR(SUM(U1346:U1375)=320,SUM(V1346:V1375)&gt;0),ROUND((SUM(Q1346:Q1375)-SUM(V1346:V1375)),1),0))</f>
        <v>0</v>
      </c>
      <c r="AA1346" s="211">
        <f>IF(OR(SUM(X1346:X1375)="",SUM(R1346:R1375)=""),0,IF(OR(SUM(W1346:W1375)=160,SUM(X1346:X1375)&gt;0),ROUND((SUM(R1346:R1375)-SUM(X1346:X1375)),1),0))</f>
        <v>0</v>
      </c>
      <c r="AB1346" s="210"/>
      <c r="AC1346" s="212">
        <f>SUM(Y1346:AA1375)</f>
        <v>0</v>
      </c>
      <c r="AD1346" s="75"/>
      <c r="AE1346" s="75"/>
      <c r="AF1346" s="75"/>
      <c r="AG1346" s="75"/>
      <c r="AH1346" s="75"/>
      <c r="AI1346" s="75"/>
      <c r="AJ1346" s="75"/>
      <c r="AK1346" s="75"/>
      <c r="AL1346" s="75"/>
      <c r="AM1346" s="75"/>
    </row>
    <row r="1347" spans="1:39" ht="18" customHeight="1" x14ac:dyDescent="0.25">
      <c r="A1347" s="109"/>
      <c r="B1347" s="110"/>
      <c r="C1347" s="111"/>
      <c r="D1347" s="102"/>
      <c r="E1347" s="117"/>
      <c r="F1347" s="104"/>
      <c r="G1347" s="105"/>
      <c r="H1347" s="106"/>
      <c r="I1347" s="106"/>
      <c r="J1347" s="115"/>
      <c r="K1347" s="148">
        <f t="shared" si="17"/>
        <v>0</v>
      </c>
      <c r="L1347" s="148">
        <f t="shared" si="18"/>
        <v>0</v>
      </c>
      <c r="M1347" s="149">
        <f t="shared" si="19"/>
        <v>0</v>
      </c>
      <c r="N1347" s="180"/>
      <c r="O1347" s="180"/>
      <c r="P1347" s="207"/>
      <c r="Q1347" s="180"/>
      <c r="R1347" s="180"/>
      <c r="S1347" s="180"/>
      <c r="T1347" s="180"/>
      <c r="U1347" s="180"/>
      <c r="V1347" s="180"/>
      <c r="W1347" s="180"/>
      <c r="X1347" s="180"/>
      <c r="Y1347" s="207"/>
      <c r="Z1347" s="207"/>
      <c r="AA1347" s="207"/>
      <c r="AB1347" s="180"/>
      <c r="AC1347" s="207"/>
      <c r="AD1347" s="75"/>
      <c r="AE1347" s="75"/>
      <c r="AF1347" s="75"/>
      <c r="AG1347" s="75"/>
      <c r="AH1347" s="75"/>
      <c r="AI1347" s="75"/>
      <c r="AJ1347" s="75"/>
      <c r="AK1347" s="75"/>
      <c r="AL1347" s="75"/>
      <c r="AM1347" s="75"/>
    </row>
    <row r="1348" spans="1:39" ht="18" customHeight="1" x14ac:dyDescent="0.25">
      <c r="A1348" s="109"/>
      <c r="B1348" s="110"/>
      <c r="C1348" s="111"/>
      <c r="D1348" s="102"/>
      <c r="E1348" s="117"/>
      <c r="F1348" s="104"/>
      <c r="G1348" s="105"/>
      <c r="H1348" s="106"/>
      <c r="I1348" s="106"/>
      <c r="J1348" s="115"/>
      <c r="K1348" s="148">
        <f t="shared" si="17"/>
        <v>0</v>
      </c>
      <c r="L1348" s="148">
        <f t="shared" si="18"/>
        <v>0</v>
      </c>
      <c r="M1348" s="149">
        <f t="shared" si="19"/>
        <v>0</v>
      </c>
      <c r="N1348" s="180"/>
      <c r="O1348" s="180"/>
      <c r="P1348" s="207"/>
      <c r="Q1348" s="180"/>
      <c r="R1348" s="180"/>
      <c r="S1348" s="180"/>
      <c r="T1348" s="180"/>
      <c r="U1348" s="180"/>
      <c r="V1348" s="180"/>
      <c r="W1348" s="180"/>
      <c r="X1348" s="180"/>
      <c r="Y1348" s="207"/>
      <c r="Z1348" s="207"/>
      <c r="AA1348" s="207"/>
      <c r="AB1348" s="180"/>
      <c r="AC1348" s="207"/>
      <c r="AD1348" s="75"/>
      <c r="AE1348" s="75"/>
      <c r="AF1348" s="75"/>
      <c r="AG1348" s="75"/>
      <c r="AH1348" s="75"/>
      <c r="AI1348" s="75"/>
      <c r="AJ1348" s="75"/>
      <c r="AK1348" s="75"/>
      <c r="AL1348" s="75"/>
      <c r="AM1348" s="75"/>
    </row>
    <row r="1349" spans="1:39" ht="18" customHeight="1" x14ac:dyDescent="0.25">
      <c r="A1349" s="109"/>
      <c r="B1349" s="110"/>
      <c r="C1349" s="111"/>
      <c r="D1349" s="102"/>
      <c r="E1349" s="117"/>
      <c r="F1349" s="104"/>
      <c r="G1349" s="105"/>
      <c r="H1349" s="106"/>
      <c r="I1349" s="106"/>
      <c r="J1349" s="115"/>
      <c r="K1349" s="148">
        <f t="shared" si="17"/>
        <v>0</v>
      </c>
      <c r="L1349" s="148">
        <f t="shared" si="18"/>
        <v>0</v>
      </c>
      <c r="M1349" s="149">
        <f t="shared" si="19"/>
        <v>0</v>
      </c>
      <c r="N1349" s="180"/>
      <c r="O1349" s="180"/>
      <c r="P1349" s="207"/>
      <c r="Q1349" s="180"/>
      <c r="R1349" s="180"/>
      <c r="S1349" s="180"/>
      <c r="T1349" s="180"/>
      <c r="U1349" s="180"/>
      <c r="V1349" s="180"/>
      <c r="W1349" s="180"/>
      <c r="X1349" s="180"/>
      <c r="Y1349" s="207"/>
      <c r="Z1349" s="207"/>
      <c r="AA1349" s="207"/>
      <c r="AB1349" s="180"/>
      <c r="AC1349" s="207"/>
      <c r="AD1349" s="75"/>
      <c r="AE1349" s="75"/>
      <c r="AF1349" s="75"/>
      <c r="AG1349" s="75"/>
      <c r="AH1349" s="75"/>
      <c r="AI1349" s="75"/>
      <c r="AJ1349" s="75"/>
      <c r="AK1349" s="75"/>
      <c r="AL1349" s="75"/>
      <c r="AM1349" s="75"/>
    </row>
    <row r="1350" spans="1:39" ht="18" customHeight="1" x14ac:dyDescent="0.25">
      <c r="A1350" s="109"/>
      <c r="B1350" s="110"/>
      <c r="C1350" s="111"/>
      <c r="D1350" s="102"/>
      <c r="E1350" s="117"/>
      <c r="F1350" s="104"/>
      <c r="G1350" s="105"/>
      <c r="H1350" s="106"/>
      <c r="I1350" s="106"/>
      <c r="J1350" s="115"/>
      <c r="K1350" s="148">
        <f t="shared" si="17"/>
        <v>0</v>
      </c>
      <c r="L1350" s="148">
        <f t="shared" si="18"/>
        <v>0</v>
      </c>
      <c r="M1350" s="149">
        <f t="shared" si="19"/>
        <v>0</v>
      </c>
      <c r="N1350" s="180"/>
      <c r="O1350" s="180"/>
      <c r="P1350" s="207"/>
      <c r="Q1350" s="180"/>
      <c r="R1350" s="180"/>
      <c r="S1350" s="180"/>
      <c r="T1350" s="180"/>
      <c r="U1350" s="180"/>
      <c r="V1350" s="180"/>
      <c r="W1350" s="180"/>
      <c r="X1350" s="180"/>
      <c r="Y1350" s="207"/>
      <c r="Z1350" s="207"/>
      <c r="AA1350" s="207"/>
      <c r="AB1350" s="180"/>
      <c r="AC1350" s="207"/>
      <c r="AD1350" s="75"/>
      <c r="AE1350" s="75"/>
      <c r="AF1350" s="75"/>
      <c r="AG1350" s="75"/>
      <c r="AH1350" s="75"/>
      <c r="AI1350" s="75"/>
      <c r="AJ1350" s="75"/>
      <c r="AK1350" s="75"/>
      <c r="AL1350" s="75"/>
      <c r="AM1350" s="75"/>
    </row>
    <row r="1351" spans="1:39" ht="18" customHeight="1" x14ac:dyDescent="0.25">
      <c r="A1351" s="109"/>
      <c r="B1351" s="110"/>
      <c r="C1351" s="111"/>
      <c r="D1351" s="102"/>
      <c r="E1351" s="117"/>
      <c r="F1351" s="104"/>
      <c r="G1351" s="105"/>
      <c r="H1351" s="106"/>
      <c r="I1351" s="106"/>
      <c r="J1351" s="115"/>
      <c r="K1351" s="148">
        <f t="shared" si="17"/>
        <v>0</v>
      </c>
      <c r="L1351" s="148">
        <f t="shared" si="18"/>
        <v>0</v>
      </c>
      <c r="M1351" s="149">
        <f t="shared" si="19"/>
        <v>0</v>
      </c>
      <c r="N1351" s="180"/>
      <c r="O1351" s="180"/>
      <c r="P1351" s="207"/>
      <c r="Q1351" s="180"/>
      <c r="R1351" s="180"/>
      <c r="S1351" s="180"/>
      <c r="T1351" s="180"/>
      <c r="U1351" s="180"/>
      <c r="V1351" s="180"/>
      <c r="W1351" s="180"/>
      <c r="X1351" s="180"/>
      <c r="Y1351" s="207"/>
      <c r="Z1351" s="207"/>
      <c r="AA1351" s="207"/>
      <c r="AB1351" s="180"/>
      <c r="AC1351" s="207"/>
      <c r="AD1351" s="75"/>
      <c r="AE1351" s="75"/>
      <c r="AF1351" s="75"/>
      <c r="AG1351" s="75"/>
      <c r="AH1351" s="75"/>
      <c r="AI1351" s="75"/>
      <c r="AJ1351" s="75"/>
      <c r="AK1351" s="75"/>
      <c r="AL1351" s="75"/>
      <c r="AM1351" s="75"/>
    </row>
    <row r="1352" spans="1:39" ht="18" customHeight="1" x14ac:dyDescent="0.25">
      <c r="A1352" s="109"/>
      <c r="B1352" s="110"/>
      <c r="C1352" s="111"/>
      <c r="D1352" s="102"/>
      <c r="E1352" s="117"/>
      <c r="F1352" s="104"/>
      <c r="G1352" s="105"/>
      <c r="H1352" s="106"/>
      <c r="I1352" s="106"/>
      <c r="J1352" s="115"/>
      <c r="K1352" s="148">
        <f t="shared" si="17"/>
        <v>0</v>
      </c>
      <c r="L1352" s="148">
        <f t="shared" si="18"/>
        <v>0</v>
      </c>
      <c r="M1352" s="149">
        <f t="shared" si="19"/>
        <v>0</v>
      </c>
      <c r="N1352" s="180"/>
      <c r="O1352" s="180"/>
      <c r="P1352" s="207"/>
      <c r="Q1352" s="180"/>
      <c r="R1352" s="180"/>
      <c r="S1352" s="180"/>
      <c r="T1352" s="180"/>
      <c r="U1352" s="180"/>
      <c r="V1352" s="180"/>
      <c r="W1352" s="180"/>
      <c r="X1352" s="180"/>
      <c r="Y1352" s="207"/>
      <c r="Z1352" s="207"/>
      <c r="AA1352" s="207"/>
      <c r="AB1352" s="180"/>
      <c r="AC1352" s="207"/>
      <c r="AD1352" s="75"/>
      <c r="AE1352" s="75"/>
      <c r="AF1352" s="75"/>
      <c r="AG1352" s="75"/>
      <c r="AH1352" s="75"/>
      <c r="AI1352" s="75"/>
      <c r="AJ1352" s="75"/>
      <c r="AK1352" s="75"/>
      <c r="AL1352" s="75"/>
      <c r="AM1352" s="75"/>
    </row>
    <row r="1353" spans="1:39" ht="18" customHeight="1" x14ac:dyDescent="0.25">
      <c r="A1353" s="109"/>
      <c r="B1353" s="110"/>
      <c r="C1353" s="111"/>
      <c r="D1353" s="102"/>
      <c r="E1353" s="117"/>
      <c r="F1353" s="104"/>
      <c r="G1353" s="105"/>
      <c r="H1353" s="106"/>
      <c r="I1353" s="106"/>
      <c r="J1353" s="115"/>
      <c r="K1353" s="148">
        <f t="shared" si="17"/>
        <v>0</v>
      </c>
      <c r="L1353" s="148">
        <f t="shared" si="18"/>
        <v>0</v>
      </c>
      <c r="M1353" s="149">
        <f t="shared" si="19"/>
        <v>0</v>
      </c>
      <c r="N1353" s="180"/>
      <c r="O1353" s="180"/>
      <c r="P1353" s="207"/>
      <c r="Q1353" s="180"/>
      <c r="R1353" s="180"/>
      <c r="S1353" s="180"/>
      <c r="T1353" s="180"/>
      <c r="U1353" s="180"/>
      <c r="V1353" s="180"/>
      <c r="W1353" s="180"/>
      <c r="X1353" s="180"/>
      <c r="Y1353" s="207"/>
      <c r="Z1353" s="207"/>
      <c r="AA1353" s="207"/>
      <c r="AB1353" s="180"/>
      <c r="AC1353" s="207"/>
      <c r="AD1353" s="75"/>
      <c r="AE1353" s="75"/>
      <c r="AF1353" s="75"/>
      <c r="AG1353" s="75"/>
      <c r="AH1353" s="75"/>
      <c r="AI1353" s="75"/>
      <c r="AJ1353" s="75"/>
      <c r="AK1353" s="75"/>
      <c r="AL1353" s="75"/>
      <c r="AM1353" s="75"/>
    </row>
    <row r="1354" spans="1:39" ht="18" customHeight="1" x14ac:dyDescent="0.25">
      <c r="A1354" s="109"/>
      <c r="B1354" s="110"/>
      <c r="C1354" s="111"/>
      <c r="D1354" s="102"/>
      <c r="E1354" s="117"/>
      <c r="F1354" s="104"/>
      <c r="G1354" s="105"/>
      <c r="H1354" s="106"/>
      <c r="I1354" s="106"/>
      <c r="J1354" s="115"/>
      <c r="K1354" s="148">
        <f t="shared" si="17"/>
        <v>0</v>
      </c>
      <c r="L1354" s="148">
        <f t="shared" si="18"/>
        <v>0</v>
      </c>
      <c r="M1354" s="149">
        <f t="shared" si="19"/>
        <v>0</v>
      </c>
      <c r="N1354" s="180"/>
      <c r="O1354" s="180"/>
      <c r="P1354" s="207"/>
      <c r="Q1354" s="180"/>
      <c r="R1354" s="180"/>
      <c r="S1354" s="180"/>
      <c r="T1354" s="180"/>
      <c r="U1354" s="180"/>
      <c r="V1354" s="180"/>
      <c r="W1354" s="180"/>
      <c r="X1354" s="180"/>
      <c r="Y1354" s="207"/>
      <c r="Z1354" s="207"/>
      <c r="AA1354" s="207"/>
      <c r="AB1354" s="180"/>
      <c r="AC1354" s="207"/>
      <c r="AD1354" s="75"/>
      <c r="AE1354" s="75"/>
      <c r="AF1354" s="75"/>
      <c r="AG1354" s="75"/>
      <c r="AH1354" s="75"/>
      <c r="AI1354" s="75"/>
      <c r="AJ1354" s="75"/>
      <c r="AK1354" s="75"/>
      <c r="AL1354" s="75"/>
      <c r="AM1354" s="75"/>
    </row>
    <row r="1355" spans="1:39" ht="18" customHeight="1" x14ac:dyDescent="0.25">
      <c r="A1355" s="109"/>
      <c r="B1355" s="110"/>
      <c r="C1355" s="111"/>
      <c r="D1355" s="102"/>
      <c r="E1355" s="117"/>
      <c r="F1355" s="104"/>
      <c r="G1355" s="105"/>
      <c r="H1355" s="106"/>
      <c r="I1355" s="106"/>
      <c r="J1355" s="115"/>
      <c r="K1355" s="148">
        <f t="shared" si="17"/>
        <v>0</v>
      </c>
      <c r="L1355" s="148">
        <f t="shared" si="18"/>
        <v>0</v>
      </c>
      <c r="M1355" s="149">
        <f t="shared" si="19"/>
        <v>0</v>
      </c>
      <c r="N1355" s="180"/>
      <c r="O1355" s="180"/>
      <c r="P1355" s="207"/>
      <c r="Q1355" s="180"/>
      <c r="R1355" s="180"/>
      <c r="S1355" s="180"/>
      <c r="T1355" s="180"/>
      <c r="U1355" s="180"/>
      <c r="V1355" s="180"/>
      <c r="W1355" s="180"/>
      <c r="X1355" s="180"/>
      <c r="Y1355" s="207"/>
      <c r="Z1355" s="207"/>
      <c r="AA1355" s="207"/>
      <c r="AB1355" s="180"/>
      <c r="AC1355" s="207"/>
      <c r="AD1355" s="75"/>
      <c r="AE1355" s="75"/>
      <c r="AF1355" s="75"/>
      <c r="AG1355" s="75"/>
      <c r="AH1355" s="75"/>
      <c r="AI1355" s="75"/>
      <c r="AJ1355" s="75"/>
      <c r="AK1355" s="75"/>
      <c r="AL1355" s="75"/>
      <c r="AM1355" s="75"/>
    </row>
    <row r="1356" spans="1:39" ht="18" customHeight="1" x14ac:dyDescent="0.25">
      <c r="A1356" s="109"/>
      <c r="B1356" s="110"/>
      <c r="C1356" s="111"/>
      <c r="D1356" s="102"/>
      <c r="E1356" s="117"/>
      <c r="F1356" s="104"/>
      <c r="G1356" s="105"/>
      <c r="H1356" s="106"/>
      <c r="I1356" s="106"/>
      <c r="J1356" s="115"/>
      <c r="K1356" s="148">
        <f t="shared" si="17"/>
        <v>0</v>
      </c>
      <c r="L1356" s="148">
        <f t="shared" si="18"/>
        <v>0</v>
      </c>
      <c r="M1356" s="149">
        <f t="shared" si="19"/>
        <v>0</v>
      </c>
      <c r="N1356" s="180"/>
      <c r="O1356" s="180"/>
      <c r="P1356" s="207"/>
      <c r="Q1356" s="180"/>
      <c r="R1356" s="180"/>
      <c r="S1356" s="180"/>
      <c r="T1356" s="180"/>
      <c r="U1356" s="180"/>
      <c r="V1356" s="180"/>
      <c r="W1356" s="180"/>
      <c r="X1356" s="180"/>
      <c r="Y1356" s="207"/>
      <c r="Z1356" s="207"/>
      <c r="AA1356" s="207"/>
      <c r="AB1356" s="180"/>
      <c r="AC1356" s="207"/>
      <c r="AD1356" s="75"/>
      <c r="AE1356" s="75"/>
      <c r="AF1356" s="75"/>
      <c r="AG1356" s="75"/>
      <c r="AH1356" s="75"/>
      <c r="AI1356" s="75"/>
      <c r="AJ1356" s="75"/>
      <c r="AK1356" s="75"/>
      <c r="AL1356" s="75"/>
      <c r="AM1356" s="75"/>
    </row>
    <row r="1357" spans="1:39" ht="18" customHeight="1" x14ac:dyDescent="0.25">
      <c r="A1357" s="109"/>
      <c r="B1357" s="110"/>
      <c r="C1357" s="111"/>
      <c r="D1357" s="102"/>
      <c r="E1357" s="117"/>
      <c r="F1357" s="104"/>
      <c r="G1357" s="105"/>
      <c r="H1357" s="106"/>
      <c r="I1357" s="106"/>
      <c r="J1357" s="115"/>
      <c r="K1357" s="148">
        <f t="shared" si="17"/>
        <v>0</v>
      </c>
      <c r="L1357" s="148">
        <f t="shared" si="18"/>
        <v>0</v>
      </c>
      <c r="M1357" s="149">
        <f t="shared" si="19"/>
        <v>0</v>
      </c>
      <c r="N1357" s="180"/>
      <c r="O1357" s="180"/>
      <c r="P1357" s="207"/>
      <c r="Q1357" s="180"/>
      <c r="R1357" s="180"/>
      <c r="S1357" s="180"/>
      <c r="T1357" s="180"/>
      <c r="U1357" s="180"/>
      <c r="V1357" s="180"/>
      <c r="W1357" s="180"/>
      <c r="X1357" s="180"/>
      <c r="Y1357" s="207"/>
      <c r="Z1357" s="207"/>
      <c r="AA1357" s="207"/>
      <c r="AB1357" s="180"/>
      <c r="AC1357" s="207"/>
      <c r="AD1357" s="75"/>
      <c r="AE1357" s="75"/>
      <c r="AF1357" s="75"/>
      <c r="AG1357" s="75"/>
      <c r="AH1357" s="75"/>
      <c r="AI1357" s="75"/>
      <c r="AJ1357" s="75"/>
      <c r="AK1357" s="75"/>
      <c r="AL1357" s="75"/>
      <c r="AM1357" s="75"/>
    </row>
    <row r="1358" spans="1:39" ht="18" customHeight="1" x14ac:dyDescent="0.25">
      <c r="A1358" s="109"/>
      <c r="B1358" s="110"/>
      <c r="C1358" s="111"/>
      <c r="D1358" s="102"/>
      <c r="E1358" s="117"/>
      <c r="F1358" s="104"/>
      <c r="G1358" s="105"/>
      <c r="H1358" s="106"/>
      <c r="I1358" s="106"/>
      <c r="J1358" s="115"/>
      <c r="K1358" s="148">
        <f t="shared" si="17"/>
        <v>0</v>
      </c>
      <c r="L1358" s="148">
        <f t="shared" si="18"/>
        <v>0</v>
      </c>
      <c r="M1358" s="149">
        <f t="shared" si="19"/>
        <v>0</v>
      </c>
      <c r="N1358" s="180"/>
      <c r="O1358" s="180"/>
      <c r="P1358" s="207"/>
      <c r="Q1358" s="180"/>
      <c r="R1358" s="180"/>
      <c r="S1358" s="180"/>
      <c r="T1358" s="180"/>
      <c r="U1358" s="180"/>
      <c r="V1358" s="180"/>
      <c r="W1358" s="180"/>
      <c r="X1358" s="180"/>
      <c r="Y1358" s="207"/>
      <c r="Z1358" s="207"/>
      <c r="AA1358" s="207"/>
      <c r="AB1358" s="180"/>
      <c r="AC1358" s="207"/>
      <c r="AD1358" s="75"/>
      <c r="AE1358" s="75"/>
      <c r="AF1358" s="75"/>
      <c r="AG1358" s="75"/>
      <c r="AH1358" s="75"/>
      <c r="AI1358" s="75"/>
      <c r="AJ1358" s="75"/>
      <c r="AK1358" s="75"/>
      <c r="AL1358" s="75"/>
      <c r="AM1358" s="75"/>
    </row>
    <row r="1359" spans="1:39" ht="18" customHeight="1" x14ac:dyDescent="0.25">
      <c r="A1359" s="109"/>
      <c r="B1359" s="110"/>
      <c r="C1359" s="111"/>
      <c r="D1359" s="102"/>
      <c r="E1359" s="117"/>
      <c r="F1359" s="104"/>
      <c r="G1359" s="105"/>
      <c r="H1359" s="106"/>
      <c r="I1359" s="106"/>
      <c r="J1359" s="115"/>
      <c r="K1359" s="148">
        <f t="shared" si="17"/>
        <v>0</v>
      </c>
      <c r="L1359" s="148">
        <f t="shared" si="18"/>
        <v>0</v>
      </c>
      <c r="M1359" s="149">
        <f t="shared" si="19"/>
        <v>0</v>
      </c>
      <c r="N1359" s="180"/>
      <c r="O1359" s="180"/>
      <c r="P1359" s="207"/>
      <c r="Q1359" s="180"/>
      <c r="R1359" s="180"/>
      <c r="S1359" s="180"/>
      <c r="T1359" s="180"/>
      <c r="U1359" s="180"/>
      <c r="V1359" s="180"/>
      <c r="W1359" s="180"/>
      <c r="X1359" s="180"/>
      <c r="Y1359" s="207"/>
      <c r="Z1359" s="207"/>
      <c r="AA1359" s="207"/>
      <c r="AB1359" s="180"/>
      <c r="AC1359" s="207"/>
      <c r="AD1359" s="75"/>
      <c r="AE1359" s="75"/>
      <c r="AF1359" s="75"/>
      <c r="AG1359" s="75"/>
      <c r="AH1359" s="75"/>
      <c r="AI1359" s="75"/>
      <c r="AJ1359" s="75"/>
      <c r="AK1359" s="75"/>
      <c r="AL1359" s="75"/>
      <c r="AM1359" s="75"/>
    </row>
    <row r="1360" spans="1:39" ht="18" customHeight="1" x14ac:dyDescent="0.25">
      <c r="A1360" s="109"/>
      <c r="B1360" s="110"/>
      <c r="C1360" s="111"/>
      <c r="D1360" s="102"/>
      <c r="E1360" s="117"/>
      <c r="F1360" s="104"/>
      <c r="G1360" s="105"/>
      <c r="H1360" s="106"/>
      <c r="I1360" s="106"/>
      <c r="J1360" s="115"/>
      <c r="K1360" s="148">
        <f t="shared" si="17"/>
        <v>0</v>
      </c>
      <c r="L1360" s="148">
        <f t="shared" si="18"/>
        <v>0</v>
      </c>
      <c r="M1360" s="149">
        <f t="shared" si="19"/>
        <v>0</v>
      </c>
      <c r="N1360" s="180"/>
      <c r="O1360" s="180"/>
      <c r="P1360" s="207"/>
      <c r="Q1360" s="180"/>
      <c r="R1360" s="180"/>
      <c r="S1360" s="180"/>
      <c r="T1360" s="180"/>
      <c r="U1360" s="180"/>
      <c r="V1360" s="180"/>
      <c r="W1360" s="180"/>
      <c r="X1360" s="180"/>
      <c r="Y1360" s="207"/>
      <c r="Z1360" s="207"/>
      <c r="AA1360" s="207"/>
      <c r="AB1360" s="180"/>
      <c r="AC1360" s="207"/>
      <c r="AD1360" s="75"/>
      <c r="AE1360" s="75"/>
      <c r="AF1360" s="75"/>
      <c r="AG1360" s="75"/>
      <c r="AH1360" s="75"/>
      <c r="AI1360" s="75"/>
      <c r="AJ1360" s="75"/>
      <c r="AK1360" s="75"/>
      <c r="AL1360" s="75"/>
      <c r="AM1360" s="75"/>
    </row>
    <row r="1361" spans="1:39" ht="18" customHeight="1" x14ac:dyDescent="0.25">
      <c r="A1361" s="109"/>
      <c r="B1361" s="110"/>
      <c r="C1361" s="111"/>
      <c r="D1361" s="102"/>
      <c r="E1361" s="117"/>
      <c r="F1361" s="104"/>
      <c r="G1361" s="105"/>
      <c r="H1361" s="106"/>
      <c r="I1361" s="106"/>
      <c r="J1361" s="115"/>
      <c r="K1361" s="148">
        <f t="shared" si="17"/>
        <v>0</v>
      </c>
      <c r="L1361" s="148">
        <f t="shared" si="18"/>
        <v>0</v>
      </c>
      <c r="M1361" s="149">
        <f t="shared" si="19"/>
        <v>0</v>
      </c>
      <c r="N1361" s="180"/>
      <c r="O1361" s="180"/>
      <c r="P1361" s="207"/>
      <c r="Q1361" s="180"/>
      <c r="R1361" s="180"/>
      <c r="S1361" s="180"/>
      <c r="T1361" s="180"/>
      <c r="U1361" s="180"/>
      <c r="V1361" s="180"/>
      <c r="W1361" s="180"/>
      <c r="X1361" s="180"/>
      <c r="Y1361" s="207"/>
      <c r="Z1361" s="207"/>
      <c r="AA1361" s="207"/>
      <c r="AB1361" s="180"/>
      <c r="AC1361" s="207"/>
      <c r="AD1361" s="75"/>
      <c r="AE1361" s="75"/>
      <c r="AF1361" s="75"/>
      <c r="AG1361" s="75"/>
      <c r="AH1361" s="75"/>
      <c r="AI1361" s="75"/>
      <c r="AJ1361" s="75"/>
      <c r="AK1361" s="75"/>
      <c r="AL1361" s="75"/>
      <c r="AM1361" s="75"/>
    </row>
    <row r="1362" spans="1:39" ht="18" customHeight="1" x14ac:dyDescent="0.25">
      <c r="A1362" s="109"/>
      <c r="B1362" s="110"/>
      <c r="C1362" s="111"/>
      <c r="D1362" s="102"/>
      <c r="E1362" s="117"/>
      <c r="F1362" s="104"/>
      <c r="G1362" s="105"/>
      <c r="H1362" s="106"/>
      <c r="I1362" s="106"/>
      <c r="J1362" s="115"/>
      <c r="K1362" s="148">
        <f t="shared" si="17"/>
        <v>0</v>
      </c>
      <c r="L1362" s="148">
        <f t="shared" si="18"/>
        <v>0</v>
      </c>
      <c r="M1362" s="149">
        <f t="shared" si="19"/>
        <v>0</v>
      </c>
      <c r="N1362" s="180"/>
      <c r="O1362" s="180"/>
      <c r="P1362" s="207"/>
      <c r="Q1362" s="180"/>
      <c r="R1362" s="180"/>
      <c r="S1362" s="180"/>
      <c r="T1362" s="180"/>
      <c r="U1362" s="180"/>
      <c r="V1362" s="180"/>
      <c r="W1362" s="180"/>
      <c r="X1362" s="180"/>
      <c r="Y1362" s="207"/>
      <c r="Z1362" s="207"/>
      <c r="AA1362" s="207"/>
      <c r="AB1362" s="180"/>
      <c r="AC1362" s="207"/>
      <c r="AD1362" s="75"/>
      <c r="AE1362" s="75"/>
      <c r="AF1362" s="75"/>
      <c r="AG1362" s="75"/>
      <c r="AH1362" s="75"/>
      <c r="AI1362" s="75"/>
      <c r="AJ1362" s="75"/>
      <c r="AK1362" s="75"/>
      <c r="AL1362" s="75"/>
      <c r="AM1362" s="75"/>
    </row>
    <row r="1363" spans="1:39" ht="18" customHeight="1" x14ac:dyDescent="0.25">
      <c r="A1363" s="109"/>
      <c r="B1363" s="110"/>
      <c r="C1363" s="111"/>
      <c r="D1363" s="102"/>
      <c r="E1363" s="117"/>
      <c r="F1363" s="104"/>
      <c r="G1363" s="105"/>
      <c r="H1363" s="106"/>
      <c r="I1363" s="106"/>
      <c r="J1363" s="115"/>
      <c r="K1363" s="148">
        <f t="shared" si="17"/>
        <v>0</v>
      </c>
      <c r="L1363" s="148">
        <f t="shared" si="18"/>
        <v>0</v>
      </c>
      <c r="M1363" s="149">
        <f t="shared" si="19"/>
        <v>0</v>
      </c>
      <c r="N1363" s="180"/>
      <c r="O1363" s="180"/>
      <c r="P1363" s="207"/>
      <c r="Q1363" s="180"/>
      <c r="R1363" s="180"/>
      <c r="S1363" s="180"/>
      <c r="T1363" s="180"/>
      <c r="U1363" s="180"/>
      <c r="V1363" s="180"/>
      <c r="W1363" s="180"/>
      <c r="X1363" s="180"/>
      <c r="Y1363" s="207"/>
      <c r="Z1363" s="207"/>
      <c r="AA1363" s="207"/>
      <c r="AB1363" s="180"/>
      <c r="AC1363" s="207"/>
      <c r="AD1363" s="75"/>
      <c r="AE1363" s="75"/>
      <c r="AF1363" s="75"/>
      <c r="AG1363" s="75"/>
      <c r="AH1363" s="75"/>
      <c r="AI1363" s="75"/>
      <c r="AJ1363" s="75"/>
      <c r="AK1363" s="75"/>
      <c r="AL1363" s="75"/>
      <c r="AM1363" s="75"/>
    </row>
    <row r="1364" spans="1:39" ht="18" customHeight="1" x14ac:dyDescent="0.25">
      <c r="A1364" s="109"/>
      <c r="B1364" s="110"/>
      <c r="C1364" s="111"/>
      <c r="D1364" s="102"/>
      <c r="E1364" s="117"/>
      <c r="F1364" s="104"/>
      <c r="G1364" s="105"/>
      <c r="H1364" s="106"/>
      <c r="I1364" s="106"/>
      <c r="J1364" s="115"/>
      <c r="K1364" s="148">
        <f t="shared" si="17"/>
        <v>0</v>
      </c>
      <c r="L1364" s="148">
        <f t="shared" si="18"/>
        <v>0</v>
      </c>
      <c r="M1364" s="149">
        <f t="shared" si="19"/>
        <v>0</v>
      </c>
      <c r="N1364" s="180"/>
      <c r="O1364" s="180"/>
      <c r="P1364" s="207"/>
      <c r="Q1364" s="180"/>
      <c r="R1364" s="180"/>
      <c r="S1364" s="180"/>
      <c r="T1364" s="180"/>
      <c r="U1364" s="180"/>
      <c r="V1364" s="180"/>
      <c r="W1364" s="180"/>
      <c r="X1364" s="180"/>
      <c r="Y1364" s="207"/>
      <c r="Z1364" s="207"/>
      <c r="AA1364" s="207"/>
      <c r="AB1364" s="180"/>
      <c r="AC1364" s="207"/>
      <c r="AD1364" s="75"/>
      <c r="AE1364" s="75"/>
      <c r="AF1364" s="75"/>
      <c r="AG1364" s="75"/>
      <c r="AH1364" s="75"/>
      <c r="AI1364" s="75"/>
      <c r="AJ1364" s="75"/>
      <c r="AK1364" s="75"/>
      <c r="AL1364" s="75"/>
      <c r="AM1364" s="75"/>
    </row>
    <row r="1365" spans="1:39" ht="18" customHeight="1" x14ac:dyDescent="0.25">
      <c r="A1365" s="109"/>
      <c r="B1365" s="110"/>
      <c r="C1365" s="111"/>
      <c r="D1365" s="102"/>
      <c r="E1365" s="117"/>
      <c r="F1365" s="104"/>
      <c r="G1365" s="105"/>
      <c r="H1365" s="106"/>
      <c r="I1365" s="106"/>
      <c r="J1365" s="115"/>
      <c r="K1365" s="148">
        <f t="shared" si="17"/>
        <v>0</v>
      </c>
      <c r="L1365" s="148">
        <f t="shared" si="18"/>
        <v>0</v>
      </c>
      <c r="M1365" s="149">
        <f t="shared" si="19"/>
        <v>0</v>
      </c>
      <c r="N1365" s="180"/>
      <c r="O1365" s="180"/>
      <c r="P1365" s="207"/>
      <c r="Q1365" s="180"/>
      <c r="R1365" s="180"/>
      <c r="S1365" s="180"/>
      <c r="T1365" s="180"/>
      <c r="U1365" s="180"/>
      <c r="V1365" s="180"/>
      <c r="W1365" s="180"/>
      <c r="X1365" s="180"/>
      <c r="Y1365" s="207"/>
      <c r="Z1365" s="207"/>
      <c r="AA1365" s="207"/>
      <c r="AB1365" s="180"/>
      <c r="AC1365" s="207"/>
      <c r="AD1365" s="75"/>
      <c r="AE1365" s="75"/>
      <c r="AF1365" s="75"/>
      <c r="AG1365" s="75"/>
      <c r="AH1365" s="75"/>
      <c r="AI1365" s="75"/>
      <c r="AJ1365" s="75"/>
      <c r="AK1365" s="75"/>
      <c r="AL1365" s="75"/>
      <c r="AM1365" s="75"/>
    </row>
    <row r="1366" spans="1:39" ht="18" customHeight="1" x14ac:dyDescent="0.25">
      <c r="A1366" s="109"/>
      <c r="B1366" s="110"/>
      <c r="C1366" s="111"/>
      <c r="D1366" s="102"/>
      <c r="E1366" s="117"/>
      <c r="F1366" s="104"/>
      <c r="G1366" s="105"/>
      <c r="H1366" s="106"/>
      <c r="I1366" s="106"/>
      <c r="J1366" s="115"/>
      <c r="K1366" s="148">
        <f t="shared" si="17"/>
        <v>0</v>
      </c>
      <c r="L1366" s="148">
        <f t="shared" si="18"/>
        <v>0</v>
      </c>
      <c r="M1366" s="149">
        <f t="shared" si="19"/>
        <v>0</v>
      </c>
      <c r="N1366" s="180"/>
      <c r="O1366" s="180"/>
      <c r="P1366" s="207"/>
      <c r="Q1366" s="180"/>
      <c r="R1366" s="180"/>
      <c r="S1366" s="180"/>
      <c r="T1366" s="180"/>
      <c r="U1366" s="180"/>
      <c r="V1366" s="180"/>
      <c r="W1366" s="180"/>
      <c r="X1366" s="180"/>
      <c r="Y1366" s="207"/>
      <c r="Z1366" s="207"/>
      <c r="AA1366" s="207"/>
      <c r="AB1366" s="180"/>
      <c r="AC1366" s="207"/>
      <c r="AD1366" s="75"/>
      <c r="AE1366" s="75"/>
      <c r="AF1366" s="75"/>
      <c r="AG1366" s="75"/>
      <c r="AH1366" s="75"/>
      <c r="AI1366" s="75"/>
      <c r="AJ1366" s="75"/>
      <c r="AK1366" s="75"/>
      <c r="AL1366" s="75"/>
      <c r="AM1366" s="75"/>
    </row>
    <row r="1367" spans="1:39" ht="18" customHeight="1" x14ac:dyDescent="0.25">
      <c r="A1367" s="109"/>
      <c r="B1367" s="110"/>
      <c r="C1367" s="111"/>
      <c r="D1367" s="102"/>
      <c r="E1367" s="117"/>
      <c r="F1367" s="104"/>
      <c r="G1367" s="105"/>
      <c r="H1367" s="106"/>
      <c r="I1367" s="106"/>
      <c r="J1367" s="115"/>
      <c r="K1367" s="148">
        <f t="shared" si="17"/>
        <v>0</v>
      </c>
      <c r="L1367" s="148">
        <f t="shared" si="18"/>
        <v>0</v>
      </c>
      <c r="M1367" s="149">
        <f t="shared" si="19"/>
        <v>0</v>
      </c>
      <c r="N1367" s="180"/>
      <c r="O1367" s="180"/>
      <c r="P1367" s="207"/>
      <c r="Q1367" s="180"/>
      <c r="R1367" s="180"/>
      <c r="S1367" s="180"/>
      <c r="T1367" s="180"/>
      <c r="U1367" s="180"/>
      <c r="V1367" s="180"/>
      <c r="W1367" s="180"/>
      <c r="X1367" s="180"/>
      <c r="Y1367" s="207"/>
      <c r="Z1367" s="207"/>
      <c r="AA1367" s="207"/>
      <c r="AB1367" s="180"/>
      <c r="AC1367" s="207"/>
      <c r="AD1367" s="75"/>
      <c r="AE1367" s="75"/>
      <c r="AF1367" s="75"/>
      <c r="AG1367" s="75"/>
      <c r="AH1367" s="75"/>
      <c r="AI1367" s="75"/>
      <c r="AJ1367" s="75"/>
      <c r="AK1367" s="75"/>
      <c r="AL1367" s="75"/>
      <c r="AM1367" s="75"/>
    </row>
    <row r="1368" spans="1:39" ht="18" customHeight="1" x14ac:dyDescent="0.25">
      <c r="A1368" s="109"/>
      <c r="B1368" s="110"/>
      <c r="C1368" s="111"/>
      <c r="D1368" s="102"/>
      <c r="E1368" s="117"/>
      <c r="F1368" s="104"/>
      <c r="G1368" s="105"/>
      <c r="H1368" s="106"/>
      <c r="I1368" s="106"/>
      <c r="J1368" s="115"/>
      <c r="K1368" s="148">
        <f t="shared" si="17"/>
        <v>0</v>
      </c>
      <c r="L1368" s="148">
        <f t="shared" si="18"/>
        <v>0</v>
      </c>
      <c r="M1368" s="149">
        <f t="shared" si="19"/>
        <v>0</v>
      </c>
      <c r="N1368" s="180"/>
      <c r="O1368" s="180"/>
      <c r="P1368" s="207"/>
      <c r="Q1368" s="180"/>
      <c r="R1368" s="180"/>
      <c r="S1368" s="180"/>
      <c r="T1368" s="180"/>
      <c r="U1368" s="180"/>
      <c r="V1368" s="180"/>
      <c r="W1368" s="180"/>
      <c r="X1368" s="180"/>
      <c r="Y1368" s="207"/>
      <c r="Z1368" s="207"/>
      <c r="AA1368" s="207"/>
      <c r="AB1368" s="180"/>
      <c r="AC1368" s="207"/>
      <c r="AD1368" s="75"/>
      <c r="AE1368" s="75"/>
      <c r="AF1368" s="75"/>
      <c r="AG1368" s="75"/>
      <c r="AH1368" s="75"/>
      <c r="AI1368" s="75"/>
      <c r="AJ1368" s="75"/>
      <c r="AK1368" s="75"/>
      <c r="AL1368" s="75"/>
      <c r="AM1368" s="75"/>
    </row>
    <row r="1369" spans="1:39" ht="18" customHeight="1" x14ac:dyDescent="0.25">
      <c r="A1369" s="109"/>
      <c r="B1369" s="110"/>
      <c r="C1369" s="111"/>
      <c r="D1369" s="102"/>
      <c r="E1369" s="117"/>
      <c r="F1369" s="104"/>
      <c r="G1369" s="105"/>
      <c r="H1369" s="106"/>
      <c r="I1369" s="106"/>
      <c r="J1369" s="115"/>
      <c r="K1369" s="148">
        <f t="shared" si="17"/>
        <v>0</v>
      </c>
      <c r="L1369" s="148">
        <f t="shared" si="18"/>
        <v>0</v>
      </c>
      <c r="M1369" s="149">
        <f t="shared" si="19"/>
        <v>0</v>
      </c>
      <c r="N1369" s="180"/>
      <c r="O1369" s="180"/>
      <c r="P1369" s="207"/>
      <c r="Q1369" s="180"/>
      <c r="R1369" s="180"/>
      <c r="S1369" s="180"/>
      <c r="T1369" s="180"/>
      <c r="U1369" s="180"/>
      <c r="V1369" s="180"/>
      <c r="W1369" s="180"/>
      <c r="X1369" s="180"/>
      <c r="Y1369" s="207"/>
      <c r="Z1369" s="207"/>
      <c r="AA1369" s="207"/>
      <c r="AB1369" s="180"/>
      <c r="AC1369" s="207"/>
      <c r="AD1369" s="75"/>
      <c r="AE1369" s="75"/>
      <c r="AF1369" s="75"/>
      <c r="AG1369" s="75"/>
      <c r="AH1369" s="75"/>
      <c r="AI1369" s="75"/>
      <c r="AJ1369" s="75"/>
      <c r="AK1369" s="75"/>
      <c r="AL1369" s="75"/>
      <c r="AM1369" s="75"/>
    </row>
    <row r="1370" spans="1:39" ht="18" customHeight="1" x14ac:dyDescent="0.25">
      <c r="A1370" s="109"/>
      <c r="B1370" s="110"/>
      <c r="C1370" s="111"/>
      <c r="D1370" s="102"/>
      <c r="E1370" s="117"/>
      <c r="F1370" s="104"/>
      <c r="G1370" s="105"/>
      <c r="H1370" s="106"/>
      <c r="I1370" s="106"/>
      <c r="J1370" s="115"/>
      <c r="K1370" s="148">
        <f t="shared" si="17"/>
        <v>0</v>
      </c>
      <c r="L1370" s="148">
        <f t="shared" si="18"/>
        <v>0</v>
      </c>
      <c r="M1370" s="149">
        <f t="shared" si="19"/>
        <v>0</v>
      </c>
      <c r="N1370" s="180"/>
      <c r="O1370" s="180"/>
      <c r="P1370" s="207"/>
      <c r="Q1370" s="180"/>
      <c r="R1370" s="180"/>
      <c r="S1370" s="180"/>
      <c r="T1370" s="180"/>
      <c r="U1370" s="180"/>
      <c r="V1370" s="180"/>
      <c r="W1370" s="180"/>
      <c r="X1370" s="180"/>
      <c r="Y1370" s="207"/>
      <c r="Z1370" s="207"/>
      <c r="AA1370" s="207"/>
      <c r="AB1370" s="180"/>
      <c r="AC1370" s="207"/>
      <c r="AD1370" s="75"/>
      <c r="AE1370" s="75"/>
      <c r="AF1370" s="75"/>
      <c r="AG1370" s="75"/>
      <c r="AH1370" s="75"/>
      <c r="AI1370" s="75"/>
      <c r="AJ1370" s="75"/>
      <c r="AK1370" s="75"/>
      <c r="AL1370" s="75"/>
      <c r="AM1370" s="75"/>
    </row>
    <row r="1371" spans="1:39" ht="18" customHeight="1" x14ac:dyDescent="0.25">
      <c r="A1371" s="109"/>
      <c r="B1371" s="110"/>
      <c r="C1371" s="111"/>
      <c r="D1371" s="102"/>
      <c r="E1371" s="117"/>
      <c r="F1371" s="104"/>
      <c r="G1371" s="105"/>
      <c r="H1371" s="106"/>
      <c r="I1371" s="106"/>
      <c r="J1371" s="115"/>
      <c r="K1371" s="148">
        <f t="shared" si="17"/>
        <v>0</v>
      </c>
      <c r="L1371" s="148">
        <f t="shared" si="18"/>
        <v>0</v>
      </c>
      <c r="M1371" s="149">
        <f t="shared" si="19"/>
        <v>0</v>
      </c>
      <c r="N1371" s="180"/>
      <c r="O1371" s="180"/>
      <c r="P1371" s="207"/>
      <c r="Q1371" s="180"/>
      <c r="R1371" s="180"/>
      <c r="S1371" s="180"/>
      <c r="T1371" s="180"/>
      <c r="U1371" s="180"/>
      <c r="V1371" s="180"/>
      <c r="W1371" s="180"/>
      <c r="X1371" s="180"/>
      <c r="Y1371" s="207"/>
      <c r="Z1371" s="207"/>
      <c r="AA1371" s="207"/>
      <c r="AB1371" s="180"/>
      <c r="AC1371" s="207"/>
      <c r="AD1371" s="75"/>
      <c r="AE1371" s="75"/>
      <c r="AF1371" s="75"/>
      <c r="AG1371" s="75"/>
      <c r="AH1371" s="75"/>
      <c r="AI1371" s="75"/>
      <c r="AJ1371" s="75"/>
      <c r="AK1371" s="75"/>
      <c r="AL1371" s="75"/>
      <c r="AM1371" s="75"/>
    </row>
    <row r="1372" spans="1:39" ht="18" customHeight="1" x14ac:dyDescent="0.25">
      <c r="A1372" s="109"/>
      <c r="B1372" s="110"/>
      <c r="C1372" s="111"/>
      <c r="D1372" s="102"/>
      <c r="E1372" s="117"/>
      <c r="F1372" s="104"/>
      <c r="G1372" s="105"/>
      <c r="H1372" s="106"/>
      <c r="I1372" s="106"/>
      <c r="J1372" s="115"/>
      <c r="K1372" s="148">
        <f t="shared" si="17"/>
        <v>0</v>
      </c>
      <c r="L1372" s="148">
        <f t="shared" si="18"/>
        <v>0</v>
      </c>
      <c r="M1372" s="149">
        <f t="shared" si="19"/>
        <v>0</v>
      </c>
      <c r="N1372" s="180"/>
      <c r="O1372" s="180"/>
      <c r="P1372" s="207"/>
      <c r="Q1372" s="180"/>
      <c r="R1372" s="180"/>
      <c r="S1372" s="180"/>
      <c r="T1372" s="180"/>
      <c r="U1372" s="180"/>
      <c r="V1372" s="180"/>
      <c r="W1372" s="180"/>
      <c r="X1372" s="180"/>
      <c r="Y1372" s="207"/>
      <c r="Z1372" s="207"/>
      <c r="AA1372" s="207"/>
      <c r="AB1372" s="180"/>
      <c r="AC1372" s="207"/>
      <c r="AD1372" s="75"/>
      <c r="AE1372" s="75"/>
      <c r="AF1372" s="75"/>
      <c r="AG1372" s="75"/>
      <c r="AH1372" s="75"/>
      <c r="AI1372" s="75"/>
      <c r="AJ1372" s="75"/>
      <c r="AK1372" s="75"/>
      <c r="AL1372" s="75"/>
      <c r="AM1372" s="75"/>
    </row>
    <row r="1373" spans="1:39" ht="18" customHeight="1" x14ac:dyDescent="0.25">
      <c r="A1373" s="109"/>
      <c r="B1373" s="110"/>
      <c r="C1373" s="111"/>
      <c r="D1373" s="102"/>
      <c r="E1373" s="117"/>
      <c r="F1373" s="104"/>
      <c r="G1373" s="105"/>
      <c r="H1373" s="106"/>
      <c r="I1373" s="106"/>
      <c r="J1373" s="115"/>
      <c r="K1373" s="148">
        <f t="shared" si="17"/>
        <v>0</v>
      </c>
      <c r="L1373" s="148">
        <f t="shared" si="18"/>
        <v>0</v>
      </c>
      <c r="M1373" s="149">
        <f t="shared" si="19"/>
        <v>0</v>
      </c>
      <c r="N1373" s="180"/>
      <c r="O1373" s="180"/>
      <c r="P1373" s="207"/>
      <c r="Q1373" s="180"/>
      <c r="R1373" s="180"/>
      <c r="S1373" s="180"/>
      <c r="T1373" s="180"/>
      <c r="U1373" s="180"/>
      <c r="V1373" s="180"/>
      <c r="W1373" s="180"/>
      <c r="X1373" s="180"/>
      <c r="Y1373" s="207"/>
      <c r="Z1373" s="207"/>
      <c r="AA1373" s="207"/>
      <c r="AB1373" s="180"/>
      <c r="AC1373" s="207"/>
      <c r="AD1373" s="75"/>
      <c r="AE1373" s="75"/>
      <c r="AF1373" s="75"/>
      <c r="AG1373" s="75"/>
      <c r="AH1373" s="75"/>
      <c r="AI1373" s="75"/>
      <c r="AJ1373" s="75"/>
      <c r="AK1373" s="75"/>
      <c r="AL1373" s="75"/>
      <c r="AM1373" s="75"/>
    </row>
    <row r="1374" spans="1:39" ht="18" customHeight="1" x14ac:dyDescent="0.25">
      <c r="A1374" s="109"/>
      <c r="B1374" s="110"/>
      <c r="C1374" s="111"/>
      <c r="D1374" s="102"/>
      <c r="E1374" s="117"/>
      <c r="F1374" s="104"/>
      <c r="G1374" s="105"/>
      <c r="H1374" s="106"/>
      <c r="I1374" s="106"/>
      <c r="J1374" s="115"/>
      <c r="K1374" s="148">
        <f t="shared" si="17"/>
        <v>0</v>
      </c>
      <c r="L1374" s="148">
        <f t="shared" si="18"/>
        <v>0</v>
      </c>
      <c r="M1374" s="149">
        <f t="shared" si="19"/>
        <v>0</v>
      </c>
      <c r="N1374" s="180"/>
      <c r="O1374" s="180"/>
      <c r="P1374" s="207"/>
      <c r="Q1374" s="180"/>
      <c r="R1374" s="180"/>
      <c r="S1374" s="180"/>
      <c r="T1374" s="180"/>
      <c r="U1374" s="180"/>
      <c r="V1374" s="180"/>
      <c r="W1374" s="180"/>
      <c r="X1374" s="180"/>
      <c r="Y1374" s="207"/>
      <c r="Z1374" s="207"/>
      <c r="AA1374" s="207"/>
      <c r="AB1374" s="180"/>
      <c r="AC1374" s="207"/>
      <c r="AD1374" s="75"/>
      <c r="AE1374" s="75"/>
      <c r="AF1374" s="75"/>
      <c r="AG1374" s="75"/>
      <c r="AH1374" s="75"/>
      <c r="AI1374" s="75"/>
      <c r="AJ1374" s="75"/>
      <c r="AK1374" s="75"/>
      <c r="AL1374" s="75"/>
      <c r="AM1374" s="75"/>
    </row>
    <row r="1375" spans="1:39" ht="18" customHeight="1" x14ac:dyDescent="0.25">
      <c r="A1375" s="118"/>
      <c r="B1375" s="122"/>
      <c r="C1375" s="123"/>
      <c r="D1375" s="102"/>
      <c r="E1375" s="117"/>
      <c r="F1375" s="104"/>
      <c r="G1375" s="105"/>
      <c r="H1375" s="106"/>
      <c r="I1375" s="106"/>
      <c r="J1375" s="115"/>
      <c r="K1375" s="148">
        <f t="shared" si="17"/>
        <v>0</v>
      </c>
      <c r="L1375" s="148">
        <f t="shared" si="18"/>
        <v>0</v>
      </c>
      <c r="M1375" s="149">
        <f t="shared" si="19"/>
        <v>0</v>
      </c>
      <c r="N1375" s="181"/>
      <c r="O1375" s="181"/>
      <c r="P1375" s="208"/>
      <c r="Q1375" s="181"/>
      <c r="R1375" s="181"/>
      <c r="S1375" s="181"/>
      <c r="T1375" s="181"/>
      <c r="U1375" s="181"/>
      <c r="V1375" s="181"/>
      <c r="W1375" s="181"/>
      <c r="X1375" s="181"/>
      <c r="Y1375" s="208"/>
      <c r="Z1375" s="208"/>
      <c r="AA1375" s="208"/>
      <c r="AB1375" s="181"/>
      <c r="AC1375" s="208"/>
      <c r="AD1375" s="75"/>
      <c r="AE1375" s="75"/>
      <c r="AF1375" s="75"/>
      <c r="AG1375" s="75"/>
      <c r="AH1375" s="75"/>
      <c r="AI1375" s="75"/>
      <c r="AJ1375" s="75"/>
      <c r="AK1375" s="75"/>
      <c r="AL1375" s="75"/>
      <c r="AM1375" s="75"/>
    </row>
    <row r="1376" spans="1:39" ht="18" customHeight="1" x14ac:dyDescent="0.25">
      <c r="A1376" s="73">
        <v>47</v>
      </c>
      <c r="B1376" s="76"/>
      <c r="C1376" s="101"/>
      <c r="D1376" s="102"/>
      <c r="E1376" s="117"/>
      <c r="F1376" s="104"/>
      <c r="G1376" s="105"/>
      <c r="H1376" s="106"/>
      <c r="I1376" s="106"/>
      <c r="J1376" s="115"/>
      <c r="K1376" s="148">
        <f t="shared" si="17"/>
        <v>0</v>
      </c>
      <c r="L1376" s="148">
        <f t="shared" si="18"/>
        <v>0</v>
      </c>
      <c r="M1376" s="149">
        <f t="shared" si="19"/>
        <v>0</v>
      </c>
      <c r="N1376" s="214"/>
      <c r="O1376" s="214"/>
      <c r="P1376" s="206">
        <f>SUM(M1376:M1405)+N1376+O1376</f>
        <v>0</v>
      </c>
      <c r="Q1376" s="210">
        <v>0</v>
      </c>
      <c r="R1376" s="213">
        <v>0</v>
      </c>
      <c r="S1376" s="209"/>
      <c r="T1376" s="210"/>
      <c r="U1376" s="209"/>
      <c r="V1376" s="210"/>
      <c r="W1376" s="209"/>
      <c r="X1376" s="210"/>
      <c r="Y1376" s="206">
        <f>ROUND((P1376-T1376),1)</f>
        <v>0</v>
      </c>
      <c r="Z1376" s="211">
        <f>IF(OR(SUM(V1376:V1405)="",SUM(Q1376:Q1405)=""),0,IF(OR(SUM(U1376:U1405)=320,SUM(V1376:V1405)&gt;0),ROUND((SUM(Q1376:Q1405)-SUM(V1376:V1405)),1),0))</f>
        <v>0</v>
      </c>
      <c r="AA1376" s="211">
        <f>IF(OR(SUM(X1376:X1405)="",SUM(R1376:R1405)=""),0,IF(OR(SUM(W1376:W1405)=160,SUM(X1376:X1405)&gt;0),ROUND((SUM(R1376:R1405)-SUM(X1376:X1405)),1),0))</f>
        <v>0</v>
      </c>
      <c r="AB1376" s="210"/>
      <c r="AC1376" s="212">
        <f>SUM(Y1376:AA1405)</f>
        <v>0</v>
      </c>
      <c r="AD1376" s="75"/>
      <c r="AE1376" s="75"/>
      <c r="AF1376" s="75"/>
      <c r="AG1376" s="75"/>
      <c r="AH1376" s="75"/>
      <c r="AI1376" s="75"/>
      <c r="AJ1376" s="75"/>
      <c r="AK1376" s="75"/>
      <c r="AL1376" s="75"/>
      <c r="AM1376" s="75"/>
    </row>
    <row r="1377" spans="1:39" ht="18" customHeight="1" x14ac:dyDescent="0.25">
      <c r="A1377" s="109"/>
      <c r="B1377" s="110"/>
      <c r="C1377" s="111"/>
      <c r="D1377" s="102"/>
      <c r="E1377" s="117"/>
      <c r="F1377" s="104"/>
      <c r="G1377" s="105"/>
      <c r="H1377" s="106"/>
      <c r="I1377" s="106"/>
      <c r="J1377" s="115"/>
      <c r="K1377" s="148">
        <f t="shared" si="17"/>
        <v>0</v>
      </c>
      <c r="L1377" s="148">
        <f t="shared" si="18"/>
        <v>0</v>
      </c>
      <c r="M1377" s="149">
        <f t="shared" si="19"/>
        <v>0</v>
      </c>
      <c r="N1377" s="180"/>
      <c r="O1377" s="180"/>
      <c r="P1377" s="207"/>
      <c r="Q1377" s="180"/>
      <c r="R1377" s="180"/>
      <c r="S1377" s="180"/>
      <c r="T1377" s="180"/>
      <c r="U1377" s="180"/>
      <c r="V1377" s="180"/>
      <c r="W1377" s="180"/>
      <c r="X1377" s="180"/>
      <c r="Y1377" s="207"/>
      <c r="Z1377" s="207"/>
      <c r="AA1377" s="207"/>
      <c r="AB1377" s="180"/>
      <c r="AC1377" s="207"/>
      <c r="AD1377" s="75"/>
      <c r="AE1377" s="75"/>
      <c r="AF1377" s="75"/>
      <c r="AG1377" s="75"/>
      <c r="AH1377" s="75"/>
      <c r="AI1377" s="75"/>
      <c r="AJ1377" s="75"/>
      <c r="AK1377" s="75"/>
      <c r="AL1377" s="75"/>
      <c r="AM1377" s="75"/>
    </row>
    <row r="1378" spans="1:39" ht="18" customHeight="1" x14ac:dyDescent="0.25">
      <c r="A1378" s="109"/>
      <c r="B1378" s="110"/>
      <c r="C1378" s="111"/>
      <c r="D1378" s="102"/>
      <c r="E1378" s="117"/>
      <c r="F1378" s="104"/>
      <c r="G1378" s="105"/>
      <c r="H1378" s="106"/>
      <c r="I1378" s="106"/>
      <c r="J1378" s="115"/>
      <c r="K1378" s="148">
        <f t="shared" si="17"/>
        <v>0</v>
      </c>
      <c r="L1378" s="148">
        <f t="shared" si="18"/>
        <v>0</v>
      </c>
      <c r="M1378" s="149">
        <f t="shared" si="19"/>
        <v>0</v>
      </c>
      <c r="N1378" s="180"/>
      <c r="O1378" s="180"/>
      <c r="P1378" s="207"/>
      <c r="Q1378" s="180"/>
      <c r="R1378" s="180"/>
      <c r="S1378" s="180"/>
      <c r="T1378" s="180"/>
      <c r="U1378" s="180"/>
      <c r="V1378" s="180"/>
      <c r="W1378" s="180"/>
      <c r="X1378" s="180"/>
      <c r="Y1378" s="207"/>
      <c r="Z1378" s="207"/>
      <c r="AA1378" s="207"/>
      <c r="AB1378" s="180"/>
      <c r="AC1378" s="207"/>
      <c r="AD1378" s="75"/>
      <c r="AE1378" s="75"/>
      <c r="AF1378" s="75"/>
      <c r="AG1378" s="75"/>
      <c r="AH1378" s="75"/>
      <c r="AI1378" s="75"/>
      <c r="AJ1378" s="75"/>
      <c r="AK1378" s="75"/>
      <c r="AL1378" s="75"/>
      <c r="AM1378" s="75"/>
    </row>
    <row r="1379" spans="1:39" ht="18" customHeight="1" x14ac:dyDescent="0.25">
      <c r="A1379" s="109"/>
      <c r="B1379" s="110"/>
      <c r="C1379" s="111"/>
      <c r="D1379" s="102"/>
      <c r="E1379" s="117"/>
      <c r="F1379" s="104"/>
      <c r="G1379" s="105"/>
      <c r="H1379" s="106"/>
      <c r="I1379" s="106"/>
      <c r="J1379" s="115"/>
      <c r="K1379" s="148">
        <f t="shared" si="17"/>
        <v>0</v>
      </c>
      <c r="L1379" s="148">
        <f t="shared" si="18"/>
        <v>0</v>
      </c>
      <c r="M1379" s="149">
        <f t="shared" si="19"/>
        <v>0</v>
      </c>
      <c r="N1379" s="180"/>
      <c r="O1379" s="180"/>
      <c r="P1379" s="207"/>
      <c r="Q1379" s="180"/>
      <c r="R1379" s="180"/>
      <c r="S1379" s="180"/>
      <c r="T1379" s="180"/>
      <c r="U1379" s="180"/>
      <c r="V1379" s="180"/>
      <c r="W1379" s="180"/>
      <c r="X1379" s="180"/>
      <c r="Y1379" s="207"/>
      <c r="Z1379" s="207"/>
      <c r="AA1379" s="207"/>
      <c r="AB1379" s="180"/>
      <c r="AC1379" s="207"/>
      <c r="AD1379" s="75"/>
      <c r="AE1379" s="75"/>
      <c r="AF1379" s="75"/>
      <c r="AG1379" s="75"/>
      <c r="AH1379" s="75"/>
      <c r="AI1379" s="75"/>
      <c r="AJ1379" s="75"/>
      <c r="AK1379" s="75"/>
      <c r="AL1379" s="75"/>
      <c r="AM1379" s="75"/>
    </row>
    <row r="1380" spans="1:39" ht="18" customHeight="1" x14ac:dyDescent="0.25">
      <c r="A1380" s="109"/>
      <c r="B1380" s="110"/>
      <c r="C1380" s="111"/>
      <c r="D1380" s="102"/>
      <c r="E1380" s="117"/>
      <c r="F1380" s="104"/>
      <c r="G1380" s="105"/>
      <c r="H1380" s="106"/>
      <c r="I1380" s="106"/>
      <c r="J1380" s="115"/>
      <c r="K1380" s="148">
        <f t="shared" si="17"/>
        <v>0</v>
      </c>
      <c r="L1380" s="148">
        <f t="shared" si="18"/>
        <v>0</v>
      </c>
      <c r="M1380" s="149">
        <f t="shared" si="19"/>
        <v>0</v>
      </c>
      <c r="N1380" s="180"/>
      <c r="O1380" s="180"/>
      <c r="P1380" s="207"/>
      <c r="Q1380" s="180"/>
      <c r="R1380" s="180"/>
      <c r="S1380" s="180"/>
      <c r="T1380" s="180"/>
      <c r="U1380" s="180"/>
      <c r="V1380" s="180"/>
      <c r="W1380" s="180"/>
      <c r="X1380" s="180"/>
      <c r="Y1380" s="207"/>
      <c r="Z1380" s="207"/>
      <c r="AA1380" s="207"/>
      <c r="AB1380" s="180"/>
      <c r="AC1380" s="207"/>
      <c r="AD1380" s="75"/>
      <c r="AE1380" s="75"/>
      <c r="AF1380" s="75"/>
      <c r="AG1380" s="75"/>
      <c r="AH1380" s="75"/>
      <c r="AI1380" s="75"/>
      <c r="AJ1380" s="75"/>
      <c r="AK1380" s="75"/>
      <c r="AL1380" s="75"/>
      <c r="AM1380" s="75"/>
    </row>
    <row r="1381" spans="1:39" ht="18" customHeight="1" x14ac:dyDescent="0.25">
      <c r="A1381" s="109"/>
      <c r="B1381" s="110"/>
      <c r="C1381" s="111"/>
      <c r="D1381" s="102"/>
      <c r="E1381" s="117"/>
      <c r="F1381" s="104"/>
      <c r="G1381" s="105"/>
      <c r="H1381" s="106"/>
      <c r="I1381" s="106"/>
      <c r="J1381" s="115"/>
      <c r="K1381" s="148">
        <f t="shared" si="17"/>
        <v>0</v>
      </c>
      <c r="L1381" s="148">
        <f t="shared" si="18"/>
        <v>0</v>
      </c>
      <c r="M1381" s="149">
        <f t="shared" si="19"/>
        <v>0</v>
      </c>
      <c r="N1381" s="180"/>
      <c r="O1381" s="180"/>
      <c r="P1381" s="207"/>
      <c r="Q1381" s="180"/>
      <c r="R1381" s="180"/>
      <c r="S1381" s="180"/>
      <c r="T1381" s="180"/>
      <c r="U1381" s="180"/>
      <c r="V1381" s="180"/>
      <c r="W1381" s="180"/>
      <c r="X1381" s="180"/>
      <c r="Y1381" s="207"/>
      <c r="Z1381" s="207"/>
      <c r="AA1381" s="207"/>
      <c r="AB1381" s="180"/>
      <c r="AC1381" s="207"/>
      <c r="AD1381" s="75"/>
      <c r="AE1381" s="75"/>
      <c r="AF1381" s="75"/>
      <c r="AG1381" s="75"/>
      <c r="AH1381" s="75"/>
      <c r="AI1381" s="75"/>
      <c r="AJ1381" s="75"/>
      <c r="AK1381" s="75"/>
      <c r="AL1381" s="75"/>
      <c r="AM1381" s="75"/>
    </row>
    <row r="1382" spans="1:39" ht="18" customHeight="1" x14ac:dyDescent="0.25">
      <c r="A1382" s="109"/>
      <c r="B1382" s="110"/>
      <c r="C1382" s="111"/>
      <c r="D1382" s="102"/>
      <c r="E1382" s="117"/>
      <c r="F1382" s="104"/>
      <c r="G1382" s="105"/>
      <c r="H1382" s="106"/>
      <c r="I1382" s="106"/>
      <c r="J1382" s="115"/>
      <c r="K1382" s="148">
        <f t="shared" si="17"/>
        <v>0</v>
      </c>
      <c r="L1382" s="148">
        <f t="shared" si="18"/>
        <v>0</v>
      </c>
      <c r="M1382" s="149">
        <f t="shared" si="19"/>
        <v>0</v>
      </c>
      <c r="N1382" s="180"/>
      <c r="O1382" s="180"/>
      <c r="P1382" s="207"/>
      <c r="Q1382" s="180"/>
      <c r="R1382" s="180"/>
      <c r="S1382" s="180"/>
      <c r="T1382" s="180"/>
      <c r="U1382" s="180"/>
      <c r="V1382" s="180"/>
      <c r="W1382" s="180"/>
      <c r="X1382" s="180"/>
      <c r="Y1382" s="207"/>
      <c r="Z1382" s="207"/>
      <c r="AA1382" s="207"/>
      <c r="AB1382" s="180"/>
      <c r="AC1382" s="207"/>
      <c r="AD1382" s="75"/>
      <c r="AE1382" s="75"/>
      <c r="AF1382" s="75"/>
      <c r="AG1382" s="75"/>
      <c r="AH1382" s="75"/>
      <c r="AI1382" s="75"/>
      <c r="AJ1382" s="75"/>
      <c r="AK1382" s="75"/>
      <c r="AL1382" s="75"/>
      <c r="AM1382" s="75"/>
    </row>
    <row r="1383" spans="1:39" ht="18" customHeight="1" x14ac:dyDescent="0.25">
      <c r="A1383" s="109"/>
      <c r="B1383" s="110"/>
      <c r="C1383" s="111"/>
      <c r="D1383" s="102"/>
      <c r="E1383" s="117"/>
      <c r="F1383" s="104"/>
      <c r="G1383" s="105"/>
      <c r="H1383" s="106"/>
      <c r="I1383" s="106"/>
      <c r="J1383" s="115"/>
      <c r="K1383" s="148">
        <f t="shared" si="17"/>
        <v>0</v>
      </c>
      <c r="L1383" s="148">
        <f t="shared" si="18"/>
        <v>0</v>
      </c>
      <c r="M1383" s="149">
        <f t="shared" si="19"/>
        <v>0</v>
      </c>
      <c r="N1383" s="180"/>
      <c r="O1383" s="180"/>
      <c r="P1383" s="207"/>
      <c r="Q1383" s="180"/>
      <c r="R1383" s="180"/>
      <c r="S1383" s="180"/>
      <c r="T1383" s="180"/>
      <c r="U1383" s="180"/>
      <c r="V1383" s="180"/>
      <c r="W1383" s="180"/>
      <c r="X1383" s="180"/>
      <c r="Y1383" s="207"/>
      <c r="Z1383" s="207"/>
      <c r="AA1383" s="207"/>
      <c r="AB1383" s="180"/>
      <c r="AC1383" s="207"/>
      <c r="AD1383" s="75"/>
      <c r="AE1383" s="75"/>
      <c r="AF1383" s="75"/>
      <c r="AG1383" s="75"/>
      <c r="AH1383" s="75"/>
      <c r="AI1383" s="75"/>
      <c r="AJ1383" s="75"/>
      <c r="AK1383" s="75"/>
      <c r="AL1383" s="75"/>
      <c r="AM1383" s="75"/>
    </row>
    <row r="1384" spans="1:39" ht="18" customHeight="1" x14ac:dyDescent="0.25">
      <c r="A1384" s="109"/>
      <c r="B1384" s="110"/>
      <c r="C1384" s="111"/>
      <c r="D1384" s="102"/>
      <c r="E1384" s="117"/>
      <c r="F1384" s="104"/>
      <c r="G1384" s="105"/>
      <c r="H1384" s="106"/>
      <c r="I1384" s="106"/>
      <c r="J1384" s="115"/>
      <c r="K1384" s="148">
        <f t="shared" si="17"/>
        <v>0</v>
      </c>
      <c r="L1384" s="148">
        <f t="shared" si="18"/>
        <v>0</v>
      </c>
      <c r="M1384" s="149">
        <f t="shared" si="19"/>
        <v>0</v>
      </c>
      <c r="N1384" s="180"/>
      <c r="O1384" s="180"/>
      <c r="P1384" s="207"/>
      <c r="Q1384" s="180"/>
      <c r="R1384" s="180"/>
      <c r="S1384" s="180"/>
      <c r="T1384" s="180"/>
      <c r="U1384" s="180"/>
      <c r="V1384" s="180"/>
      <c r="W1384" s="180"/>
      <c r="X1384" s="180"/>
      <c r="Y1384" s="207"/>
      <c r="Z1384" s="207"/>
      <c r="AA1384" s="207"/>
      <c r="AB1384" s="180"/>
      <c r="AC1384" s="207"/>
      <c r="AD1384" s="75"/>
      <c r="AE1384" s="75"/>
      <c r="AF1384" s="75"/>
      <c r="AG1384" s="75"/>
      <c r="AH1384" s="75"/>
      <c r="AI1384" s="75"/>
      <c r="AJ1384" s="75"/>
      <c r="AK1384" s="75"/>
      <c r="AL1384" s="75"/>
      <c r="AM1384" s="75"/>
    </row>
    <row r="1385" spans="1:39" ht="18" customHeight="1" x14ac:dyDescent="0.25">
      <c r="A1385" s="109"/>
      <c r="B1385" s="110"/>
      <c r="C1385" s="111"/>
      <c r="D1385" s="102"/>
      <c r="E1385" s="117"/>
      <c r="F1385" s="104"/>
      <c r="G1385" s="105"/>
      <c r="H1385" s="106"/>
      <c r="I1385" s="106"/>
      <c r="J1385" s="115"/>
      <c r="K1385" s="148">
        <f t="shared" si="17"/>
        <v>0</v>
      </c>
      <c r="L1385" s="148">
        <f t="shared" si="18"/>
        <v>0</v>
      </c>
      <c r="M1385" s="149">
        <f t="shared" si="19"/>
        <v>0</v>
      </c>
      <c r="N1385" s="180"/>
      <c r="O1385" s="180"/>
      <c r="P1385" s="207"/>
      <c r="Q1385" s="180"/>
      <c r="R1385" s="180"/>
      <c r="S1385" s="180"/>
      <c r="T1385" s="180"/>
      <c r="U1385" s="180"/>
      <c r="V1385" s="180"/>
      <c r="W1385" s="180"/>
      <c r="X1385" s="180"/>
      <c r="Y1385" s="207"/>
      <c r="Z1385" s="207"/>
      <c r="AA1385" s="207"/>
      <c r="AB1385" s="180"/>
      <c r="AC1385" s="207"/>
      <c r="AD1385" s="75"/>
      <c r="AE1385" s="75"/>
      <c r="AF1385" s="75"/>
      <c r="AG1385" s="75"/>
      <c r="AH1385" s="75"/>
      <c r="AI1385" s="75"/>
      <c r="AJ1385" s="75"/>
      <c r="AK1385" s="75"/>
      <c r="AL1385" s="75"/>
      <c r="AM1385" s="75"/>
    </row>
    <row r="1386" spans="1:39" ht="18" customHeight="1" x14ac:dyDescent="0.25">
      <c r="A1386" s="109"/>
      <c r="B1386" s="110"/>
      <c r="C1386" s="111"/>
      <c r="D1386" s="102"/>
      <c r="E1386" s="117"/>
      <c r="F1386" s="104"/>
      <c r="G1386" s="105"/>
      <c r="H1386" s="106"/>
      <c r="I1386" s="106"/>
      <c r="J1386" s="115"/>
      <c r="K1386" s="148">
        <f t="shared" si="17"/>
        <v>0</v>
      </c>
      <c r="L1386" s="148">
        <f t="shared" si="18"/>
        <v>0</v>
      </c>
      <c r="M1386" s="149">
        <f t="shared" si="19"/>
        <v>0</v>
      </c>
      <c r="N1386" s="180"/>
      <c r="O1386" s="180"/>
      <c r="P1386" s="207"/>
      <c r="Q1386" s="180"/>
      <c r="R1386" s="180"/>
      <c r="S1386" s="180"/>
      <c r="T1386" s="180"/>
      <c r="U1386" s="180"/>
      <c r="V1386" s="180"/>
      <c r="W1386" s="180"/>
      <c r="X1386" s="180"/>
      <c r="Y1386" s="207"/>
      <c r="Z1386" s="207"/>
      <c r="AA1386" s="207"/>
      <c r="AB1386" s="180"/>
      <c r="AC1386" s="207"/>
      <c r="AD1386" s="75"/>
      <c r="AE1386" s="75"/>
      <c r="AF1386" s="75"/>
      <c r="AG1386" s="75"/>
      <c r="AH1386" s="75"/>
      <c r="AI1386" s="75"/>
      <c r="AJ1386" s="75"/>
      <c r="AK1386" s="75"/>
      <c r="AL1386" s="75"/>
      <c r="AM1386" s="75"/>
    </row>
    <row r="1387" spans="1:39" ht="18" customHeight="1" x14ac:dyDescent="0.25">
      <c r="A1387" s="109"/>
      <c r="B1387" s="110"/>
      <c r="C1387" s="111"/>
      <c r="D1387" s="102"/>
      <c r="E1387" s="117"/>
      <c r="F1387" s="104"/>
      <c r="G1387" s="105"/>
      <c r="H1387" s="106"/>
      <c r="I1387" s="106"/>
      <c r="J1387" s="115"/>
      <c r="K1387" s="148">
        <f t="shared" si="17"/>
        <v>0</v>
      </c>
      <c r="L1387" s="148">
        <f t="shared" si="18"/>
        <v>0</v>
      </c>
      <c r="M1387" s="149">
        <f t="shared" si="19"/>
        <v>0</v>
      </c>
      <c r="N1387" s="180"/>
      <c r="O1387" s="180"/>
      <c r="P1387" s="207"/>
      <c r="Q1387" s="180"/>
      <c r="R1387" s="180"/>
      <c r="S1387" s="180"/>
      <c r="T1387" s="180"/>
      <c r="U1387" s="180"/>
      <c r="V1387" s="180"/>
      <c r="W1387" s="180"/>
      <c r="X1387" s="180"/>
      <c r="Y1387" s="207"/>
      <c r="Z1387" s="207"/>
      <c r="AA1387" s="207"/>
      <c r="AB1387" s="180"/>
      <c r="AC1387" s="207"/>
      <c r="AD1387" s="75"/>
      <c r="AE1387" s="75"/>
      <c r="AF1387" s="75"/>
      <c r="AG1387" s="75"/>
      <c r="AH1387" s="75"/>
      <c r="AI1387" s="75"/>
      <c r="AJ1387" s="75"/>
      <c r="AK1387" s="75"/>
      <c r="AL1387" s="75"/>
      <c r="AM1387" s="75"/>
    </row>
    <row r="1388" spans="1:39" ht="18" customHeight="1" x14ac:dyDescent="0.25">
      <c r="A1388" s="109"/>
      <c r="B1388" s="110"/>
      <c r="C1388" s="111"/>
      <c r="D1388" s="102"/>
      <c r="E1388" s="117"/>
      <c r="F1388" s="104"/>
      <c r="G1388" s="105"/>
      <c r="H1388" s="106"/>
      <c r="I1388" s="106"/>
      <c r="J1388" s="115"/>
      <c r="K1388" s="148">
        <f t="shared" si="17"/>
        <v>0</v>
      </c>
      <c r="L1388" s="148">
        <f t="shared" si="18"/>
        <v>0</v>
      </c>
      <c r="M1388" s="149">
        <f t="shared" si="19"/>
        <v>0</v>
      </c>
      <c r="N1388" s="180"/>
      <c r="O1388" s="180"/>
      <c r="P1388" s="207"/>
      <c r="Q1388" s="180"/>
      <c r="R1388" s="180"/>
      <c r="S1388" s="180"/>
      <c r="T1388" s="180"/>
      <c r="U1388" s="180"/>
      <c r="V1388" s="180"/>
      <c r="W1388" s="180"/>
      <c r="X1388" s="180"/>
      <c r="Y1388" s="207"/>
      <c r="Z1388" s="207"/>
      <c r="AA1388" s="207"/>
      <c r="AB1388" s="180"/>
      <c r="AC1388" s="207"/>
      <c r="AD1388" s="75"/>
      <c r="AE1388" s="75"/>
      <c r="AF1388" s="75"/>
      <c r="AG1388" s="75"/>
      <c r="AH1388" s="75"/>
      <c r="AI1388" s="75"/>
      <c r="AJ1388" s="75"/>
      <c r="AK1388" s="75"/>
      <c r="AL1388" s="75"/>
      <c r="AM1388" s="75"/>
    </row>
    <row r="1389" spans="1:39" ht="18" customHeight="1" x14ac:dyDescent="0.25">
      <c r="A1389" s="109"/>
      <c r="B1389" s="110"/>
      <c r="C1389" s="111"/>
      <c r="D1389" s="102"/>
      <c r="E1389" s="117"/>
      <c r="F1389" s="104"/>
      <c r="G1389" s="105"/>
      <c r="H1389" s="106"/>
      <c r="I1389" s="106"/>
      <c r="J1389" s="115"/>
      <c r="K1389" s="148">
        <f t="shared" si="17"/>
        <v>0</v>
      </c>
      <c r="L1389" s="148">
        <f t="shared" si="18"/>
        <v>0</v>
      </c>
      <c r="M1389" s="149">
        <f t="shared" si="19"/>
        <v>0</v>
      </c>
      <c r="N1389" s="180"/>
      <c r="O1389" s="180"/>
      <c r="P1389" s="207"/>
      <c r="Q1389" s="180"/>
      <c r="R1389" s="180"/>
      <c r="S1389" s="180"/>
      <c r="T1389" s="180"/>
      <c r="U1389" s="180"/>
      <c r="V1389" s="180"/>
      <c r="W1389" s="180"/>
      <c r="X1389" s="180"/>
      <c r="Y1389" s="207"/>
      <c r="Z1389" s="207"/>
      <c r="AA1389" s="207"/>
      <c r="AB1389" s="180"/>
      <c r="AC1389" s="207"/>
      <c r="AD1389" s="75"/>
      <c r="AE1389" s="75"/>
      <c r="AF1389" s="75"/>
      <c r="AG1389" s="75"/>
      <c r="AH1389" s="75"/>
      <c r="AI1389" s="75"/>
      <c r="AJ1389" s="75"/>
      <c r="AK1389" s="75"/>
      <c r="AL1389" s="75"/>
      <c r="AM1389" s="75"/>
    </row>
    <row r="1390" spans="1:39" ht="18" customHeight="1" x14ac:dyDescent="0.25">
      <c r="A1390" s="109"/>
      <c r="B1390" s="110"/>
      <c r="C1390" s="111"/>
      <c r="D1390" s="102"/>
      <c r="E1390" s="117"/>
      <c r="F1390" s="104"/>
      <c r="G1390" s="105"/>
      <c r="H1390" s="106"/>
      <c r="I1390" s="106"/>
      <c r="J1390" s="115"/>
      <c r="K1390" s="148">
        <f t="shared" si="17"/>
        <v>0</v>
      </c>
      <c r="L1390" s="148">
        <f t="shared" si="18"/>
        <v>0</v>
      </c>
      <c r="M1390" s="149">
        <f t="shared" si="19"/>
        <v>0</v>
      </c>
      <c r="N1390" s="180"/>
      <c r="O1390" s="180"/>
      <c r="P1390" s="207"/>
      <c r="Q1390" s="180"/>
      <c r="R1390" s="180"/>
      <c r="S1390" s="180"/>
      <c r="T1390" s="180"/>
      <c r="U1390" s="180"/>
      <c r="V1390" s="180"/>
      <c r="W1390" s="180"/>
      <c r="X1390" s="180"/>
      <c r="Y1390" s="207"/>
      <c r="Z1390" s="207"/>
      <c r="AA1390" s="207"/>
      <c r="AB1390" s="180"/>
      <c r="AC1390" s="207"/>
      <c r="AD1390" s="75"/>
      <c r="AE1390" s="75"/>
      <c r="AF1390" s="75"/>
      <c r="AG1390" s="75"/>
      <c r="AH1390" s="75"/>
      <c r="AI1390" s="75"/>
      <c r="AJ1390" s="75"/>
      <c r="AK1390" s="75"/>
      <c r="AL1390" s="75"/>
      <c r="AM1390" s="75"/>
    </row>
    <row r="1391" spans="1:39" ht="18" customHeight="1" x14ac:dyDescent="0.25">
      <c r="A1391" s="109"/>
      <c r="B1391" s="110"/>
      <c r="C1391" s="111"/>
      <c r="D1391" s="102"/>
      <c r="E1391" s="117"/>
      <c r="F1391" s="104"/>
      <c r="G1391" s="105"/>
      <c r="H1391" s="106"/>
      <c r="I1391" s="106"/>
      <c r="J1391" s="115"/>
      <c r="K1391" s="148">
        <f t="shared" si="17"/>
        <v>0</v>
      </c>
      <c r="L1391" s="148">
        <f t="shared" si="18"/>
        <v>0</v>
      </c>
      <c r="M1391" s="149">
        <f t="shared" si="19"/>
        <v>0</v>
      </c>
      <c r="N1391" s="180"/>
      <c r="O1391" s="180"/>
      <c r="P1391" s="207"/>
      <c r="Q1391" s="180"/>
      <c r="R1391" s="180"/>
      <c r="S1391" s="180"/>
      <c r="T1391" s="180"/>
      <c r="U1391" s="180"/>
      <c r="V1391" s="180"/>
      <c r="W1391" s="180"/>
      <c r="X1391" s="180"/>
      <c r="Y1391" s="207"/>
      <c r="Z1391" s="207"/>
      <c r="AA1391" s="207"/>
      <c r="AB1391" s="180"/>
      <c r="AC1391" s="207"/>
      <c r="AD1391" s="75"/>
      <c r="AE1391" s="75"/>
      <c r="AF1391" s="75"/>
      <c r="AG1391" s="75"/>
      <c r="AH1391" s="75"/>
      <c r="AI1391" s="75"/>
      <c r="AJ1391" s="75"/>
      <c r="AK1391" s="75"/>
      <c r="AL1391" s="75"/>
      <c r="AM1391" s="75"/>
    </row>
    <row r="1392" spans="1:39" ht="18" customHeight="1" x14ac:dyDescent="0.25">
      <c r="A1392" s="109"/>
      <c r="B1392" s="110"/>
      <c r="C1392" s="111"/>
      <c r="D1392" s="102"/>
      <c r="E1392" s="117"/>
      <c r="F1392" s="104"/>
      <c r="G1392" s="105"/>
      <c r="H1392" s="106"/>
      <c r="I1392" s="106"/>
      <c r="J1392" s="115"/>
      <c r="K1392" s="148">
        <f t="shared" si="17"/>
        <v>0</v>
      </c>
      <c r="L1392" s="148">
        <f t="shared" si="18"/>
        <v>0</v>
      </c>
      <c r="M1392" s="149">
        <f t="shared" si="19"/>
        <v>0</v>
      </c>
      <c r="N1392" s="180"/>
      <c r="O1392" s="180"/>
      <c r="P1392" s="207"/>
      <c r="Q1392" s="180"/>
      <c r="R1392" s="180"/>
      <c r="S1392" s="180"/>
      <c r="T1392" s="180"/>
      <c r="U1392" s="180"/>
      <c r="V1392" s="180"/>
      <c r="W1392" s="180"/>
      <c r="X1392" s="180"/>
      <c r="Y1392" s="207"/>
      <c r="Z1392" s="207"/>
      <c r="AA1392" s="207"/>
      <c r="AB1392" s="180"/>
      <c r="AC1392" s="207"/>
      <c r="AD1392" s="75"/>
      <c r="AE1392" s="75"/>
      <c r="AF1392" s="75"/>
      <c r="AG1392" s="75"/>
      <c r="AH1392" s="75"/>
      <c r="AI1392" s="75"/>
      <c r="AJ1392" s="75"/>
      <c r="AK1392" s="75"/>
      <c r="AL1392" s="75"/>
      <c r="AM1392" s="75"/>
    </row>
    <row r="1393" spans="1:39" ht="18" customHeight="1" x14ac:dyDescent="0.25">
      <c r="A1393" s="109"/>
      <c r="B1393" s="110"/>
      <c r="C1393" s="111"/>
      <c r="D1393" s="102"/>
      <c r="E1393" s="117"/>
      <c r="F1393" s="104"/>
      <c r="G1393" s="105"/>
      <c r="H1393" s="106"/>
      <c r="I1393" s="106"/>
      <c r="J1393" s="115"/>
      <c r="K1393" s="148">
        <f t="shared" si="17"/>
        <v>0</v>
      </c>
      <c r="L1393" s="148">
        <f t="shared" si="18"/>
        <v>0</v>
      </c>
      <c r="M1393" s="149">
        <f t="shared" si="19"/>
        <v>0</v>
      </c>
      <c r="N1393" s="180"/>
      <c r="O1393" s="180"/>
      <c r="P1393" s="207"/>
      <c r="Q1393" s="180"/>
      <c r="R1393" s="180"/>
      <c r="S1393" s="180"/>
      <c r="T1393" s="180"/>
      <c r="U1393" s="180"/>
      <c r="V1393" s="180"/>
      <c r="W1393" s="180"/>
      <c r="X1393" s="180"/>
      <c r="Y1393" s="207"/>
      <c r="Z1393" s="207"/>
      <c r="AA1393" s="207"/>
      <c r="AB1393" s="180"/>
      <c r="AC1393" s="207"/>
      <c r="AD1393" s="75"/>
      <c r="AE1393" s="75"/>
      <c r="AF1393" s="75"/>
      <c r="AG1393" s="75"/>
      <c r="AH1393" s="75"/>
      <c r="AI1393" s="75"/>
      <c r="AJ1393" s="75"/>
      <c r="AK1393" s="75"/>
      <c r="AL1393" s="75"/>
      <c r="AM1393" s="75"/>
    </row>
    <row r="1394" spans="1:39" ht="18" customHeight="1" x14ac:dyDescent="0.25">
      <c r="A1394" s="109"/>
      <c r="B1394" s="110"/>
      <c r="C1394" s="111"/>
      <c r="D1394" s="102"/>
      <c r="E1394" s="117"/>
      <c r="F1394" s="104"/>
      <c r="G1394" s="105"/>
      <c r="H1394" s="106"/>
      <c r="I1394" s="106"/>
      <c r="J1394" s="115"/>
      <c r="K1394" s="148">
        <f t="shared" si="17"/>
        <v>0</v>
      </c>
      <c r="L1394" s="148">
        <f t="shared" si="18"/>
        <v>0</v>
      </c>
      <c r="M1394" s="149">
        <f t="shared" si="19"/>
        <v>0</v>
      </c>
      <c r="N1394" s="180"/>
      <c r="O1394" s="180"/>
      <c r="P1394" s="207"/>
      <c r="Q1394" s="180"/>
      <c r="R1394" s="180"/>
      <c r="S1394" s="180"/>
      <c r="T1394" s="180"/>
      <c r="U1394" s="180"/>
      <c r="V1394" s="180"/>
      <c r="W1394" s="180"/>
      <c r="X1394" s="180"/>
      <c r="Y1394" s="207"/>
      <c r="Z1394" s="207"/>
      <c r="AA1394" s="207"/>
      <c r="AB1394" s="180"/>
      <c r="AC1394" s="207"/>
      <c r="AD1394" s="75"/>
      <c r="AE1394" s="75"/>
      <c r="AF1394" s="75"/>
      <c r="AG1394" s="75"/>
      <c r="AH1394" s="75"/>
      <c r="AI1394" s="75"/>
      <c r="AJ1394" s="75"/>
      <c r="AK1394" s="75"/>
      <c r="AL1394" s="75"/>
      <c r="AM1394" s="75"/>
    </row>
    <row r="1395" spans="1:39" ht="18" customHeight="1" x14ac:dyDescent="0.25">
      <c r="A1395" s="109"/>
      <c r="B1395" s="110"/>
      <c r="C1395" s="111"/>
      <c r="D1395" s="102"/>
      <c r="E1395" s="117"/>
      <c r="F1395" s="104"/>
      <c r="G1395" s="105"/>
      <c r="H1395" s="106"/>
      <c r="I1395" s="106"/>
      <c r="J1395" s="115"/>
      <c r="K1395" s="148">
        <f t="shared" si="17"/>
        <v>0</v>
      </c>
      <c r="L1395" s="148">
        <f t="shared" si="18"/>
        <v>0</v>
      </c>
      <c r="M1395" s="149">
        <f t="shared" si="19"/>
        <v>0</v>
      </c>
      <c r="N1395" s="180"/>
      <c r="O1395" s="180"/>
      <c r="P1395" s="207"/>
      <c r="Q1395" s="180"/>
      <c r="R1395" s="180"/>
      <c r="S1395" s="180"/>
      <c r="T1395" s="180"/>
      <c r="U1395" s="180"/>
      <c r="V1395" s="180"/>
      <c r="W1395" s="180"/>
      <c r="X1395" s="180"/>
      <c r="Y1395" s="207"/>
      <c r="Z1395" s="207"/>
      <c r="AA1395" s="207"/>
      <c r="AB1395" s="180"/>
      <c r="AC1395" s="207"/>
      <c r="AD1395" s="75"/>
      <c r="AE1395" s="75"/>
      <c r="AF1395" s="75"/>
      <c r="AG1395" s="75"/>
      <c r="AH1395" s="75"/>
      <c r="AI1395" s="75"/>
      <c r="AJ1395" s="75"/>
      <c r="AK1395" s="75"/>
      <c r="AL1395" s="75"/>
      <c r="AM1395" s="75"/>
    </row>
    <row r="1396" spans="1:39" ht="18" customHeight="1" x14ac:dyDescent="0.25">
      <c r="A1396" s="109"/>
      <c r="B1396" s="110"/>
      <c r="C1396" s="111"/>
      <c r="D1396" s="102"/>
      <c r="E1396" s="117"/>
      <c r="F1396" s="104"/>
      <c r="G1396" s="105"/>
      <c r="H1396" s="106"/>
      <c r="I1396" s="106"/>
      <c r="J1396" s="115"/>
      <c r="K1396" s="148">
        <f t="shared" si="17"/>
        <v>0</v>
      </c>
      <c r="L1396" s="148">
        <f t="shared" si="18"/>
        <v>0</v>
      </c>
      <c r="M1396" s="149">
        <f t="shared" si="19"/>
        <v>0</v>
      </c>
      <c r="N1396" s="180"/>
      <c r="O1396" s="180"/>
      <c r="P1396" s="207"/>
      <c r="Q1396" s="180"/>
      <c r="R1396" s="180"/>
      <c r="S1396" s="180"/>
      <c r="T1396" s="180"/>
      <c r="U1396" s="180"/>
      <c r="V1396" s="180"/>
      <c r="W1396" s="180"/>
      <c r="X1396" s="180"/>
      <c r="Y1396" s="207"/>
      <c r="Z1396" s="207"/>
      <c r="AA1396" s="207"/>
      <c r="AB1396" s="180"/>
      <c r="AC1396" s="207"/>
      <c r="AD1396" s="75"/>
      <c r="AE1396" s="75"/>
      <c r="AF1396" s="75"/>
      <c r="AG1396" s="75"/>
      <c r="AH1396" s="75"/>
      <c r="AI1396" s="75"/>
      <c r="AJ1396" s="75"/>
      <c r="AK1396" s="75"/>
      <c r="AL1396" s="75"/>
      <c r="AM1396" s="75"/>
    </row>
    <row r="1397" spans="1:39" ht="18" customHeight="1" x14ac:dyDescent="0.25">
      <c r="A1397" s="109"/>
      <c r="B1397" s="110"/>
      <c r="C1397" s="111"/>
      <c r="D1397" s="102"/>
      <c r="E1397" s="117"/>
      <c r="F1397" s="104"/>
      <c r="G1397" s="105"/>
      <c r="H1397" s="106"/>
      <c r="I1397" s="106"/>
      <c r="J1397" s="115"/>
      <c r="K1397" s="148">
        <f t="shared" si="17"/>
        <v>0</v>
      </c>
      <c r="L1397" s="148">
        <f t="shared" si="18"/>
        <v>0</v>
      </c>
      <c r="M1397" s="149">
        <f t="shared" si="19"/>
        <v>0</v>
      </c>
      <c r="N1397" s="180"/>
      <c r="O1397" s="180"/>
      <c r="P1397" s="207"/>
      <c r="Q1397" s="180"/>
      <c r="R1397" s="180"/>
      <c r="S1397" s="180"/>
      <c r="T1397" s="180"/>
      <c r="U1397" s="180"/>
      <c r="V1397" s="180"/>
      <c r="W1397" s="180"/>
      <c r="X1397" s="180"/>
      <c r="Y1397" s="207"/>
      <c r="Z1397" s="207"/>
      <c r="AA1397" s="207"/>
      <c r="AB1397" s="180"/>
      <c r="AC1397" s="207"/>
      <c r="AD1397" s="75"/>
      <c r="AE1397" s="75"/>
      <c r="AF1397" s="75"/>
      <c r="AG1397" s="75"/>
      <c r="AH1397" s="75"/>
      <c r="AI1397" s="75"/>
      <c r="AJ1397" s="75"/>
      <c r="AK1397" s="75"/>
      <c r="AL1397" s="75"/>
      <c r="AM1397" s="75"/>
    </row>
    <row r="1398" spans="1:39" ht="18" customHeight="1" x14ac:dyDescent="0.25">
      <c r="A1398" s="109"/>
      <c r="B1398" s="110"/>
      <c r="C1398" s="111"/>
      <c r="D1398" s="102"/>
      <c r="E1398" s="117"/>
      <c r="F1398" s="104"/>
      <c r="G1398" s="105"/>
      <c r="H1398" s="106"/>
      <c r="I1398" s="106"/>
      <c r="J1398" s="115"/>
      <c r="K1398" s="148">
        <f t="shared" si="17"/>
        <v>0</v>
      </c>
      <c r="L1398" s="148">
        <f t="shared" si="18"/>
        <v>0</v>
      </c>
      <c r="M1398" s="149">
        <f t="shared" si="19"/>
        <v>0</v>
      </c>
      <c r="N1398" s="180"/>
      <c r="O1398" s="180"/>
      <c r="P1398" s="207"/>
      <c r="Q1398" s="180"/>
      <c r="R1398" s="180"/>
      <c r="S1398" s="180"/>
      <c r="T1398" s="180"/>
      <c r="U1398" s="180"/>
      <c r="V1398" s="180"/>
      <c r="W1398" s="180"/>
      <c r="X1398" s="180"/>
      <c r="Y1398" s="207"/>
      <c r="Z1398" s="207"/>
      <c r="AA1398" s="207"/>
      <c r="AB1398" s="180"/>
      <c r="AC1398" s="207"/>
      <c r="AD1398" s="75"/>
      <c r="AE1398" s="75"/>
      <c r="AF1398" s="75"/>
      <c r="AG1398" s="75"/>
      <c r="AH1398" s="75"/>
      <c r="AI1398" s="75"/>
      <c r="AJ1398" s="75"/>
      <c r="AK1398" s="75"/>
      <c r="AL1398" s="75"/>
      <c r="AM1398" s="75"/>
    </row>
    <row r="1399" spans="1:39" ht="18" customHeight="1" x14ac:dyDescent="0.25">
      <c r="A1399" s="109"/>
      <c r="B1399" s="110"/>
      <c r="C1399" s="111"/>
      <c r="D1399" s="102"/>
      <c r="E1399" s="117"/>
      <c r="F1399" s="104"/>
      <c r="G1399" s="105"/>
      <c r="H1399" s="106"/>
      <c r="I1399" s="106"/>
      <c r="J1399" s="115"/>
      <c r="K1399" s="148">
        <f t="shared" si="17"/>
        <v>0</v>
      </c>
      <c r="L1399" s="148">
        <f t="shared" si="18"/>
        <v>0</v>
      </c>
      <c r="M1399" s="149">
        <f t="shared" si="19"/>
        <v>0</v>
      </c>
      <c r="N1399" s="180"/>
      <c r="O1399" s="180"/>
      <c r="P1399" s="207"/>
      <c r="Q1399" s="180"/>
      <c r="R1399" s="180"/>
      <c r="S1399" s="180"/>
      <c r="T1399" s="180"/>
      <c r="U1399" s="180"/>
      <c r="V1399" s="180"/>
      <c r="W1399" s="180"/>
      <c r="X1399" s="180"/>
      <c r="Y1399" s="207"/>
      <c r="Z1399" s="207"/>
      <c r="AA1399" s="207"/>
      <c r="AB1399" s="180"/>
      <c r="AC1399" s="207"/>
      <c r="AD1399" s="75"/>
      <c r="AE1399" s="75"/>
      <c r="AF1399" s="75"/>
      <c r="AG1399" s="75"/>
      <c r="AH1399" s="75"/>
      <c r="AI1399" s="75"/>
      <c r="AJ1399" s="75"/>
      <c r="AK1399" s="75"/>
      <c r="AL1399" s="75"/>
      <c r="AM1399" s="75"/>
    </row>
    <row r="1400" spans="1:39" ht="18" customHeight="1" x14ac:dyDescent="0.25">
      <c r="A1400" s="109"/>
      <c r="B1400" s="110"/>
      <c r="C1400" s="111"/>
      <c r="D1400" s="102"/>
      <c r="E1400" s="117"/>
      <c r="F1400" s="104"/>
      <c r="G1400" s="105"/>
      <c r="H1400" s="106"/>
      <c r="I1400" s="106"/>
      <c r="J1400" s="115"/>
      <c r="K1400" s="148">
        <f t="shared" si="17"/>
        <v>0</v>
      </c>
      <c r="L1400" s="148">
        <f t="shared" si="18"/>
        <v>0</v>
      </c>
      <c r="M1400" s="149">
        <f t="shared" si="19"/>
        <v>0</v>
      </c>
      <c r="N1400" s="180"/>
      <c r="O1400" s="180"/>
      <c r="P1400" s="207"/>
      <c r="Q1400" s="180"/>
      <c r="R1400" s="180"/>
      <c r="S1400" s="180"/>
      <c r="T1400" s="180"/>
      <c r="U1400" s="180"/>
      <c r="V1400" s="180"/>
      <c r="W1400" s="180"/>
      <c r="X1400" s="180"/>
      <c r="Y1400" s="207"/>
      <c r="Z1400" s="207"/>
      <c r="AA1400" s="207"/>
      <c r="AB1400" s="180"/>
      <c r="AC1400" s="207"/>
      <c r="AD1400" s="75"/>
      <c r="AE1400" s="75"/>
      <c r="AF1400" s="75"/>
      <c r="AG1400" s="75"/>
      <c r="AH1400" s="75"/>
      <c r="AI1400" s="75"/>
      <c r="AJ1400" s="75"/>
      <c r="AK1400" s="75"/>
      <c r="AL1400" s="75"/>
      <c r="AM1400" s="75"/>
    </row>
    <row r="1401" spans="1:39" ht="18" customHeight="1" x14ac:dyDescent="0.25">
      <c r="A1401" s="109"/>
      <c r="B1401" s="110"/>
      <c r="C1401" s="111"/>
      <c r="D1401" s="102"/>
      <c r="E1401" s="117"/>
      <c r="F1401" s="104"/>
      <c r="G1401" s="105"/>
      <c r="H1401" s="106"/>
      <c r="I1401" s="106"/>
      <c r="J1401" s="115"/>
      <c r="K1401" s="148">
        <f t="shared" si="17"/>
        <v>0</v>
      </c>
      <c r="L1401" s="148">
        <f t="shared" si="18"/>
        <v>0</v>
      </c>
      <c r="M1401" s="149">
        <f t="shared" si="19"/>
        <v>0</v>
      </c>
      <c r="N1401" s="180"/>
      <c r="O1401" s="180"/>
      <c r="P1401" s="207"/>
      <c r="Q1401" s="180"/>
      <c r="R1401" s="180"/>
      <c r="S1401" s="180"/>
      <c r="T1401" s="180"/>
      <c r="U1401" s="180"/>
      <c r="V1401" s="180"/>
      <c r="W1401" s="180"/>
      <c r="X1401" s="180"/>
      <c r="Y1401" s="207"/>
      <c r="Z1401" s="207"/>
      <c r="AA1401" s="207"/>
      <c r="AB1401" s="180"/>
      <c r="AC1401" s="207"/>
      <c r="AD1401" s="75"/>
      <c r="AE1401" s="75"/>
      <c r="AF1401" s="75"/>
      <c r="AG1401" s="75"/>
      <c r="AH1401" s="75"/>
      <c r="AI1401" s="75"/>
      <c r="AJ1401" s="75"/>
      <c r="AK1401" s="75"/>
      <c r="AL1401" s="75"/>
      <c r="AM1401" s="75"/>
    </row>
    <row r="1402" spans="1:39" ht="18" customHeight="1" x14ac:dyDescent="0.25">
      <c r="A1402" s="109"/>
      <c r="B1402" s="110"/>
      <c r="C1402" s="111"/>
      <c r="D1402" s="102"/>
      <c r="E1402" s="117"/>
      <c r="F1402" s="104"/>
      <c r="G1402" s="105"/>
      <c r="H1402" s="106"/>
      <c r="I1402" s="106"/>
      <c r="J1402" s="115"/>
      <c r="K1402" s="148">
        <f t="shared" si="17"/>
        <v>0</v>
      </c>
      <c r="L1402" s="148">
        <f t="shared" si="18"/>
        <v>0</v>
      </c>
      <c r="M1402" s="149">
        <f t="shared" si="19"/>
        <v>0</v>
      </c>
      <c r="N1402" s="180"/>
      <c r="O1402" s="180"/>
      <c r="P1402" s="207"/>
      <c r="Q1402" s="180"/>
      <c r="R1402" s="180"/>
      <c r="S1402" s="180"/>
      <c r="T1402" s="180"/>
      <c r="U1402" s="180"/>
      <c r="V1402" s="180"/>
      <c r="W1402" s="180"/>
      <c r="X1402" s="180"/>
      <c r="Y1402" s="207"/>
      <c r="Z1402" s="207"/>
      <c r="AA1402" s="207"/>
      <c r="AB1402" s="180"/>
      <c r="AC1402" s="207"/>
      <c r="AD1402" s="75"/>
      <c r="AE1402" s="75"/>
      <c r="AF1402" s="75"/>
      <c r="AG1402" s="75"/>
      <c r="AH1402" s="75"/>
      <c r="AI1402" s="75"/>
      <c r="AJ1402" s="75"/>
      <c r="AK1402" s="75"/>
      <c r="AL1402" s="75"/>
      <c r="AM1402" s="75"/>
    </row>
    <row r="1403" spans="1:39" ht="18" customHeight="1" x14ac:dyDescent="0.25">
      <c r="A1403" s="109"/>
      <c r="B1403" s="110"/>
      <c r="C1403" s="111"/>
      <c r="D1403" s="102"/>
      <c r="E1403" s="117"/>
      <c r="F1403" s="104"/>
      <c r="G1403" s="105"/>
      <c r="H1403" s="106"/>
      <c r="I1403" s="106"/>
      <c r="J1403" s="115"/>
      <c r="K1403" s="148">
        <f t="shared" si="17"/>
        <v>0</v>
      </c>
      <c r="L1403" s="148">
        <f t="shared" si="18"/>
        <v>0</v>
      </c>
      <c r="M1403" s="149">
        <f t="shared" si="19"/>
        <v>0</v>
      </c>
      <c r="N1403" s="180"/>
      <c r="O1403" s="180"/>
      <c r="P1403" s="207"/>
      <c r="Q1403" s="180"/>
      <c r="R1403" s="180"/>
      <c r="S1403" s="180"/>
      <c r="T1403" s="180"/>
      <c r="U1403" s="180"/>
      <c r="V1403" s="180"/>
      <c r="W1403" s="180"/>
      <c r="X1403" s="180"/>
      <c r="Y1403" s="207"/>
      <c r="Z1403" s="207"/>
      <c r="AA1403" s="207"/>
      <c r="AB1403" s="180"/>
      <c r="AC1403" s="207"/>
      <c r="AD1403" s="75"/>
      <c r="AE1403" s="75"/>
      <c r="AF1403" s="75"/>
      <c r="AG1403" s="75"/>
      <c r="AH1403" s="75"/>
      <c r="AI1403" s="75"/>
      <c r="AJ1403" s="75"/>
      <c r="AK1403" s="75"/>
      <c r="AL1403" s="75"/>
      <c r="AM1403" s="75"/>
    </row>
    <row r="1404" spans="1:39" ht="18" customHeight="1" x14ac:dyDescent="0.25">
      <c r="A1404" s="109"/>
      <c r="B1404" s="110"/>
      <c r="C1404" s="111"/>
      <c r="D1404" s="102"/>
      <c r="E1404" s="117"/>
      <c r="F1404" s="104"/>
      <c r="G1404" s="105"/>
      <c r="H1404" s="106"/>
      <c r="I1404" s="106"/>
      <c r="J1404" s="115"/>
      <c r="K1404" s="148">
        <f t="shared" si="17"/>
        <v>0</v>
      </c>
      <c r="L1404" s="148">
        <f t="shared" si="18"/>
        <v>0</v>
      </c>
      <c r="M1404" s="149">
        <f t="shared" si="19"/>
        <v>0</v>
      </c>
      <c r="N1404" s="180"/>
      <c r="O1404" s="180"/>
      <c r="P1404" s="207"/>
      <c r="Q1404" s="180"/>
      <c r="R1404" s="180"/>
      <c r="S1404" s="180"/>
      <c r="T1404" s="180"/>
      <c r="U1404" s="180"/>
      <c r="V1404" s="180"/>
      <c r="W1404" s="180"/>
      <c r="X1404" s="180"/>
      <c r="Y1404" s="207"/>
      <c r="Z1404" s="207"/>
      <c r="AA1404" s="207"/>
      <c r="AB1404" s="180"/>
      <c r="AC1404" s="207"/>
      <c r="AD1404" s="75"/>
      <c r="AE1404" s="75"/>
      <c r="AF1404" s="75"/>
      <c r="AG1404" s="75"/>
      <c r="AH1404" s="75"/>
      <c r="AI1404" s="75"/>
      <c r="AJ1404" s="75"/>
      <c r="AK1404" s="75"/>
      <c r="AL1404" s="75"/>
      <c r="AM1404" s="75"/>
    </row>
    <row r="1405" spans="1:39" ht="18" customHeight="1" x14ac:dyDescent="0.25">
      <c r="A1405" s="118"/>
      <c r="B1405" s="122"/>
      <c r="C1405" s="123"/>
      <c r="D1405" s="102"/>
      <c r="E1405" s="117"/>
      <c r="F1405" s="104"/>
      <c r="G1405" s="105"/>
      <c r="H1405" s="106"/>
      <c r="I1405" s="106"/>
      <c r="J1405" s="115"/>
      <c r="K1405" s="148">
        <f t="shared" si="17"/>
        <v>0</v>
      </c>
      <c r="L1405" s="148">
        <f t="shared" si="18"/>
        <v>0</v>
      </c>
      <c r="M1405" s="149">
        <f t="shared" si="19"/>
        <v>0</v>
      </c>
      <c r="N1405" s="181"/>
      <c r="O1405" s="181"/>
      <c r="P1405" s="208"/>
      <c r="Q1405" s="181"/>
      <c r="R1405" s="181"/>
      <c r="S1405" s="181"/>
      <c r="T1405" s="181"/>
      <c r="U1405" s="181"/>
      <c r="V1405" s="181"/>
      <c r="W1405" s="181"/>
      <c r="X1405" s="181"/>
      <c r="Y1405" s="208"/>
      <c r="Z1405" s="208"/>
      <c r="AA1405" s="208"/>
      <c r="AB1405" s="181"/>
      <c r="AC1405" s="208"/>
      <c r="AD1405" s="75"/>
      <c r="AE1405" s="75"/>
      <c r="AF1405" s="75"/>
      <c r="AG1405" s="75"/>
      <c r="AH1405" s="75"/>
      <c r="AI1405" s="75"/>
      <c r="AJ1405" s="75"/>
      <c r="AK1405" s="75"/>
      <c r="AL1405" s="75"/>
      <c r="AM1405" s="75"/>
    </row>
    <row r="1406" spans="1:39" ht="18" customHeight="1" x14ac:dyDescent="0.25">
      <c r="A1406" s="73">
        <v>48</v>
      </c>
      <c r="B1406" s="76"/>
      <c r="C1406" s="101"/>
      <c r="D1406" s="102"/>
      <c r="E1406" s="117"/>
      <c r="F1406" s="104"/>
      <c r="G1406" s="105"/>
      <c r="H1406" s="106"/>
      <c r="I1406" s="106"/>
      <c r="J1406" s="115"/>
      <c r="K1406" s="148">
        <f t="shared" si="17"/>
        <v>0</v>
      </c>
      <c r="L1406" s="148">
        <f t="shared" si="18"/>
        <v>0</v>
      </c>
      <c r="M1406" s="149">
        <f t="shared" si="19"/>
        <v>0</v>
      </c>
      <c r="N1406" s="214"/>
      <c r="O1406" s="214"/>
      <c r="P1406" s="206">
        <f>SUM(M1406:M1435)+N1406+O1406</f>
        <v>0</v>
      </c>
      <c r="Q1406" s="210">
        <v>0</v>
      </c>
      <c r="R1406" s="213">
        <v>0</v>
      </c>
      <c r="S1406" s="209"/>
      <c r="T1406" s="210"/>
      <c r="U1406" s="209"/>
      <c r="V1406" s="210"/>
      <c r="W1406" s="209"/>
      <c r="X1406" s="210"/>
      <c r="Y1406" s="206">
        <f>ROUND((P1406-T1406),1)</f>
        <v>0</v>
      </c>
      <c r="Z1406" s="211">
        <f>IF(OR(SUM(V1406:V1435)="",SUM(Q1406:Q1435)=""),0,IF(OR(SUM(U1406:U1435)=320,SUM(V1406:V1435)&gt;0),ROUND((SUM(Q1406:Q1435)-SUM(V1406:V1435)),1),0))</f>
        <v>0</v>
      </c>
      <c r="AA1406" s="211">
        <f>IF(OR(SUM(X1406:X1435)="",SUM(R1406:R1435)=""),0,IF(OR(SUM(W1406:W1435)=160,SUM(X1406:X1435)&gt;0),ROUND((SUM(R1406:R1435)-SUM(X1406:X1435)),1),0))</f>
        <v>0</v>
      </c>
      <c r="AB1406" s="210"/>
      <c r="AC1406" s="212">
        <f>SUM(Y1406:AA1435)</f>
        <v>0</v>
      </c>
      <c r="AD1406" s="75"/>
      <c r="AE1406" s="75"/>
      <c r="AF1406" s="75"/>
      <c r="AG1406" s="75"/>
      <c r="AH1406" s="75"/>
      <c r="AI1406" s="75"/>
      <c r="AJ1406" s="75"/>
      <c r="AK1406" s="75"/>
      <c r="AL1406" s="75"/>
      <c r="AM1406" s="75"/>
    </row>
    <row r="1407" spans="1:39" ht="18" customHeight="1" x14ac:dyDescent="0.25">
      <c r="A1407" s="109"/>
      <c r="B1407" s="110"/>
      <c r="C1407" s="111"/>
      <c r="D1407" s="102"/>
      <c r="E1407" s="117"/>
      <c r="F1407" s="104"/>
      <c r="G1407" s="105"/>
      <c r="H1407" s="106"/>
      <c r="I1407" s="106"/>
      <c r="J1407" s="115"/>
      <c r="K1407" s="148">
        <f t="shared" si="17"/>
        <v>0</v>
      </c>
      <c r="L1407" s="148">
        <f t="shared" si="18"/>
        <v>0</v>
      </c>
      <c r="M1407" s="149">
        <f t="shared" si="19"/>
        <v>0</v>
      </c>
      <c r="N1407" s="180"/>
      <c r="O1407" s="180"/>
      <c r="P1407" s="207"/>
      <c r="Q1407" s="180"/>
      <c r="R1407" s="180"/>
      <c r="S1407" s="180"/>
      <c r="T1407" s="180"/>
      <c r="U1407" s="180"/>
      <c r="V1407" s="180"/>
      <c r="W1407" s="180"/>
      <c r="X1407" s="180"/>
      <c r="Y1407" s="207"/>
      <c r="Z1407" s="207"/>
      <c r="AA1407" s="207"/>
      <c r="AB1407" s="180"/>
      <c r="AC1407" s="207"/>
      <c r="AD1407" s="75"/>
      <c r="AE1407" s="75"/>
      <c r="AF1407" s="75"/>
      <c r="AG1407" s="75"/>
      <c r="AH1407" s="75"/>
      <c r="AI1407" s="75"/>
      <c r="AJ1407" s="75"/>
      <c r="AK1407" s="75"/>
      <c r="AL1407" s="75"/>
      <c r="AM1407" s="75"/>
    </row>
    <row r="1408" spans="1:39" ht="18" customHeight="1" x14ac:dyDescent="0.25">
      <c r="A1408" s="109"/>
      <c r="B1408" s="110"/>
      <c r="C1408" s="111"/>
      <c r="D1408" s="102"/>
      <c r="E1408" s="117"/>
      <c r="F1408" s="104"/>
      <c r="G1408" s="105"/>
      <c r="H1408" s="106"/>
      <c r="I1408" s="106"/>
      <c r="J1408" s="115"/>
      <c r="K1408" s="148">
        <f t="shared" si="17"/>
        <v>0</v>
      </c>
      <c r="L1408" s="148">
        <f t="shared" si="18"/>
        <v>0</v>
      </c>
      <c r="M1408" s="149">
        <f t="shared" si="19"/>
        <v>0</v>
      </c>
      <c r="N1408" s="180"/>
      <c r="O1408" s="180"/>
      <c r="P1408" s="207"/>
      <c r="Q1408" s="180"/>
      <c r="R1408" s="180"/>
      <c r="S1408" s="180"/>
      <c r="T1408" s="180"/>
      <c r="U1408" s="180"/>
      <c r="V1408" s="180"/>
      <c r="W1408" s="180"/>
      <c r="X1408" s="180"/>
      <c r="Y1408" s="207"/>
      <c r="Z1408" s="207"/>
      <c r="AA1408" s="207"/>
      <c r="AB1408" s="180"/>
      <c r="AC1408" s="207"/>
      <c r="AD1408" s="75"/>
      <c r="AE1408" s="75"/>
      <c r="AF1408" s="75"/>
      <c r="AG1408" s="75"/>
      <c r="AH1408" s="75"/>
      <c r="AI1408" s="75"/>
      <c r="AJ1408" s="75"/>
      <c r="AK1408" s="75"/>
      <c r="AL1408" s="75"/>
      <c r="AM1408" s="75"/>
    </row>
    <row r="1409" spans="1:39" ht="18" customHeight="1" x14ac:dyDescent="0.25">
      <c r="A1409" s="109"/>
      <c r="B1409" s="110"/>
      <c r="C1409" s="111"/>
      <c r="D1409" s="102"/>
      <c r="E1409" s="117"/>
      <c r="F1409" s="104"/>
      <c r="G1409" s="105"/>
      <c r="H1409" s="106"/>
      <c r="I1409" s="106"/>
      <c r="J1409" s="115"/>
      <c r="K1409" s="148">
        <f t="shared" si="17"/>
        <v>0</v>
      </c>
      <c r="L1409" s="148">
        <f t="shared" si="18"/>
        <v>0</v>
      </c>
      <c r="M1409" s="149">
        <f t="shared" si="19"/>
        <v>0</v>
      </c>
      <c r="N1409" s="180"/>
      <c r="O1409" s="180"/>
      <c r="P1409" s="207"/>
      <c r="Q1409" s="180"/>
      <c r="R1409" s="180"/>
      <c r="S1409" s="180"/>
      <c r="T1409" s="180"/>
      <c r="U1409" s="180"/>
      <c r="V1409" s="180"/>
      <c r="W1409" s="180"/>
      <c r="X1409" s="180"/>
      <c r="Y1409" s="207"/>
      <c r="Z1409" s="207"/>
      <c r="AA1409" s="207"/>
      <c r="AB1409" s="180"/>
      <c r="AC1409" s="207"/>
      <c r="AD1409" s="75"/>
      <c r="AE1409" s="75"/>
      <c r="AF1409" s="75"/>
      <c r="AG1409" s="75"/>
      <c r="AH1409" s="75"/>
      <c r="AI1409" s="75"/>
      <c r="AJ1409" s="75"/>
      <c r="AK1409" s="75"/>
      <c r="AL1409" s="75"/>
      <c r="AM1409" s="75"/>
    </row>
    <row r="1410" spans="1:39" ht="18" customHeight="1" x14ac:dyDescent="0.25">
      <c r="A1410" s="109"/>
      <c r="B1410" s="110"/>
      <c r="C1410" s="111"/>
      <c r="D1410" s="102"/>
      <c r="E1410" s="117"/>
      <c r="F1410" s="104"/>
      <c r="G1410" s="105"/>
      <c r="H1410" s="106"/>
      <c r="I1410" s="106"/>
      <c r="J1410" s="115"/>
      <c r="K1410" s="148">
        <f t="shared" si="17"/>
        <v>0</v>
      </c>
      <c r="L1410" s="148">
        <f t="shared" si="18"/>
        <v>0</v>
      </c>
      <c r="M1410" s="149">
        <f t="shared" si="19"/>
        <v>0</v>
      </c>
      <c r="N1410" s="180"/>
      <c r="O1410" s="180"/>
      <c r="P1410" s="207"/>
      <c r="Q1410" s="180"/>
      <c r="R1410" s="180"/>
      <c r="S1410" s="180"/>
      <c r="T1410" s="180"/>
      <c r="U1410" s="180"/>
      <c r="V1410" s="180"/>
      <c r="W1410" s="180"/>
      <c r="X1410" s="180"/>
      <c r="Y1410" s="207"/>
      <c r="Z1410" s="207"/>
      <c r="AA1410" s="207"/>
      <c r="AB1410" s="180"/>
      <c r="AC1410" s="207"/>
      <c r="AD1410" s="75"/>
      <c r="AE1410" s="75"/>
      <c r="AF1410" s="75"/>
      <c r="AG1410" s="75"/>
      <c r="AH1410" s="75"/>
      <c r="AI1410" s="75"/>
      <c r="AJ1410" s="75"/>
      <c r="AK1410" s="75"/>
      <c r="AL1410" s="75"/>
      <c r="AM1410" s="75"/>
    </row>
    <row r="1411" spans="1:39" ht="18" customHeight="1" x14ac:dyDescent="0.25">
      <c r="A1411" s="109"/>
      <c r="B1411" s="110"/>
      <c r="C1411" s="111"/>
      <c r="D1411" s="102"/>
      <c r="E1411" s="117"/>
      <c r="F1411" s="104"/>
      <c r="G1411" s="105"/>
      <c r="H1411" s="106"/>
      <c r="I1411" s="106"/>
      <c r="J1411" s="115"/>
      <c r="K1411" s="148">
        <f t="shared" si="17"/>
        <v>0</v>
      </c>
      <c r="L1411" s="148">
        <f t="shared" si="18"/>
        <v>0</v>
      </c>
      <c r="M1411" s="149">
        <f t="shared" si="19"/>
        <v>0</v>
      </c>
      <c r="N1411" s="180"/>
      <c r="O1411" s="180"/>
      <c r="P1411" s="207"/>
      <c r="Q1411" s="180"/>
      <c r="R1411" s="180"/>
      <c r="S1411" s="180"/>
      <c r="T1411" s="180"/>
      <c r="U1411" s="180"/>
      <c r="V1411" s="180"/>
      <c r="W1411" s="180"/>
      <c r="X1411" s="180"/>
      <c r="Y1411" s="207"/>
      <c r="Z1411" s="207"/>
      <c r="AA1411" s="207"/>
      <c r="AB1411" s="180"/>
      <c r="AC1411" s="207"/>
      <c r="AD1411" s="75"/>
      <c r="AE1411" s="75"/>
      <c r="AF1411" s="75"/>
      <c r="AG1411" s="75"/>
      <c r="AH1411" s="75"/>
      <c r="AI1411" s="75"/>
      <c r="AJ1411" s="75"/>
      <c r="AK1411" s="75"/>
      <c r="AL1411" s="75"/>
      <c r="AM1411" s="75"/>
    </row>
    <row r="1412" spans="1:39" ht="18" customHeight="1" x14ac:dyDescent="0.25">
      <c r="A1412" s="109"/>
      <c r="B1412" s="110"/>
      <c r="C1412" s="111"/>
      <c r="D1412" s="102"/>
      <c r="E1412" s="117"/>
      <c r="F1412" s="104"/>
      <c r="G1412" s="105"/>
      <c r="H1412" s="106"/>
      <c r="I1412" s="106"/>
      <c r="J1412" s="115"/>
      <c r="K1412" s="148">
        <f t="shared" si="17"/>
        <v>0</v>
      </c>
      <c r="L1412" s="148">
        <f t="shared" si="18"/>
        <v>0</v>
      </c>
      <c r="M1412" s="149">
        <f t="shared" si="19"/>
        <v>0</v>
      </c>
      <c r="N1412" s="180"/>
      <c r="O1412" s="180"/>
      <c r="P1412" s="207"/>
      <c r="Q1412" s="180"/>
      <c r="R1412" s="180"/>
      <c r="S1412" s="180"/>
      <c r="T1412" s="180"/>
      <c r="U1412" s="180"/>
      <c r="V1412" s="180"/>
      <c r="W1412" s="180"/>
      <c r="X1412" s="180"/>
      <c r="Y1412" s="207"/>
      <c r="Z1412" s="207"/>
      <c r="AA1412" s="207"/>
      <c r="AB1412" s="180"/>
      <c r="AC1412" s="207"/>
      <c r="AD1412" s="75"/>
      <c r="AE1412" s="75"/>
      <c r="AF1412" s="75"/>
      <c r="AG1412" s="75"/>
      <c r="AH1412" s="75"/>
      <c r="AI1412" s="75"/>
      <c r="AJ1412" s="75"/>
      <c r="AK1412" s="75"/>
      <c r="AL1412" s="75"/>
      <c r="AM1412" s="75"/>
    </row>
    <row r="1413" spans="1:39" ht="18" customHeight="1" x14ac:dyDescent="0.25">
      <c r="A1413" s="109"/>
      <c r="B1413" s="110"/>
      <c r="C1413" s="111"/>
      <c r="D1413" s="102"/>
      <c r="E1413" s="117"/>
      <c r="F1413" s="104"/>
      <c r="G1413" s="105"/>
      <c r="H1413" s="106"/>
      <c r="I1413" s="106"/>
      <c r="J1413" s="115"/>
      <c r="K1413" s="148">
        <f t="shared" si="17"/>
        <v>0</v>
      </c>
      <c r="L1413" s="148">
        <f t="shared" si="18"/>
        <v>0</v>
      </c>
      <c r="M1413" s="149">
        <f t="shared" si="19"/>
        <v>0</v>
      </c>
      <c r="N1413" s="180"/>
      <c r="O1413" s="180"/>
      <c r="P1413" s="207"/>
      <c r="Q1413" s="180"/>
      <c r="R1413" s="180"/>
      <c r="S1413" s="180"/>
      <c r="T1413" s="180"/>
      <c r="U1413" s="180"/>
      <c r="V1413" s="180"/>
      <c r="W1413" s="180"/>
      <c r="X1413" s="180"/>
      <c r="Y1413" s="207"/>
      <c r="Z1413" s="207"/>
      <c r="AA1413" s="207"/>
      <c r="AB1413" s="180"/>
      <c r="AC1413" s="207"/>
      <c r="AD1413" s="75"/>
      <c r="AE1413" s="75"/>
      <c r="AF1413" s="75"/>
      <c r="AG1413" s="75"/>
      <c r="AH1413" s="75"/>
      <c r="AI1413" s="75"/>
      <c r="AJ1413" s="75"/>
      <c r="AK1413" s="75"/>
      <c r="AL1413" s="75"/>
      <c r="AM1413" s="75"/>
    </row>
    <row r="1414" spans="1:39" ht="18" customHeight="1" x14ac:dyDescent="0.25">
      <c r="A1414" s="109"/>
      <c r="B1414" s="110"/>
      <c r="C1414" s="111"/>
      <c r="D1414" s="102"/>
      <c r="E1414" s="117"/>
      <c r="F1414" s="104"/>
      <c r="G1414" s="105"/>
      <c r="H1414" s="106"/>
      <c r="I1414" s="106"/>
      <c r="J1414" s="115"/>
      <c r="K1414" s="148">
        <f t="shared" si="17"/>
        <v>0</v>
      </c>
      <c r="L1414" s="148">
        <f t="shared" si="18"/>
        <v>0</v>
      </c>
      <c r="M1414" s="149">
        <f t="shared" si="19"/>
        <v>0</v>
      </c>
      <c r="N1414" s="180"/>
      <c r="O1414" s="180"/>
      <c r="P1414" s="207"/>
      <c r="Q1414" s="180"/>
      <c r="R1414" s="180"/>
      <c r="S1414" s="180"/>
      <c r="T1414" s="180"/>
      <c r="U1414" s="180"/>
      <c r="V1414" s="180"/>
      <c r="W1414" s="180"/>
      <c r="X1414" s="180"/>
      <c r="Y1414" s="207"/>
      <c r="Z1414" s="207"/>
      <c r="AA1414" s="207"/>
      <c r="AB1414" s="180"/>
      <c r="AC1414" s="207"/>
      <c r="AD1414" s="75"/>
      <c r="AE1414" s="75"/>
      <c r="AF1414" s="75"/>
      <c r="AG1414" s="75"/>
      <c r="AH1414" s="75"/>
      <c r="AI1414" s="75"/>
      <c r="AJ1414" s="75"/>
      <c r="AK1414" s="75"/>
      <c r="AL1414" s="75"/>
      <c r="AM1414" s="75"/>
    </row>
    <row r="1415" spans="1:39" ht="18" customHeight="1" x14ac:dyDescent="0.25">
      <c r="A1415" s="109"/>
      <c r="B1415" s="110"/>
      <c r="C1415" s="111"/>
      <c r="D1415" s="102"/>
      <c r="E1415" s="117"/>
      <c r="F1415" s="104"/>
      <c r="G1415" s="105"/>
      <c r="H1415" s="106"/>
      <c r="I1415" s="106"/>
      <c r="J1415" s="115"/>
      <c r="K1415" s="148">
        <f t="shared" si="17"/>
        <v>0</v>
      </c>
      <c r="L1415" s="148">
        <f t="shared" si="18"/>
        <v>0</v>
      </c>
      <c r="M1415" s="149">
        <f t="shared" si="19"/>
        <v>0</v>
      </c>
      <c r="N1415" s="180"/>
      <c r="O1415" s="180"/>
      <c r="P1415" s="207"/>
      <c r="Q1415" s="180"/>
      <c r="R1415" s="180"/>
      <c r="S1415" s="180"/>
      <c r="T1415" s="180"/>
      <c r="U1415" s="180"/>
      <c r="V1415" s="180"/>
      <c r="W1415" s="180"/>
      <c r="X1415" s="180"/>
      <c r="Y1415" s="207"/>
      <c r="Z1415" s="207"/>
      <c r="AA1415" s="207"/>
      <c r="AB1415" s="180"/>
      <c r="AC1415" s="207"/>
      <c r="AD1415" s="75"/>
      <c r="AE1415" s="75"/>
      <c r="AF1415" s="75"/>
      <c r="AG1415" s="75"/>
      <c r="AH1415" s="75"/>
      <c r="AI1415" s="75"/>
      <c r="AJ1415" s="75"/>
      <c r="AK1415" s="75"/>
      <c r="AL1415" s="75"/>
      <c r="AM1415" s="75"/>
    </row>
    <row r="1416" spans="1:39" ht="18" customHeight="1" x14ac:dyDescent="0.25">
      <c r="A1416" s="109"/>
      <c r="B1416" s="110"/>
      <c r="C1416" s="111"/>
      <c r="D1416" s="102"/>
      <c r="E1416" s="117"/>
      <c r="F1416" s="104"/>
      <c r="G1416" s="105"/>
      <c r="H1416" s="106"/>
      <c r="I1416" s="106"/>
      <c r="J1416" s="115"/>
      <c r="K1416" s="148">
        <f t="shared" si="17"/>
        <v>0</v>
      </c>
      <c r="L1416" s="148">
        <f t="shared" si="18"/>
        <v>0</v>
      </c>
      <c r="M1416" s="149">
        <f t="shared" si="19"/>
        <v>0</v>
      </c>
      <c r="N1416" s="180"/>
      <c r="O1416" s="180"/>
      <c r="P1416" s="207"/>
      <c r="Q1416" s="180"/>
      <c r="R1416" s="180"/>
      <c r="S1416" s="180"/>
      <c r="T1416" s="180"/>
      <c r="U1416" s="180"/>
      <c r="V1416" s="180"/>
      <c r="W1416" s="180"/>
      <c r="X1416" s="180"/>
      <c r="Y1416" s="207"/>
      <c r="Z1416" s="207"/>
      <c r="AA1416" s="207"/>
      <c r="AB1416" s="180"/>
      <c r="AC1416" s="207"/>
      <c r="AD1416" s="75"/>
      <c r="AE1416" s="75"/>
      <c r="AF1416" s="75"/>
      <c r="AG1416" s="75"/>
      <c r="AH1416" s="75"/>
      <c r="AI1416" s="75"/>
      <c r="AJ1416" s="75"/>
      <c r="AK1416" s="75"/>
      <c r="AL1416" s="75"/>
      <c r="AM1416" s="75"/>
    </row>
    <row r="1417" spans="1:39" ht="18" customHeight="1" x14ac:dyDescent="0.25">
      <c r="A1417" s="109"/>
      <c r="B1417" s="110"/>
      <c r="C1417" s="111"/>
      <c r="D1417" s="102"/>
      <c r="E1417" s="117"/>
      <c r="F1417" s="104"/>
      <c r="G1417" s="105"/>
      <c r="H1417" s="106"/>
      <c r="I1417" s="106"/>
      <c r="J1417" s="115"/>
      <c r="K1417" s="148">
        <f t="shared" si="17"/>
        <v>0</v>
      </c>
      <c r="L1417" s="148">
        <f t="shared" si="18"/>
        <v>0</v>
      </c>
      <c r="M1417" s="149">
        <f t="shared" si="19"/>
        <v>0</v>
      </c>
      <c r="N1417" s="180"/>
      <c r="O1417" s="180"/>
      <c r="P1417" s="207"/>
      <c r="Q1417" s="180"/>
      <c r="R1417" s="180"/>
      <c r="S1417" s="180"/>
      <c r="T1417" s="180"/>
      <c r="U1417" s="180"/>
      <c r="V1417" s="180"/>
      <c r="W1417" s="180"/>
      <c r="X1417" s="180"/>
      <c r="Y1417" s="207"/>
      <c r="Z1417" s="207"/>
      <c r="AA1417" s="207"/>
      <c r="AB1417" s="180"/>
      <c r="AC1417" s="207"/>
      <c r="AD1417" s="75"/>
      <c r="AE1417" s="75"/>
      <c r="AF1417" s="75"/>
      <c r="AG1417" s="75"/>
      <c r="AH1417" s="75"/>
      <c r="AI1417" s="75"/>
      <c r="AJ1417" s="75"/>
      <c r="AK1417" s="75"/>
      <c r="AL1417" s="75"/>
      <c r="AM1417" s="75"/>
    </row>
    <row r="1418" spans="1:39" ht="18" customHeight="1" x14ac:dyDescent="0.25">
      <c r="A1418" s="109"/>
      <c r="B1418" s="110"/>
      <c r="C1418" s="111"/>
      <c r="D1418" s="102"/>
      <c r="E1418" s="117"/>
      <c r="F1418" s="104"/>
      <c r="G1418" s="105"/>
      <c r="H1418" s="106"/>
      <c r="I1418" s="106"/>
      <c r="J1418" s="115"/>
      <c r="K1418" s="148">
        <f t="shared" si="17"/>
        <v>0</v>
      </c>
      <c r="L1418" s="148">
        <f t="shared" si="18"/>
        <v>0</v>
      </c>
      <c r="M1418" s="149">
        <f t="shared" si="19"/>
        <v>0</v>
      </c>
      <c r="N1418" s="180"/>
      <c r="O1418" s="180"/>
      <c r="P1418" s="207"/>
      <c r="Q1418" s="180"/>
      <c r="R1418" s="180"/>
      <c r="S1418" s="180"/>
      <c r="T1418" s="180"/>
      <c r="U1418" s="180"/>
      <c r="V1418" s="180"/>
      <c r="W1418" s="180"/>
      <c r="X1418" s="180"/>
      <c r="Y1418" s="207"/>
      <c r="Z1418" s="207"/>
      <c r="AA1418" s="207"/>
      <c r="AB1418" s="180"/>
      <c r="AC1418" s="207"/>
      <c r="AD1418" s="75"/>
      <c r="AE1418" s="75"/>
      <c r="AF1418" s="75"/>
      <c r="AG1418" s="75"/>
      <c r="AH1418" s="75"/>
      <c r="AI1418" s="75"/>
      <c r="AJ1418" s="75"/>
      <c r="AK1418" s="75"/>
      <c r="AL1418" s="75"/>
      <c r="AM1418" s="75"/>
    </row>
    <row r="1419" spans="1:39" ht="18" customHeight="1" x14ac:dyDescent="0.25">
      <c r="A1419" s="109"/>
      <c r="B1419" s="110"/>
      <c r="C1419" s="111"/>
      <c r="D1419" s="102"/>
      <c r="E1419" s="117"/>
      <c r="F1419" s="104"/>
      <c r="G1419" s="105"/>
      <c r="H1419" s="106"/>
      <c r="I1419" s="106"/>
      <c r="J1419" s="115"/>
      <c r="K1419" s="148">
        <f t="shared" si="17"/>
        <v>0</v>
      </c>
      <c r="L1419" s="148">
        <f t="shared" si="18"/>
        <v>0</v>
      </c>
      <c r="M1419" s="149">
        <f t="shared" si="19"/>
        <v>0</v>
      </c>
      <c r="N1419" s="180"/>
      <c r="O1419" s="180"/>
      <c r="P1419" s="207"/>
      <c r="Q1419" s="180"/>
      <c r="R1419" s="180"/>
      <c r="S1419" s="180"/>
      <c r="T1419" s="180"/>
      <c r="U1419" s="180"/>
      <c r="V1419" s="180"/>
      <c r="W1419" s="180"/>
      <c r="X1419" s="180"/>
      <c r="Y1419" s="207"/>
      <c r="Z1419" s="207"/>
      <c r="AA1419" s="207"/>
      <c r="AB1419" s="180"/>
      <c r="AC1419" s="207"/>
      <c r="AD1419" s="75"/>
      <c r="AE1419" s="75"/>
      <c r="AF1419" s="75"/>
      <c r="AG1419" s="75"/>
      <c r="AH1419" s="75"/>
      <c r="AI1419" s="75"/>
      <c r="AJ1419" s="75"/>
      <c r="AK1419" s="75"/>
      <c r="AL1419" s="75"/>
      <c r="AM1419" s="75"/>
    </row>
    <row r="1420" spans="1:39" ht="18" customHeight="1" x14ac:dyDescent="0.25">
      <c r="A1420" s="109"/>
      <c r="B1420" s="110"/>
      <c r="C1420" s="111"/>
      <c r="D1420" s="102"/>
      <c r="E1420" s="117"/>
      <c r="F1420" s="104"/>
      <c r="G1420" s="105"/>
      <c r="H1420" s="106"/>
      <c r="I1420" s="106"/>
      <c r="J1420" s="115"/>
      <c r="K1420" s="148">
        <f t="shared" si="17"/>
        <v>0</v>
      </c>
      <c r="L1420" s="148">
        <f t="shared" si="18"/>
        <v>0</v>
      </c>
      <c r="M1420" s="149">
        <f t="shared" si="19"/>
        <v>0</v>
      </c>
      <c r="N1420" s="180"/>
      <c r="O1420" s="180"/>
      <c r="P1420" s="207"/>
      <c r="Q1420" s="180"/>
      <c r="R1420" s="180"/>
      <c r="S1420" s="180"/>
      <c r="T1420" s="180"/>
      <c r="U1420" s="180"/>
      <c r="V1420" s="180"/>
      <c r="W1420" s="180"/>
      <c r="X1420" s="180"/>
      <c r="Y1420" s="207"/>
      <c r="Z1420" s="207"/>
      <c r="AA1420" s="207"/>
      <c r="AB1420" s="180"/>
      <c r="AC1420" s="207"/>
      <c r="AD1420" s="75"/>
      <c r="AE1420" s="75"/>
      <c r="AF1420" s="75"/>
      <c r="AG1420" s="75"/>
      <c r="AH1420" s="75"/>
      <c r="AI1420" s="75"/>
      <c r="AJ1420" s="75"/>
      <c r="AK1420" s="75"/>
      <c r="AL1420" s="75"/>
      <c r="AM1420" s="75"/>
    </row>
    <row r="1421" spans="1:39" ht="18" customHeight="1" x14ac:dyDescent="0.25">
      <c r="A1421" s="109"/>
      <c r="B1421" s="110"/>
      <c r="C1421" s="111"/>
      <c r="D1421" s="102"/>
      <c r="E1421" s="117"/>
      <c r="F1421" s="104"/>
      <c r="G1421" s="105"/>
      <c r="H1421" s="106"/>
      <c r="I1421" s="106"/>
      <c r="J1421" s="115"/>
      <c r="K1421" s="148">
        <f t="shared" si="17"/>
        <v>0</v>
      </c>
      <c r="L1421" s="148">
        <f t="shared" si="18"/>
        <v>0</v>
      </c>
      <c r="M1421" s="149">
        <f t="shared" si="19"/>
        <v>0</v>
      </c>
      <c r="N1421" s="180"/>
      <c r="O1421" s="180"/>
      <c r="P1421" s="207"/>
      <c r="Q1421" s="180"/>
      <c r="R1421" s="180"/>
      <c r="S1421" s="180"/>
      <c r="T1421" s="180"/>
      <c r="U1421" s="180"/>
      <c r="V1421" s="180"/>
      <c r="W1421" s="180"/>
      <c r="X1421" s="180"/>
      <c r="Y1421" s="207"/>
      <c r="Z1421" s="207"/>
      <c r="AA1421" s="207"/>
      <c r="AB1421" s="180"/>
      <c r="AC1421" s="207"/>
      <c r="AD1421" s="75"/>
      <c r="AE1421" s="75"/>
      <c r="AF1421" s="75"/>
      <c r="AG1421" s="75"/>
      <c r="AH1421" s="75"/>
      <c r="AI1421" s="75"/>
      <c r="AJ1421" s="75"/>
      <c r="AK1421" s="75"/>
      <c r="AL1421" s="75"/>
      <c r="AM1421" s="75"/>
    </row>
    <row r="1422" spans="1:39" ht="18" customHeight="1" x14ac:dyDescent="0.25">
      <c r="A1422" s="109"/>
      <c r="B1422" s="110"/>
      <c r="C1422" s="111"/>
      <c r="D1422" s="102"/>
      <c r="E1422" s="117"/>
      <c r="F1422" s="104"/>
      <c r="G1422" s="105"/>
      <c r="H1422" s="106"/>
      <c r="I1422" s="106"/>
      <c r="J1422" s="115"/>
      <c r="K1422" s="148">
        <f t="shared" si="17"/>
        <v>0</v>
      </c>
      <c r="L1422" s="148">
        <f t="shared" si="18"/>
        <v>0</v>
      </c>
      <c r="M1422" s="149">
        <f t="shared" si="19"/>
        <v>0</v>
      </c>
      <c r="N1422" s="180"/>
      <c r="O1422" s="180"/>
      <c r="P1422" s="207"/>
      <c r="Q1422" s="180"/>
      <c r="R1422" s="180"/>
      <c r="S1422" s="180"/>
      <c r="T1422" s="180"/>
      <c r="U1422" s="180"/>
      <c r="V1422" s="180"/>
      <c r="W1422" s="180"/>
      <c r="X1422" s="180"/>
      <c r="Y1422" s="207"/>
      <c r="Z1422" s="207"/>
      <c r="AA1422" s="207"/>
      <c r="AB1422" s="180"/>
      <c r="AC1422" s="207"/>
      <c r="AD1422" s="75"/>
      <c r="AE1422" s="75"/>
      <c r="AF1422" s="75"/>
      <c r="AG1422" s="75"/>
      <c r="AH1422" s="75"/>
      <c r="AI1422" s="75"/>
      <c r="AJ1422" s="75"/>
      <c r="AK1422" s="75"/>
      <c r="AL1422" s="75"/>
      <c r="AM1422" s="75"/>
    </row>
    <row r="1423" spans="1:39" ht="18" customHeight="1" x14ac:dyDescent="0.25">
      <c r="A1423" s="109"/>
      <c r="B1423" s="110"/>
      <c r="C1423" s="111"/>
      <c r="D1423" s="102"/>
      <c r="E1423" s="117"/>
      <c r="F1423" s="104"/>
      <c r="G1423" s="105"/>
      <c r="H1423" s="106"/>
      <c r="I1423" s="106"/>
      <c r="J1423" s="115"/>
      <c r="K1423" s="148">
        <f t="shared" si="17"/>
        <v>0</v>
      </c>
      <c r="L1423" s="148">
        <f t="shared" si="18"/>
        <v>0</v>
      </c>
      <c r="M1423" s="149">
        <f t="shared" si="19"/>
        <v>0</v>
      </c>
      <c r="N1423" s="180"/>
      <c r="O1423" s="180"/>
      <c r="P1423" s="207"/>
      <c r="Q1423" s="180"/>
      <c r="R1423" s="180"/>
      <c r="S1423" s="180"/>
      <c r="T1423" s="180"/>
      <c r="U1423" s="180"/>
      <c r="V1423" s="180"/>
      <c r="W1423" s="180"/>
      <c r="X1423" s="180"/>
      <c r="Y1423" s="207"/>
      <c r="Z1423" s="207"/>
      <c r="AA1423" s="207"/>
      <c r="AB1423" s="180"/>
      <c r="AC1423" s="207"/>
      <c r="AD1423" s="75"/>
      <c r="AE1423" s="75"/>
      <c r="AF1423" s="75"/>
      <c r="AG1423" s="75"/>
      <c r="AH1423" s="75"/>
      <c r="AI1423" s="75"/>
      <c r="AJ1423" s="75"/>
      <c r="AK1423" s="75"/>
      <c r="AL1423" s="75"/>
      <c r="AM1423" s="75"/>
    </row>
    <row r="1424" spans="1:39" ht="18" customHeight="1" x14ac:dyDescent="0.25">
      <c r="A1424" s="109"/>
      <c r="B1424" s="110"/>
      <c r="C1424" s="111"/>
      <c r="D1424" s="102"/>
      <c r="E1424" s="117"/>
      <c r="F1424" s="104"/>
      <c r="G1424" s="105"/>
      <c r="H1424" s="106"/>
      <c r="I1424" s="106"/>
      <c r="J1424" s="115"/>
      <c r="K1424" s="148">
        <f t="shared" si="17"/>
        <v>0</v>
      </c>
      <c r="L1424" s="148">
        <f t="shared" si="18"/>
        <v>0</v>
      </c>
      <c r="M1424" s="149">
        <f t="shared" si="19"/>
        <v>0</v>
      </c>
      <c r="N1424" s="180"/>
      <c r="O1424" s="180"/>
      <c r="P1424" s="207"/>
      <c r="Q1424" s="180"/>
      <c r="R1424" s="180"/>
      <c r="S1424" s="180"/>
      <c r="T1424" s="180"/>
      <c r="U1424" s="180"/>
      <c r="V1424" s="180"/>
      <c r="W1424" s="180"/>
      <c r="X1424" s="180"/>
      <c r="Y1424" s="207"/>
      <c r="Z1424" s="207"/>
      <c r="AA1424" s="207"/>
      <c r="AB1424" s="180"/>
      <c r="AC1424" s="207"/>
      <c r="AD1424" s="75"/>
      <c r="AE1424" s="75"/>
      <c r="AF1424" s="75"/>
      <c r="AG1424" s="75"/>
      <c r="AH1424" s="75"/>
      <c r="AI1424" s="75"/>
      <c r="AJ1424" s="75"/>
      <c r="AK1424" s="75"/>
      <c r="AL1424" s="75"/>
      <c r="AM1424" s="75"/>
    </row>
    <row r="1425" spans="1:39" ht="18" customHeight="1" x14ac:dyDescent="0.25">
      <c r="A1425" s="109"/>
      <c r="B1425" s="110"/>
      <c r="C1425" s="111"/>
      <c r="D1425" s="102"/>
      <c r="E1425" s="117"/>
      <c r="F1425" s="104"/>
      <c r="G1425" s="105"/>
      <c r="H1425" s="106"/>
      <c r="I1425" s="106"/>
      <c r="J1425" s="115"/>
      <c r="K1425" s="148">
        <f t="shared" si="17"/>
        <v>0</v>
      </c>
      <c r="L1425" s="148">
        <f t="shared" si="18"/>
        <v>0</v>
      </c>
      <c r="M1425" s="149">
        <f t="shared" si="19"/>
        <v>0</v>
      </c>
      <c r="N1425" s="180"/>
      <c r="O1425" s="180"/>
      <c r="P1425" s="207"/>
      <c r="Q1425" s="180"/>
      <c r="R1425" s="180"/>
      <c r="S1425" s="180"/>
      <c r="T1425" s="180"/>
      <c r="U1425" s="180"/>
      <c r="V1425" s="180"/>
      <c r="W1425" s="180"/>
      <c r="X1425" s="180"/>
      <c r="Y1425" s="207"/>
      <c r="Z1425" s="207"/>
      <c r="AA1425" s="207"/>
      <c r="AB1425" s="180"/>
      <c r="AC1425" s="207"/>
      <c r="AD1425" s="75"/>
      <c r="AE1425" s="75"/>
      <c r="AF1425" s="75"/>
      <c r="AG1425" s="75"/>
      <c r="AH1425" s="75"/>
      <c r="AI1425" s="75"/>
      <c r="AJ1425" s="75"/>
      <c r="AK1425" s="75"/>
      <c r="AL1425" s="75"/>
      <c r="AM1425" s="75"/>
    </row>
    <row r="1426" spans="1:39" ht="18" customHeight="1" x14ac:dyDescent="0.25">
      <c r="A1426" s="109"/>
      <c r="B1426" s="110"/>
      <c r="C1426" s="111"/>
      <c r="D1426" s="102"/>
      <c r="E1426" s="117"/>
      <c r="F1426" s="104"/>
      <c r="G1426" s="105"/>
      <c r="H1426" s="106"/>
      <c r="I1426" s="106"/>
      <c r="J1426" s="115"/>
      <c r="K1426" s="148">
        <f t="shared" si="17"/>
        <v>0</v>
      </c>
      <c r="L1426" s="148">
        <f t="shared" si="18"/>
        <v>0</v>
      </c>
      <c r="M1426" s="149">
        <f t="shared" si="19"/>
        <v>0</v>
      </c>
      <c r="N1426" s="180"/>
      <c r="O1426" s="180"/>
      <c r="P1426" s="207"/>
      <c r="Q1426" s="180"/>
      <c r="R1426" s="180"/>
      <c r="S1426" s="180"/>
      <c r="T1426" s="180"/>
      <c r="U1426" s="180"/>
      <c r="V1426" s="180"/>
      <c r="W1426" s="180"/>
      <c r="X1426" s="180"/>
      <c r="Y1426" s="207"/>
      <c r="Z1426" s="207"/>
      <c r="AA1426" s="207"/>
      <c r="AB1426" s="180"/>
      <c r="AC1426" s="207"/>
      <c r="AD1426" s="75"/>
      <c r="AE1426" s="75"/>
      <c r="AF1426" s="75"/>
      <c r="AG1426" s="75"/>
      <c r="AH1426" s="75"/>
      <c r="AI1426" s="75"/>
      <c r="AJ1426" s="75"/>
      <c r="AK1426" s="75"/>
      <c r="AL1426" s="75"/>
      <c r="AM1426" s="75"/>
    </row>
    <row r="1427" spans="1:39" ht="18" customHeight="1" x14ac:dyDescent="0.25">
      <c r="A1427" s="109"/>
      <c r="B1427" s="110"/>
      <c r="C1427" s="111"/>
      <c r="D1427" s="102"/>
      <c r="E1427" s="117"/>
      <c r="F1427" s="104"/>
      <c r="G1427" s="105"/>
      <c r="H1427" s="106"/>
      <c r="I1427" s="106"/>
      <c r="J1427" s="115"/>
      <c r="K1427" s="148">
        <f t="shared" si="17"/>
        <v>0</v>
      </c>
      <c r="L1427" s="148">
        <f t="shared" si="18"/>
        <v>0</v>
      </c>
      <c r="M1427" s="149">
        <f t="shared" si="19"/>
        <v>0</v>
      </c>
      <c r="N1427" s="180"/>
      <c r="O1427" s="180"/>
      <c r="P1427" s="207"/>
      <c r="Q1427" s="180"/>
      <c r="R1427" s="180"/>
      <c r="S1427" s="180"/>
      <c r="T1427" s="180"/>
      <c r="U1427" s="180"/>
      <c r="V1427" s="180"/>
      <c r="W1427" s="180"/>
      <c r="X1427" s="180"/>
      <c r="Y1427" s="207"/>
      <c r="Z1427" s="207"/>
      <c r="AA1427" s="207"/>
      <c r="AB1427" s="180"/>
      <c r="AC1427" s="207"/>
      <c r="AD1427" s="75"/>
      <c r="AE1427" s="75"/>
      <c r="AF1427" s="75"/>
      <c r="AG1427" s="75"/>
      <c r="AH1427" s="75"/>
      <c r="AI1427" s="75"/>
      <c r="AJ1427" s="75"/>
      <c r="AK1427" s="75"/>
      <c r="AL1427" s="75"/>
      <c r="AM1427" s="75"/>
    </row>
    <row r="1428" spans="1:39" ht="18" customHeight="1" x14ac:dyDescent="0.25">
      <c r="A1428" s="109"/>
      <c r="B1428" s="110"/>
      <c r="C1428" s="111"/>
      <c r="D1428" s="102"/>
      <c r="E1428" s="117"/>
      <c r="F1428" s="104"/>
      <c r="G1428" s="105"/>
      <c r="H1428" s="106"/>
      <c r="I1428" s="106"/>
      <c r="J1428" s="115"/>
      <c r="K1428" s="148">
        <f t="shared" si="17"/>
        <v>0</v>
      </c>
      <c r="L1428" s="148">
        <f t="shared" si="18"/>
        <v>0</v>
      </c>
      <c r="M1428" s="149">
        <f t="shared" si="19"/>
        <v>0</v>
      </c>
      <c r="N1428" s="180"/>
      <c r="O1428" s="180"/>
      <c r="P1428" s="207"/>
      <c r="Q1428" s="180"/>
      <c r="R1428" s="180"/>
      <c r="S1428" s="180"/>
      <c r="T1428" s="180"/>
      <c r="U1428" s="180"/>
      <c r="V1428" s="180"/>
      <c r="W1428" s="180"/>
      <c r="X1428" s="180"/>
      <c r="Y1428" s="207"/>
      <c r="Z1428" s="207"/>
      <c r="AA1428" s="207"/>
      <c r="AB1428" s="180"/>
      <c r="AC1428" s="207"/>
      <c r="AD1428" s="75"/>
      <c r="AE1428" s="75"/>
      <c r="AF1428" s="75"/>
      <c r="AG1428" s="75"/>
      <c r="AH1428" s="75"/>
      <c r="AI1428" s="75"/>
      <c r="AJ1428" s="75"/>
      <c r="AK1428" s="75"/>
      <c r="AL1428" s="75"/>
      <c r="AM1428" s="75"/>
    </row>
    <row r="1429" spans="1:39" ht="18" customHeight="1" x14ac:dyDescent="0.25">
      <c r="A1429" s="109"/>
      <c r="B1429" s="110"/>
      <c r="C1429" s="111"/>
      <c r="D1429" s="102"/>
      <c r="E1429" s="117"/>
      <c r="F1429" s="104"/>
      <c r="G1429" s="105"/>
      <c r="H1429" s="106"/>
      <c r="I1429" s="106"/>
      <c r="J1429" s="115"/>
      <c r="K1429" s="148">
        <f t="shared" si="17"/>
        <v>0</v>
      </c>
      <c r="L1429" s="148">
        <f t="shared" si="18"/>
        <v>0</v>
      </c>
      <c r="M1429" s="149">
        <f t="shared" si="19"/>
        <v>0</v>
      </c>
      <c r="N1429" s="180"/>
      <c r="O1429" s="180"/>
      <c r="P1429" s="207"/>
      <c r="Q1429" s="180"/>
      <c r="R1429" s="180"/>
      <c r="S1429" s="180"/>
      <c r="T1429" s="180"/>
      <c r="U1429" s="180"/>
      <c r="V1429" s="180"/>
      <c r="W1429" s="180"/>
      <c r="X1429" s="180"/>
      <c r="Y1429" s="207"/>
      <c r="Z1429" s="207"/>
      <c r="AA1429" s="207"/>
      <c r="AB1429" s="180"/>
      <c r="AC1429" s="207"/>
      <c r="AD1429" s="75"/>
      <c r="AE1429" s="75"/>
      <c r="AF1429" s="75"/>
      <c r="AG1429" s="75"/>
      <c r="AH1429" s="75"/>
      <c r="AI1429" s="75"/>
      <c r="AJ1429" s="75"/>
      <c r="AK1429" s="75"/>
      <c r="AL1429" s="75"/>
      <c r="AM1429" s="75"/>
    </row>
    <row r="1430" spans="1:39" ht="18" customHeight="1" x14ac:dyDescent="0.25">
      <c r="A1430" s="109"/>
      <c r="B1430" s="110"/>
      <c r="C1430" s="111"/>
      <c r="D1430" s="102"/>
      <c r="E1430" s="117"/>
      <c r="F1430" s="104"/>
      <c r="G1430" s="105"/>
      <c r="H1430" s="106"/>
      <c r="I1430" s="106"/>
      <c r="J1430" s="115"/>
      <c r="K1430" s="148">
        <f t="shared" si="17"/>
        <v>0</v>
      </c>
      <c r="L1430" s="148">
        <f t="shared" si="18"/>
        <v>0</v>
      </c>
      <c r="M1430" s="149">
        <f t="shared" si="19"/>
        <v>0</v>
      </c>
      <c r="N1430" s="180"/>
      <c r="O1430" s="180"/>
      <c r="P1430" s="207"/>
      <c r="Q1430" s="180"/>
      <c r="R1430" s="180"/>
      <c r="S1430" s="180"/>
      <c r="T1430" s="180"/>
      <c r="U1430" s="180"/>
      <c r="V1430" s="180"/>
      <c r="W1430" s="180"/>
      <c r="X1430" s="180"/>
      <c r="Y1430" s="207"/>
      <c r="Z1430" s="207"/>
      <c r="AA1430" s="207"/>
      <c r="AB1430" s="180"/>
      <c r="AC1430" s="207"/>
      <c r="AD1430" s="75"/>
      <c r="AE1430" s="75"/>
      <c r="AF1430" s="75"/>
      <c r="AG1430" s="75"/>
      <c r="AH1430" s="75"/>
      <c r="AI1430" s="75"/>
      <c r="AJ1430" s="75"/>
      <c r="AK1430" s="75"/>
      <c r="AL1430" s="75"/>
      <c r="AM1430" s="75"/>
    </row>
    <row r="1431" spans="1:39" ht="18" customHeight="1" x14ac:dyDescent="0.25">
      <c r="A1431" s="109"/>
      <c r="B1431" s="110"/>
      <c r="C1431" s="111"/>
      <c r="D1431" s="102"/>
      <c r="E1431" s="117"/>
      <c r="F1431" s="104"/>
      <c r="G1431" s="105"/>
      <c r="H1431" s="106"/>
      <c r="I1431" s="106"/>
      <c r="J1431" s="115"/>
      <c r="K1431" s="148">
        <f t="shared" si="17"/>
        <v>0</v>
      </c>
      <c r="L1431" s="148">
        <f t="shared" si="18"/>
        <v>0</v>
      </c>
      <c r="M1431" s="149">
        <f t="shared" si="19"/>
        <v>0</v>
      </c>
      <c r="N1431" s="180"/>
      <c r="O1431" s="180"/>
      <c r="P1431" s="207"/>
      <c r="Q1431" s="180"/>
      <c r="R1431" s="180"/>
      <c r="S1431" s="180"/>
      <c r="T1431" s="180"/>
      <c r="U1431" s="180"/>
      <c r="V1431" s="180"/>
      <c r="W1431" s="180"/>
      <c r="X1431" s="180"/>
      <c r="Y1431" s="207"/>
      <c r="Z1431" s="207"/>
      <c r="AA1431" s="207"/>
      <c r="AB1431" s="180"/>
      <c r="AC1431" s="207"/>
      <c r="AD1431" s="75"/>
      <c r="AE1431" s="75"/>
      <c r="AF1431" s="75"/>
      <c r="AG1431" s="75"/>
      <c r="AH1431" s="75"/>
      <c r="AI1431" s="75"/>
      <c r="AJ1431" s="75"/>
      <c r="AK1431" s="75"/>
      <c r="AL1431" s="75"/>
      <c r="AM1431" s="75"/>
    </row>
    <row r="1432" spans="1:39" ht="18" customHeight="1" x14ac:dyDescent="0.25">
      <c r="A1432" s="109"/>
      <c r="B1432" s="110"/>
      <c r="C1432" s="111"/>
      <c r="D1432" s="102"/>
      <c r="E1432" s="117"/>
      <c r="F1432" s="104"/>
      <c r="G1432" s="105"/>
      <c r="H1432" s="106"/>
      <c r="I1432" s="106"/>
      <c r="J1432" s="115"/>
      <c r="K1432" s="148">
        <f t="shared" si="17"/>
        <v>0</v>
      </c>
      <c r="L1432" s="148">
        <f t="shared" si="18"/>
        <v>0</v>
      </c>
      <c r="M1432" s="149">
        <f t="shared" si="19"/>
        <v>0</v>
      </c>
      <c r="N1432" s="180"/>
      <c r="O1432" s="180"/>
      <c r="P1432" s="207"/>
      <c r="Q1432" s="180"/>
      <c r="R1432" s="180"/>
      <c r="S1432" s="180"/>
      <c r="T1432" s="180"/>
      <c r="U1432" s="180"/>
      <c r="V1432" s="180"/>
      <c r="W1432" s="180"/>
      <c r="X1432" s="180"/>
      <c r="Y1432" s="207"/>
      <c r="Z1432" s="207"/>
      <c r="AA1432" s="207"/>
      <c r="AB1432" s="180"/>
      <c r="AC1432" s="207"/>
      <c r="AD1432" s="75"/>
      <c r="AE1432" s="75"/>
      <c r="AF1432" s="75"/>
      <c r="AG1432" s="75"/>
      <c r="AH1432" s="75"/>
      <c r="AI1432" s="75"/>
      <c r="AJ1432" s="75"/>
      <c r="AK1432" s="75"/>
      <c r="AL1432" s="75"/>
      <c r="AM1432" s="75"/>
    </row>
    <row r="1433" spans="1:39" ht="18" customHeight="1" x14ac:dyDescent="0.25">
      <c r="A1433" s="109"/>
      <c r="B1433" s="110"/>
      <c r="C1433" s="111"/>
      <c r="D1433" s="102"/>
      <c r="E1433" s="117"/>
      <c r="F1433" s="104"/>
      <c r="G1433" s="105"/>
      <c r="H1433" s="106"/>
      <c r="I1433" s="106"/>
      <c r="J1433" s="115"/>
      <c r="K1433" s="148">
        <f t="shared" si="17"/>
        <v>0</v>
      </c>
      <c r="L1433" s="148">
        <f t="shared" si="18"/>
        <v>0</v>
      </c>
      <c r="M1433" s="149">
        <f t="shared" si="19"/>
        <v>0</v>
      </c>
      <c r="N1433" s="180"/>
      <c r="O1433" s="180"/>
      <c r="P1433" s="207"/>
      <c r="Q1433" s="180"/>
      <c r="R1433" s="180"/>
      <c r="S1433" s="180"/>
      <c r="T1433" s="180"/>
      <c r="U1433" s="180"/>
      <c r="V1433" s="180"/>
      <c r="W1433" s="180"/>
      <c r="X1433" s="180"/>
      <c r="Y1433" s="207"/>
      <c r="Z1433" s="207"/>
      <c r="AA1433" s="207"/>
      <c r="AB1433" s="180"/>
      <c r="AC1433" s="207"/>
      <c r="AD1433" s="75"/>
      <c r="AE1433" s="75"/>
      <c r="AF1433" s="75"/>
      <c r="AG1433" s="75"/>
      <c r="AH1433" s="75"/>
      <c r="AI1433" s="75"/>
      <c r="AJ1433" s="75"/>
      <c r="AK1433" s="75"/>
      <c r="AL1433" s="75"/>
      <c r="AM1433" s="75"/>
    </row>
    <row r="1434" spans="1:39" ht="18" customHeight="1" x14ac:dyDescent="0.25">
      <c r="A1434" s="109"/>
      <c r="B1434" s="110"/>
      <c r="C1434" s="111"/>
      <c r="D1434" s="102"/>
      <c r="E1434" s="117"/>
      <c r="F1434" s="104"/>
      <c r="G1434" s="105"/>
      <c r="H1434" s="106"/>
      <c r="I1434" s="106"/>
      <c r="J1434" s="115"/>
      <c r="K1434" s="148">
        <f t="shared" si="17"/>
        <v>0</v>
      </c>
      <c r="L1434" s="148">
        <f t="shared" si="18"/>
        <v>0</v>
      </c>
      <c r="M1434" s="149">
        <f t="shared" si="19"/>
        <v>0</v>
      </c>
      <c r="N1434" s="180"/>
      <c r="O1434" s="180"/>
      <c r="P1434" s="207"/>
      <c r="Q1434" s="180"/>
      <c r="R1434" s="180"/>
      <c r="S1434" s="180"/>
      <c r="T1434" s="180"/>
      <c r="U1434" s="180"/>
      <c r="V1434" s="180"/>
      <c r="W1434" s="180"/>
      <c r="X1434" s="180"/>
      <c r="Y1434" s="207"/>
      <c r="Z1434" s="207"/>
      <c r="AA1434" s="207"/>
      <c r="AB1434" s="180"/>
      <c r="AC1434" s="207"/>
      <c r="AD1434" s="75"/>
      <c r="AE1434" s="75"/>
      <c r="AF1434" s="75"/>
      <c r="AG1434" s="75"/>
      <c r="AH1434" s="75"/>
      <c r="AI1434" s="75"/>
      <c r="AJ1434" s="75"/>
      <c r="AK1434" s="75"/>
      <c r="AL1434" s="75"/>
      <c r="AM1434" s="75"/>
    </row>
    <row r="1435" spans="1:39" ht="18" customHeight="1" x14ac:dyDescent="0.25">
      <c r="A1435" s="118"/>
      <c r="B1435" s="122"/>
      <c r="C1435" s="123"/>
      <c r="D1435" s="102"/>
      <c r="E1435" s="117"/>
      <c r="F1435" s="104"/>
      <c r="G1435" s="105"/>
      <c r="H1435" s="106"/>
      <c r="I1435" s="106"/>
      <c r="J1435" s="115"/>
      <c r="K1435" s="148">
        <f t="shared" si="17"/>
        <v>0</v>
      </c>
      <c r="L1435" s="148">
        <f t="shared" si="18"/>
        <v>0</v>
      </c>
      <c r="M1435" s="149">
        <f t="shared" si="19"/>
        <v>0</v>
      </c>
      <c r="N1435" s="181"/>
      <c r="O1435" s="181"/>
      <c r="P1435" s="208"/>
      <c r="Q1435" s="181"/>
      <c r="R1435" s="181"/>
      <c r="S1435" s="181"/>
      <c r="T1435" s="181"/>
      <c r="U1435" s="181"/>
      <c r="V1435" s="181"/>
      <c r="W1435" s="181"/>
      <c r="X1435" s="181"/>
      <c r="Y1435" s="208"/>
      <c r="Z1435" s="208"/>
      <c r="AA1435" s="208"/>
      <c r="AB1435" s="181"/>
      <c r="AC1435" s="208"/>
      <c r="AD1435" s="75"/>
      <c r="AE1435" s="75"/>
      <c r="AF1435" s="75"/>
      <c r="AG1435" s="75"/>
      <c r="AH1435" s="75"/>
      <c r="AI1435" s="75"/>
      <c r="AJ1435" s="75"/>
      <c r="AK1435" s="75"/>
      <c r="AL1435" s="75"/>
      <c r="AM1435" s="75"/>
    </row>
    <row r="1436" spans="1:39" ht="18" customHeight="1" x14ac:dyDescent="0.25">
      <c r="A1436" s="73">
        <v>49</v>
      </c>
      <c r="B1436" s="76"/>
      <c r="C1436" s="101"/>
      <c r="D1436" s="102"/>
      <c r="E1436" s="117"/>
      <c r="F1436" s="104"/>
      <c r="G1436" s="105"/>
      <c r="H1436" s="106"/>
      <c r="I1436" s="106"/>
      <c r="J1436" s="115"/>
      <c r="K1436" s="148">
        <f t="shared" si="17"/>
        <v>0</v>
      </c>
      <c r="L1436" s="148">
        <f t="shared" si="18"/>
        <v>0</v>
      </c>
      <c r="M1436" s="149">
        <f t="shared" si="19"/>
        <v>0</v>
      </c>
      <c r="N1436" s="214"/>
      <c r="O1436" s="214"/>
      <c r="P1436" s="206">
        <f>SUM(M1436:M1465)+N1436+O1436</f>
        <v>0</v>
      </c>
      <c r="Q1436" s="210">
        <v>0</v>
      </c>
      <c r="R1436" s="213">
        <v>0</v>
      </c>
      <c r="S1436" s="209"/>
      <c r="T1436" s="210"/>
      <c r="U1436" s="209"/>
      <c r="V1436" s="210"/>
      <c r="W1436" s="209"/>
      <c r="X1436" s="210"/>
      <c r="Y1436" s="206">
        <f>ROUND((P1436-T1436),1)</f>
        <v>0</v>
      </c>
      <c r="Z1436" s="211">
        <f>IF(OR(SUM(V1436:V1465)="",SUM(Q1436:Q1465)=""),0,IF(OR(SUM(U1436:U1465)=320,SUM(V1436:V1465)&gt;0),ROUND((SUM(Q1436:Q1465)-SUM(V1436:V1465)),1),0))</f>
        <v>0</v>
      </c>
      <c r="AA1436" s="211">
        <f>IF(OR(SUM(X1436:X1465)="",SUM(R1436:R1465)=""),0,IF(OR(SUM(W1436:W1465)=160,SUM(X1436:X1465)&gt;0),ROUND((SUM(R1436:R1465)-SUM(X1436:X1465)),1),0))</f>
        <v>0</v>
      </c>
      <c r="AB1436" s="210"/>
      <c r="AC1436" s="212">
        <f>SUM(Y1436:AA1465)</f>
        <v>0</v>
      </c>
      <c r="AD1436" s="75"/>
      <c r="AE1436" s="75"/>
      <c r="AF1436" s="75"/>
      <c r="AG1436" s="75"/>
      <c r="AH1436" s="75"/>
      <c r="AI1436" s="75"/>
      <c r="AJ1436" s="75"/>
      <c r="AK1436" s="75"/>
      <c r="AL1436" s="75"/>
      <c r="AM1436" s="75"/>
    </row>
    <row r="1437" spans="1:39" ht="18" customHeight="1" x14ac:dyDescent="0.25">
      <c r="A1437" s="109"/>
      <c r="B1437" s="110"/>
      <c r="C1437" s="111"/>
      <c r="D1437" s="102"/>
      <c r="E1437" s="117"/>
      <c r="F1437" s="104"/>
      <c r="G1437" s="105"/>
      <c r="H1437" s="106"/>
      <c r="I1437" s="106"/>
      <c r="J1437" s="115"/>
      <c r="K1437" s="148">
        <f t="shared" si="17"/>
        <v>0</v>
      </c>
      <c r="L1437" s="148">
        <f t="shared" si="18"/>
        <v>0</v>
      </c>
      <c r="M1437" s="149">
        <f t="shared" si="19"/>
        <v>0</v>
      </c>
      <c r="N1437" s="180"/>
      <c r="O1437" s="180"/>
      <c r="P1437" s="207"/>
      <c r="Q1437" s="180"/>
      <c r="R1437" s="180"/>
      <c r="S1437" s="180"/>
      <c r="T1437" s="180"/>
      <c r="U1437" s="180"/>
      <c r="V1437" s="180"/>
      <c r="W1437" s="180"/>
      <c r="X1437" s="180"/>
      <c r="Y1437" s="207"/>
      <c r="Z1437" s="207"/>
      <c r="AA1437" s="207"/>
      <c r="AB1437" s="180"/>
      <c r="AC1437" s="207"/>
      <c r="AD1437" s="75"/>
      <c r="AE1437" s="75"/>
      <c r="AF1437" s="75"/>
      <c r="AG1437" s="75"/>
      <c r="AH1437" s="75"/>
      <c r="AI1437" s="75"/>
      <c r="AJ1437" s="75"/>
      <c r="AK1437" s="75"/>
      <c r="AL1437" s="75"/>
      <c r="AM1437" s="75"/>
    </row>
    <row r="1438" spans="1:39" ht="18" customHeight="1" x14ac:dyDescent="0.25">
      <c r="A1438" s="109"/>
      <c r="B1438" s="110"/>
      <c r="C1438" s="111"/>
      <c r="D1438" s="102"/>
      <c r="E1438" s="117"/>
      <c r="F1438" s="104"/>
      <c r="G1438" s="105"/>
      <c r="H1438" s="106"/>
      <c r="I1438" s="106"/>
      <c r="J1438" s="115"/>
      <c r="K1438" s="148">
        <f t="shared" si="17"/>
        <v>0</v>
      </c>
      <c r="L1438" s="148">
        <f t="shared" si="18"/>
        <v>0</v>
      </c>
      <c r="M1438" s="149">
        <f t="shared" si="19"/>
        <v>0</v>
      </c>
      <c r="N1438" s="180"/>
      <c r="O1438" s="180"/>
      <c r="P1438" s="207"/>
      <c r="Q1438" s="180"/>
      <c r="R1438" s="180"/>
      <c r="S1438" s="180"/>
      <c r="T1438" s="180"/>
      <c r="U1438" s="180"/>
      <c r="V1438" s="180"/>
      <c r="W1438" s="180"/>
      <c r="X1438" s="180"/>
      <c r="Y1438" s="207"/>
      <c r="Z1438" s="207"/>
      <c r="AA1438" s="207"/>
      <c r="AB1438" s="180"/>
      <c r="AC1438" s="207"/>
      <c r="AD1438" s="75"/>
      <c r="AE1438" s="75"/>
      <c r="AF1438" s="75"/>
      <c r="AG1438" s="75"/>
      <c r="AH1438" s="75"/>
      <c r="AI1438" s="75"/>
      <c r="AJ1438" s="75"/>
      <c r="AK1438" s="75"/>
      <c r="AL1438" s="75"/>
      <c r="AM1438" s="75"/>
    </row>
    <row r="1439" spans="1:39" ht="18" customHeight="1" x14ac:dyDescent="0.25">
      <c r="A1439" s="109"/>
      <c r="B1439" s="110"/>
      <c r="C1439" s="111"/>
      <c r="D1439" s="102"/>
      <c r="E1439" s="117"/>
      <c r="F1439" s="104"/>
      <c r="G1439" s="105"/>
      <c r="H1439" s="106"/>
      <c r="I1439" s="106"/>
      <c r="J1439" s="115"/>
      <c r="K1439" s="148">
        <f t="shared" si="17"/>
        <v>0</v>
      </c>
      <c r="L1439" s="148">
        <f t="shared" si="18"/>
        <v>0</v>
      </c>
      <c r="M1439" s="149">
        <f t="shared" si="19"/>
        <v>0</v>
      </c>
      <c r="N1439" s="180"/>
      <c r="O1439" s="180"/>
      <c r="P1439" s="207"/>
      <c r="Q1439" s="180"/>
      <c r="R1439" s="180"/>
      <c r="S1439" s="180"/>
      <c r="T1439" s="180"/>
      <c r="U1439" s="180"/>
      <c r="V1439" s="180"/>
      <c r="W1439" s="180"/>
      <c r="X1439" s="180"/>
      <c r="Y1439" s="207"/>
      <c r="Z1439" s="207"/>
      <c r="AA1439" s="207"/>
      <c r="AB1439" s="180"/>
      <c r="AC1439" s="207"/>
      <c r="AD1439" s="75"/>
      <c r="AE1439" s="75"/>
      <c r="AF1439" s="75"/>
      <c r="AG1439" s="75"/>
      <c r="AH1439" s="75"/>
      <c r="AI1439" s="75"/>
      <c r="AJ1439" s="75"/>
      <c r="AK1439" s="75"/>
      <c r="AL1439" s="75"/>
      <c r="AM1439" s="75"/>
    </row>
    <row r="1440" spans="1:39" ht="18" customHeight="1" x14ac:dyDescent="0.25">
      <c r="A1440" s="109"/>
      <c r="B1440" s="110"/>
      <c r="C1440" s="111"/>
      <c r="D1440" s="102"/>
      <c r="E1440" s="117"/>
      <c r="F1440" s="104"/>
      <c r="G1440" s="105"/>
      <c r="H1440" s="106"/>
      <c r="I1440" s="106"/>
      <c r="J1440" s="115"/>
      <c r="K1440" s="148">
        <f t="shared" si="17"/>
        <v>0</v>
      </c>
      <c r="L1440" s="148">
        <f t="shared" si="18"/>
        <v>0</v>
      </c>
      <c r="M1440" s="149">
        <f t="shared" si="19"/>
        <v>0</v>
      </c>
      <c r="N1440" s="180"/>
      <c r="O1440" s="180"/>
      <c r="P1440" s="207"/>
      <c r="Q1440" s="180"/>
      <c r="R1440" s="180"/>
      <c r="S1440" s="180"/>
      <c r="T1440" s="180"/>
      <c r="U1440" s="180"/>
      <c r="V1440" s="180"/>
      <c r="W1440" s="180"/>
      <c r="X1440" s="180"/>
      <c r="Y1440" s="207"/>
      <c r="Z1440" s="207"/>
      <c r="AA1440" s="207"/>
      <c r="AB1440" s="180"/>
      <c r="AC1440" s="207"/>
      <c r="AD1440" s="75"/>
      <c r="AE1440" s="75"/>
      <c r="AF1440" s="75"/>
      <c r="AG1440" s="75"/>
      <c r="AH1440" s="75"/>
      <c r="AI1440" s="75"/>
      <c r="AJ1440" s="75"/>
      <c r="AK1440" s="75"/>
      <c r="AL1440" s="75"/>
      <c r="AM1440" s="75"/>
    </row>
    <row r="1441" spans="1:39" ht="18" customHeight="1" x14ac:dyDescent="0.25">
      <c r="A1441" s="109"/>
      <c r="B1441" s="110"/>
      <c r="C1441" s="111"/>
      <c r="D1441" s="102"/>
      <c r="E1441" s="117"/>
      <c r="F1441" s="104"/>
      <c r="G1441" s="105"/>
      <c r="H1441" s="106"/>
      <c r="I1441" s="106"/>
      <c r="J1441" s="115"/>
      <c r="K1441" s="148">
        <f t="shared" si="17"/>
        <v>0</v>
      </c>
      <c r="L1441" s="148">
        <f t="shared" si="18"/>
        <v>0</v>
      </c>
      <c r="M1441" s="149">
        <f t="shared" si="19"/>
        <v>0</v>
      </c>
      <c r="N1441" s="180"/>
      <c r="O1441" s="180"/>
      <c r="P1441" s="207"/>
      <c r="Q1441" s="180"/>
      <c r="R1441" s="180"/>
      <c r="S1441" s="180"/>
      <c r="T1441" s="180"/>
      <c r="U1441" s="180"/>
      <c r="V1441" s="180"/>
      <c r="W1441" s="180"/>
      <c r="X1441" s="180"/>
      <c r="Y1441" s="207"/>
      <c r="Z1441" s="207"/>
      <c r="AA1441" s="207"/>
      <c r="AB1441" s="180"/>
      <c r="AC1441" s="207"/>
      <c r="AD1441" s="75"/>
      <c r="AE1441" s="75"/>
      <c r="AF1441" s="75"/>
      <c r="AG1441" s="75"/>
      <c r="AH1441" s="75"/>
      <c r="AI1441" s="75"/>
      <c r="AJ1441" s="75"/>
      <c r="AK1441" s="75"/>
      <c r="AL1441" s="75"/>
      <c r="AM1441" s="75"/>
    </row>
    <row r="1442" spans="1:39" ht="18" customHeight="1" x14ac:dyDescent="0.25">
      <c r="A1442" s="109"/>
      <c r="B1442" s="110"/>
      <c r="C1442" s="111"/>
      <c r="D1442" s="102"/>
      <c r="E1442" s="117"/>
      <c r="F1442" s="104"/>
      <c r="G1442" s="105"/>
      <c r="H1442" s="106"/>
      <c r="I1442" s="106"/>
      <c r="J1442" s="115"/>
      <c r="K1442" s="148">
        <f t="shared" si="17"/>
        <v>0</v>
      </c>
      <c r="L1442" s="148">
        <f t="shared" si="18"/>
        <v>0</v>
      </c>
      <c r="M1442" s="149">
        <f t="shared" si="19"/>
        <v>0</v>
      </c>
      <c r="N1442" s="180"/>
      <c r="O1442" s="180"/>
      <c r="P1442" s="207"/>
      <c r="Q1442" s="180"/>
      <c r="R1442" s="180"/>
      <c r="S1442" s="180"/>
      <c r="T1442" s="180"/>
      <c r="U1442" s="180"/>
      <c r="V1442" s="180"/>
      <c r="W1442" s="180"/>
      <c r="X1442" s="180"/>
      <c r="Y1442" s="207"/>
      <c r="Z1442" s="207"/>
      <c r="AA1442" s="207"/>
      <c r="AB1442" s="180"/>
      <c r="AC1442" s="207"/>
      <c r="AD1442" s="75"/>
      <c r="AE1442" s="75"/>
      <c r="AF1442" s="75"/>
      <c r="AG1442" s="75"/>
      <c r="AH1442" s="75"/>
      <c r="AI1442" s="75"/>
      <c r="AJ1442" s="75"/>
      <c r="AK1442" s="75"/>
      <c r="AL1442" s="75"/>
      <c r="AM1442" s="75"/>
    </row>
    <row r="1443" spans="1:39" ht="18" customHeight="1" x14ac:dyDescent="0.25">
      <c r="A1443" s="109"/>
      <c r="B1443" s="110"/>
      <c r="C1443" s="111"/>
      <c r="D1443" s="102"/>
      <c r="E1443" s="117"/>
      <c r="F1443" s="104"/>
      <c r="G1443" s="105"/>
      <c r="H1443" s="106"/>
      <c r="I1443" s="106"/>
      <c r="J1443" s="115"/>
      <c r="K1443" s="148">
        <f t="shared" si="17"/>
        <v>0</v>
      </c>
      <c r="L1443" s="148">
        <f t="shared" si="18"/>
        <v>0</v>
      </c>
      <c r="M1443" s="149">
        <f t="shared" si="19"/>
        <v>0</v>
      </c>
      <c r="N1443" s="180"/>
      <c r="O1443" s="180"/>
      <c r="P1443" s="207"/>
      <c r="Q1443" s="180"/>
      <c r="R1443" s="180"/>
      <c r="S1443" s="180"/>
      <c r="T1443" s="180"/>
      <c r="U1443" s="180"/>
      <c r="V1443" s="180"/>
      <c r="W1443" s="180"/>
      <c r="X1443" s="180"/>
      <c r="Y1443" s="207"/>
      <c r="Z1443" s="207"/>
      <c r="AA1443" s="207"/>
      <c r="AB1443" s="180"/>
      <c r="AC1443" s="207"/>
      <c r="AD1443" s="75"/>
      <c r="AE1443" s="75"/>
      <c r="AF1443" s="75"/>
      <c r="AG1443" s="75"/>
      <c r="AH1443" s="75"/>
      <c r="AI1443" s="75"/>
      <c r="AJ1443" s="75"/>
      <c r="AK1443" s="75"/>
      <c r="AL1443" s="75"/>
      <c r="AM1443" s="75"/>
    </row>
    <row r="1444" spans="1:39" ht="18" customHeight="1" x14ac:dyDescent="0.25">
      <c r="A1444" s="109"/>
      <c r="B1444" s="110"/>
      <c r="C1444" s="111"/>
      <c r="D1444" s="102"/>
      <c r="E1444" s="117"/>
      <c r="F1444" s="104"/>
      <c r="G1444" s="105"/>
      <c r="H1444" s="106"/>
      <c r="I1444" s="106"/>
      <c r="J1444" s="115"/>
      <c r="K1444" s="148">
        <f t="shared" si="17"/>
        <v>0</v>
      </c>
      <c r="L1444" s="148">
        <f t="shared" si="18"/>
        <v>0</v>
      </c>
      <c r="M1444" s="149">
        <f t="shared" si="19"/>
        <v>0</v>
      </c>
      <c r="N1444" s="180"/>
      <c r="O1444" s="180"/>
      <c r="P1444" s="207"/>
      <c r="Q1444" s="180"/>
      <c r="R1444" s="180"/>
      <c r="S1444" s="180"/>
      <c r="T1444" s="180"/>
      <c r="U1444" s="180"/>
      <c r="V1444" s="180"/>
      <c r="W1444" s="180"/>
      <c r="X1444" s="180"/>
      <c r="Y1444" s="207"/>
      <c r="Z1444" s="207"/>
      <c r="AA1444" s="207"/>
      <c r="AB1444" s="180"/>
      <c r="AC1444" s="207"/>
      <c r="AD1444" s="75"/>
      <c r="AE1444" s="75"/>
      <c r="AF1444" s="75"/>
      <c r="AG1444" s="75"/>
      <c r="AH1444" s="75"/>
      <c r="AI1444" s="75"/>
      <c r="AJ1444" s="75"/>
      <c r="AK1444" s="75"/>
      <c r="AL1444" s="75"/>
      <c r="AM1444" s="75"/>
    </row>
    <row r="1445" spans="1:39" ht="18" customHeight="1" x14ac:dyDescent="0.25">
      <c r="A1445" s="109"/>
      <c r="B1445" s="110"/>
      <c r="C1445" s="111"/>
      <c r="D1445" s="102"/>
      <c r="E1445" s="117"/>
      <c r="F1445" s="104"/>
      <c r="G1445" s="105"/>
      <c r="H1445" s="106"/>
      <c r="I1445" s="106"/>
      <c r="J1445" s="115"/>
      <c r="K1445" s="148">
        <f t="shared" si="17"/>
        <v>0</v>
      </c>
      <c r="L1445" s="148">
        <f t="shared" si="18"/>
        <v>0</v>
      </c>
      <c r="M1445" s="149">
        <f t="shared" si="19"/>
        <v>0</v>
      </c>
      <c r="N1445" s="180"/>
      <c r="O1445" s="180"/>
      <c r="P1445" s="207"/>
      <c r="Q1445" s="180"/>
      <c r="R1445" s="180"/>
      <c r="S1445" s="180"/>
      <c r="T1445" s="180"/>
      <c r="U1445" s="180"/>
      <c r="V1445" s="180"/>
      <c r="W1445" s="180"/>
      <c r="X1445" s="180"/>
      <c r="Y1445" s="207"/>
      <c r="Z1445" s="207"/>
      <c r="AA1445" s="207"/>
      <c r="AB1445" s="180"/>
      <c r="AC1445" s="207"/>
      <c r="AD1445" s="75"/>
      <c r="AE1445" s="75"/>
      <c r="AF1445" s="75"/>
      <c r="AG1445" s="75"/>
      <c r="AH1445" s="75"/>
      <c r="AI1445" s="75"/>
      <c r="AJ1445" s="75"/>
      <c r="AK1445" s="75"/>
      <c r="AL1445" s="75"/>
      <c r="AM1445" s="75"/>
    </row>
    <row r="1446" spans="1:39" ht="18" customHeight="1" x14ac:dyDescent="0.25">
      <c r="A1446" s="109"/>
      <c r="B1446" s="110"/>
      <c r="C1446" s="111"/>
      <c r="D1446" s="102"/>
      <c r="E1446" s="117"/>
      <c r="F1446" s="104"/>
      <c r="G1446" s="105"/>
      <c r="H1446" s="106"/>
      <c r="I1446" s="106"/>
      <c r="J1446" s="115"/>
      <c r="K1446" s="148">
        <f t="shared" si="17"/>
        <v>0</v>
      </c>
      <c r="L1446" s="148">
        <f t="shared" si="18"/>
        <v>0</v>
      </c>
      <c r="M1446" s="149">
        <f t="shared" si="19"/>
        <v>0</v>
      </c>
      <c r="N1446" s="180"/>
      <c r="O1446" s="180"/>
      <c r="P1446" s="207"/>
      <c r="Q1446" s="180"/>
      <c r="R1446" s="180"/>
      <c r="S1446" s="180"/>
      <c r="T1446" s="180"/>
      <c r="U1446" s="180"/>
      <c r="V1446" s="180"/>
      <c r="W1446" s="180"/>
      <c r="X1446" s="180"/>
      <c r="Y1446" s="207"/>
      <c r="Z1446" s="207"/>
      <c r="AA1446" s="207"/>
      <c r="AB1446" s="180"/>
      <c r="AC1446" s="207"/>
      <c r="AD1446" s="75"/>
      <c r="AE1446" s="75"/>
      <c r="AF1446" s="75"/>
      <c r="AG1446" s="75"/>
      <c r="AH1446" s="75"/>
      <c r="AI1446" s="75"/>
      <c r="AJ1446" s="75"/>
      <c r="AK1446" s="75"/>
      <c r="AL1446" s="75"/>
      <c r="AM1446" s="75"/>
    </row>
    <row r="1447" spans="1:39" ht="18" customHeight="1" x14ac:dyDescent="0.25">
      <c r="A1447" s="109"/>
      <c r="B1447" s="110"/>
      <c r="C1447" s="111"/>
      <c r="D1447" s="102"/>
      <c r="E1447" s="117"/>
      <c r="F1447" s="104"/>
      <c r="G1447" s="105"/>
      <c r="H1447" s="106"/>
      <c r="I1447" s="106"/>
      <c r="J1447" s="115"/>
      <c r="K1447" s="148">
        <f t="shared" si="17"/>
        <v>0</v>
      </c>
      <c r="L1447" s="148">
        <f t="shared" si="18"/>
        <v>0</v>
      </c>
      <c r="M1447" s="149">
        <f t="shared" si="19"/>
        <v>0</v>
      </c>
      <c r="N1447" s="180"/>
      <c r="O1447" s="180"/>
      <c r="P1447" s="207"/>
      <c r="Q1447" s="180"/>
      <c r="R1447" s="180"/>
      <c r="S1447" s="180"/>
      <c r="T1447" s="180"/>
      <c r="U1447" s="180"/>
      <c r="V1447" s="180"/>
      <c r="W1447" s="180"/>
      <c r="X1447" s="180"/>
      <c r="Y1447" s="207"/>
      <c r="Z1447" s="207"/>
      <c r="AA1447" s="207"/>
      <c r="AB1447" s="180"/>
      <c r="AC1447" s="207"/>
      <c r="AD1447" s="75"/>
      <c r="AE1447" s="75"/>
      <c r="AF1447" s="75"/>
      <c r="AG1447" s="75"/>
      <c r="AH1447" s="75"/>
      <c r="AI1447" s="75"/>
      <c r="AJ1447" s="75"/>
      <c r="AK1447" s="75"/>
      <c r="AL1447" s="75"/>
      <c r="AM1447" s="75"/>
    </row>
    <row r="1448" spans="1:39" ht="18" customHeight="1" x14ac:dyDescent="0.25">
      <c r="A1448" s="109"/>
      <c r="B1448" s="110"/>
      <c r="C1448" s="111"/>
      <c r="D1448" s="102"/>
      <c r="E1448" s="117"/>
      <c r="F1448" s="104"/>
      <c r="G1448" s="105"/>
      <c r="H1448" s="106"/>
      <c r="I1448" s="106"/>
      <c r="J1448" s="115"/>
      <c r="K1448" s="148">
        <f t="shared" si="17"/>
        <v>0</v>
      </c>
      <c r="L1448" s="148">
        <f t="shared" si="18"/>
        <v>0</v>
      </c>
      <c r="M1448" s="149">
        <f t="shared" si="19"/>
        <v>0</v>
      </c>
      <c r="N1448" s="180"/>
      <c r="O1448" s="180"/>
      <c r="P1448" s="207"/>
      <c r="Q1448" s="180"/>
      <c r="R1448" s="180"/>
      <c r="S1448" s="180"/>
      <c r="T1448" s="180"/>
      <c r="U1448" s="180"/>
      <c r="V1448" s="180"/>
      <c r="W1448" s="180"/>
      <c r="X1448" s="180"/>
      <c r="Y1448" s="207"/>
      <c r="Z1448" s="207"/>
      <c r="AA1448" s="207"/>
      <c r="AB1448" s="180"/>
      <c r="AC1448" s="207"/>
      <c r="AD1448" s="75"/>
      <c r="AE1448" s="75"/>
      <c r="AF1448" s="75"/>
      <c r="AG1448" s="75"/>
      <c r="AH1448" s="75"/>
      <c r="AI1448" s="75"/>
      <c r="AJ1448" s="75"/>
      <c r="AK1448" s="75"/>
      <c r="AL1448" s="75"/>
      <c r="AM1448" s="75"/>
    </row>
    <row r="1449" spans="1:39" ht="18" customHeight="1" x14ac:dyDescent="0.25">
      <c r="A1449" s="109"/>
      <c r="B1449" s="110"/>
      <c r="C1449" s="111"/>
      <c r="D1449" s="102"/>
      <c r="E1449" s="117"/>
      <c r="F1449" s="104"/>
      <c r="G1449" s="105"/>
      <c r="H1449" s="106"/>
      <c r="I1449" s="106"/>
      <c r="J1449" s="115"/>
      <c r="K1449" s="148">
        <f t="shared" si="17"/>
        <v>0</v>
      </c>
      <c r="L1449" s="148">
        <f t="shared" si="18"/>
        <v>0</v>
      </c>
      <c r="M1449" s="149">
        <f t="shared" si="19"/>
        <v>0</v>
      </c>
      <c r="N1449" s="180"/>
      <c r="O1449" s="180"/>
      <c r="P1449" s="207"/>
      <c r="Q1449" s="180"/>
      <c r="R1449" s="180"/>
      <c r="S1449" s="180"/>
      <c r="T1449" s="180"/>
      <c r="U1449" s="180"/>
      <c r="V1449" s="180"/>
      <c r="W1449" s="180"/>
      <c r="X1449" s="180"/>
      <c r="Y1449" s="207"/>
      <c r="Z1449" s="207"/>
      <c r="AA1449" s="207"/>
      <c r="AB1449" s="180"/>
      <c r="AC1449" s="207"/>
      <c r="AD1449" s="75"/>
      <c r="AE1449" s="75"/>
      <c r="AF1449" s="75"/>
      <c r="AG1449" s="75"/>
      <c r="AH1449" s="75"/>
      <c r="AI1449" s="75"/>
      <c r="AJ1449" s="75"/>
      <c r="AK1449" s="75"/>
      <c r="AL1449" s="75"/>
      <c r="AM1449" s="75"/>
    </row>
    <row r="1450" spans="1:39" ht="18" customHeight="1" x14ac:dyDescent="0.25">
      <c r="A1450" s="109"/>
      <c r="B1450" s="110"/>
      <c r="C1450" s="111"/>
      <c r="D1450" s="102"/>
      <c r="E1450" s="117"/>
      <c r="F1450" s="104"/>
      <c r="G1450" s="105"/>
      <c r="H1450" s="106"/>
      <c r="I1450" s="106"/>
      <c r="J1450" s="115"/>
      <c r="K1450" s="148">
        <f t="shared" si="17"/>
        <v>0</v>
      </c>
      <c r="L1450" s="148">
        <f t="shared" si="18"/>
        <v>0</v>
      </c>
      <c r="M1450" s="149">
        <f t="shared" si="19"/>
        <v>0</v>
      </c>
      <c r="N1450" s="180"/>
      <c r="O1450" s="180"/>
      <c r="P1450" s="207"/>
      <c r="Q1450" s="180"/>
      <c r="R1450" s="180"/>
      <c r="S1450" s="180"/>
      <c r="T1450" s="180"/>
      <c r="U1450" s="180"/>
      <c r="V1450" s="180"/>
      <c r="W1450" s="180"/>
      <c r="X1450" s="180"/>
      <c r="Y1450" s="207"/>
      <c r="Z1450" s="207"/>
      <c r="AA1450" s="207"/>
      <c r="AB1450" s="180"/>
      <c r="AC1450" s="207"/>
      <c r="AD1450" s="75"/>
      <c r="AE1450" s="75"/>
      <c r="AF1450" s="75"/>
      <c r="AG1450" s="75"/>
      <c r="AH1450" s="75"/>
      <c r="AI1450" s="75"/>
      <c r="AJ1450" s="75"/>
      <c r="AK1450" s="75"/>
      <c r="AL1450" s="75"/>
      <c r="AM1450" s="75"/>
    </row>
    <row r="1451" spans="1:39" ht="18" customHeight="1" x14ac:dyDescent="0.25">
      <c r="A1451" s="109"/>
      <c r="B1451" s="110"/>
      <c r="C1451" s="111"/>
      <c r="D1451" s="102"/>
      <c r="E1451" s="117"/>
      <c r="F1451" s="104"/>
      <c r="G1451" s="105"/>
      <c r="H1451" s="106"/>
      <c r="I1451" s="106"/>
      <c r="J1451" s="115"/>
      <c r="K1451" s="148">
        <f t="shared" si="17"/>
        <v>0</v>
      </c>
      <c r="L1451" s="148">
        <f t="shared" si="18"/>
        <v>0</v>
      </c>
      <c r="M1451" s="149">
        <f t="shared" si="19"/>
        <v>0</v>
      </c>
      <c r="N1451" s="180"/>
      <c r="O1451" s="180"/>
      <c r="P1451" s="207"/>
      <c r="Q1451" s="180"/>
      <c r="R1451" s="180"/>
      <c r="S1451" s="180"/>
      <c r="T1451" s="180"/>
      <c r="U1451" s="180"/>
      <c r="V1451" s="180"/>
      <c r="W1451" s="180"/>
      <c r="X1451" s="180"/>
      <c r="Y1451" s="207"/>
      <c r="Z1451" s="207"/>
      <c r="AA1451" s="207"/>
      <c r="AB1451" s="180"/>
      <c r="AC1451" s="207"/>
      <c r="AD1451" s="75"/>
      <c r="AE1451" s="75"/>
      <c r="AF1451" s="75"/>
      <c r="AG1451" s="75"/>
      <c r="AH1451" s="75"/>
      <c r="AI1451" s="75"/>
      <c r="AJ1451" s="75"/>
      <c r="AK1451" s="75"/>
      <c r="AL1451" s="75"/>
      <c r="AM1451" s="75"/>
    </row>
    <row r="1452" spans="1:39" ht="18" customHeight="1" x14ac:dyDescent="0.25">
      <c r="A1452" s="109"/>
      <c r="B1452" s="110"/>
      <c r="C1452" s="111"/>
      <c r="D1452" s="102"/>
      <c r="E1452" s="117"/>
      <c r="F1452" s="104"/>
      <c r="G1452" s="105"/>
      <c r="H1452" s="106"/>
      <c r="I1452" s="106"/>
      <c r="J1452" s="115"/>
      <c r="K1452" s="148">
        <f t="shared" si="17"/>
        <v>0</v>
      </c>
      <c r="L1452" s="148">
        <f t="shared" si="18"/>
        <v>0</v>
      </c>
      <c r="M1452" s="149">
        <f t="shared" si="19"/>
        <v>0</v>
      </c>
      <c r="N1452" s="180"/>
      <c r="O1452" s="180"/>
      <c r="P1452" s="207"/>
      <c r="Q1452" s="180"/>
      <c r="R1452" s="180"/>
      <c r="S1452" s="180"/>
      <c r="T1452" s="180"/>
      <c r="U1452" s="180"/>
      <c r="V1452" s="180"/>
      <c r="W1452" s="180"/>
      <c r="X1452" s="180"/>
      <c r="Y1452" s="207"/>
      <c r="Z1452" s="207"/>
      <c r="AA1452" s="207"/>
      <c r="AB1452" s="180"/>
      <c r="AC1452" s="207"/>
      <c r="AD1452" s="75"/>
      <c r="AE1452" s="75"/>
      <c r="AF1452" s="75"/>
      <c r="AG1452" s="75"/>
      <c r="AH1452" s="75"/>
      <c r="AI1452" s="75"/>
      <c r="AJ1452" s="75"/>
      <c r="AK1452" s="75"/>
      <c r="AL1452" s="75"/>
      <c r="AM1452" s="75"/>
    </row>
    <row r="1453" spans="1:39" ht="18" customHeight="1" x14ac:dyDescent="0.25">
      <c r="A1453" s="109"/>
      <c r="B1453" s="110"/>
      <c r="C1453" s="111"/>
      <c r="D1453" s="102"/>
      <c r="E1453" s="117"/>
      <c r="F1453" s="104"/>
      <c r="G1453" s="105"/>
      <c r="H1453" s="106"/>
      <c r="I1453" s="106"/>
      <c r="J1453" s="115"/>
      <c r="K1453" s="148">
        <f t="shared" si="17"/>
        <v>0</v>
      </c>
      <c r="L1453" s="148">
        <f t="shared" si="18"/>
        <v>0</v>
      </c>
      <c r="M1453" s="149">
        <f t="shared" si="19"/>
        <v>0</v>
      </c>
      <c r="N1453" s="180"/>
      <c r="O1453" s="180"/>
      <c r="P1453" s="207"/>
      <c r="Q1453" s="180"/>
      <c r="R1453" s="180"/>
      <c r="S1453" s="180"/>
      <c r="T1453" s="180"/>
      <c r="U1453" s="180"/>
      <c r="V1453" s="180"/>
      <c r="W1453" s="180"/>
      <c r="X1453" s="180"/>
      <c r="Y1453" s="207"/>
      <c r="Z1453" s="207"/>
      <c r="AA1453" s="207"/>
      <c r="AB1453" s="180"/>
      <c r="AC1453" s="207"/>
      <c r="AD1453" s="75"/>
      <c r="AE1453" s="75"/>
      <c r="AF1453" s="75"/>
      <c r="AG1453" s="75"/>
      <c r="AH1453" s="75"/>
      <c r="AI1453" s="75"/>
      <c r="AJ1453" s="75"/>
      <c r="AK1453" s="75"/>
      <c r="AL1453" s="75"/>
      <c r="AM1453" s="75"/>
    </row>
    <row r="1454" spans="1:39" ht="18" customHeight="1" x14ac:dyDescent="0.25">
      <c r="A1454" s="109"/>
      <c r="B1454" s="110"/>
      <c r="C1454" s="111"/>
      <c r="D1454" s="102"/>
      <c r="E1454" s="117"/>
      <c r="F1454" s="104"/>
      <c r="G1454" s="105"/>
      <c r="H1454" s="106"/>
      <c r="I1454" s="106"/>
      <c r="J1454" s="115"/>
      <c r="K1454" s="148">
        <f t="shared" si="17"/>
        <v>0</v>
      </c>
      <c r="L1454" s="148">
        <f t="shared" si="18"/>
        <v>0</v>
      </c>
      <c r="M1454" s="149">
        <f t="shared" si="19"/>
        <v>0</v>
      </c>
      <c r="N1454" s="180"/>
      <c r="O1454" s="180"/>
      <c r="P1454" s="207"/>
      <c r="Q1454" s="180"/>
      <c r="R1454" s="180"/>
      <c r="S1454" s="180"/>
      <c r="T1454" s="180"/>
      <c r="U1454" s="180"/>
      <c r="V1454" s="180"/>
      <c r="W1454" s="180"/>
      <c r="X1454" s="180"/>
      <c r="Y1454" s="207"/>
      <c r="Z1454" s="207"/>
      <c r="AA1454" s="207"/>
      <c r="AB1454" s="180"/>
      <c r="AC1454" s="207"/>
      <c r="AD1454" s="75"/>
      <c r="AE1454" s="75"/>
      <c r="AF1454" s="75"/>
      <c r="AG1454" s="75"/>
      <c r="AH1454" s="75"/>
      <c r="AI1454" s="75"/>
      <c r="AJ1454" s="75"/>
      <c r="AK1454" s="75"/>
      <c r="AL1454" s="75"/>
      <c r="AM1454" s="75"/>
    </row>
    <row r="1455" spans="1:39" ht="18" customHeight="1" x14ac:dyDescent="0.25">
      <c r="A1455" s="109"/>
      <c r="B1455" s="110"/>
      <c r="C1455" s="111"/>
      <c r="D1455" s="102"/>
      <c r="E1455" s="117"/>
      <c r="F1455" s="104"/>
      <c r="G1455" s="105"/>
      <c r="H1455" s="106"/>
      <c r="I1455" s="106"/>
      <c r="J1455" s="115"/>
      <c r="K1455" s="148">
        <f t="shared" si="17"/>
        <v>0</v>
      </c>
      <c r="L1455" s="148">
        <f t="shared" si="18"/>
        <v>0</v>
      </c>
      <c r="M1455" s="149">
        <f t="shared" si="19"/>
        <v>0</v>
      </c>
      <c r="N1455" s="180"/>
      <c r="O1455" s="180"/>
      <c r="P1455" s="207"/>
      <c r="Q1455" s="180"/>
      <c r="R1455" s="180"/>
      <c r="S1455" s="180"/>
      <c r="T1455" s="180"/>
      <c r="U1455" s="180"/>
      <c r="V1455" s="180"/>
      <c r="W1455" s="180"/>
      <c r="X1455" s="180"/>
      <c r="Y1455" s="207"/>
      <c r="Z1455" s="207"/>
      <c r="AA1455" s="207"/>
      <c r="AB1455" s="180"/>
      <c r="AC1455" s="207"/>
      <c r="AD1455" s="75"/>
      <c r="AE1455" s="75"/>
      <c r="AF1455" s="75"/>
      <c r="AG1455" s="75"/>
      <c r="AH1455" s="75"/>
      <c r="AI1455" s="75"/>
      <c r="AJ1455" s="75"/>
      <c r="AK1455" s="75"/>
      <c r="AL1455" s="75"/>
      <c r="AM1455" s="75"/>
    </row>
    <row r="1456" spans="1:39" ht="18" customHeight="1" x14ac:dyDescent="0.25">
      <c r="A1456" s="109"/>
      <c r="B1456" s="110"/>
      <c r="C1456" s="111"/>
      <c r="D1456" s="102"/>
      <c r="E1456" s="117"/>
      <c r="F1456" s="104"/>
      <c r="G1456" s="105"/>
      <c r="H1456" s="106"/>
      <c r="I1456" s="106"/>
      <c r="J1456" s="115"/>
      <c r="K1456" s="148">
        <f t="shared" si="17"/>
        <v>0</v>
      </c>
      <c r="L1456" s="148">
        <f t="shared" si="18"/>
        <v>0</v>
      </c>
      <c r="M1456" s="149">
        <f t="shared" si="19"/>
        <v>0</v>
      </c>
      <c r="N1456" s="180"/>
      <c r="O1456" s="180"/>
      <c r="P1456" s="207"/>
      <c r="Q1456" s="180"/>
      <c r="R1456" s="180"/>
      <c r="S1456" s="180"/>
      <c r="T1456" s="180"/>
      <c r="U1456" s="180"/>
      <c r="V1456" s="180"/>
      <c r="W1456" s="180"/>
      <c r="X1456" s="180"/>
      <c r="Y1456" s="207"/>
      <c r="Z1456" s="207"/>
      <c r="AA1456" s="207"/>
      <c r="AB1456" s="180"/>
      <c r="AC1456" s="207"/>
      <c r="AD1456" s="75"/>
      <c r="AE1456" s="75"/>
      <c r="AF1456" s="75"/>
      <c r="AG1456" s="75"/>
      <c r="AH1456" s="75"/>
      <c r="AI1456" s="75"/>
      <c r="AJ1456" s="75"/>
      <c r="AK1456" s="75"/>
      <c r="AL1456" s="75"/>
      <c r="AM1456" s="75"/>
    </row>
    <row r="1457" spans="1:39" ht="18" customHeight="1" x14ac:dyDescent="0.25">
      <c r="A1457" s="109"/>
      <c r="B1457" s="110"/>
      <c r="C1457" s="111"/>
      <c r="D1457" s="102"/>
      <c r="E1457" s="117"/>
      <c r="F1457" s="104"/>
      <c r="G1457" s="105"/>
      <c r="H1457" s="106"/>
      <c r="I1457" s="106"/>
      <c r="J1457" s="115"/>
      <c r="K1457" s="148">
        <f t="shared" si="17"/>
        <v>0</v>
      </c>
      <c r="L1457" s="148">
        <f t="shared" si="18"/>
        <v>0</v>
      </c>
      <c r="M1457" s="149">
        <f t="shared" si="19"/>
        <v>0</v>
      </c>
      <c r="N1457" s="180"/>
      <c r="O1457" s="180"/>
      <c r="P1457" s="207"/>
      <c r="Q1457" s="180"/>
      <c r="R1457" s="180"/>
      <c r="S1457" s="180"/>
      <c r="T1457" s="180"/>
      <c r="U1457" s="180"/>
      <c r="V1457" s="180"/>
      <c r="W1457" s="180"/>
      <c r="X1457" s="180"/>
      <c r="Y1457" s="207"/>
      <c r="Z1457" s="207"/>
      <c r="AA1457" s="207"/>
      <c r="AB1457" s="180"/>
      <c r="AC1457" s="207"/>
      <c r="AD1457" s="75"/>
      <c r="AE1457" s="75"/>
      <c r="AF1457" s="75"/>
      <c r="AG1457" s="75"/>
      <c r="AH1457" s="75"/>
      <c r="AI1457" s="75"/>
      <c r="AJ1457" s="75"/>
      <c r="AK1457" s="75"/>
      <c r="AL1457" s="75"/>
      <c r="AM1457" s="75"/>
    </row>
    <row r="1458" spans="1:39" ht="18" customHeight="1" x14ac:dyDescent="0.25">
      <c r="A1458" s="109"/>
      <c r="B1458" s="110"/>
      <c r="C1458" s="111"/>
      <c r="D1458" s="102"/>
      <c r="E1458" s="117"/>
      <c r="F1458" s="104"/>
      <c r="G1458" s="105"/>
      <c r="H1458" s="106"/>
      <c r="I1458" s="106"/>
      <c r="J1458" s="115"/>
      <c r="K1458" s="148">
        <f t="shared" si="17"/>
        <v>0</v>
      </c>
      <c r="L1458" s="148">
        <f t="shared" si="18"/>
        <v>0</v>
      </c>
      <c r="M1458" s="149">
        <f t="shared" si="19"/>
        <v>0</v>
      </c>
      <c r="N1458" s="180"/>
      <c r="O1458" s="180"/>
      <c r="P1458" s="207"/>
      <c r="Q1458" s="180"/>
      <c r="R1458" s="180"/>
      <c r="S1458" s="180"/>
      <c r="T1458" s="180"/>
      <c r="U1458" s="180"/>
      <c r="V1458" s="180"/>
      <c r="W1458" s="180"/>
      <c r="X1458" s="180"/>
      <c r="Y1458" s="207"/>
      <c r="Z1458" s="207"/>
      <c r="AA1458" s="207"/>
      <c r="AB1458" s="180"/>
      <c r="AC1458" s="207"/>
      <c r="AD1458" s="75"/>
      <c r="AE1458" s="75"/>
      <c r="AF1458" s="75"/>
      <c r="AG1458" s="75"/>
      <c r="AH1458" s="75"/>
      <c r="AI1458" s="75"/>
      <c r="AJ1458" s="75"/>
      <c r="AK1458" s="75"/>
      <c r="AL1458" s="75"/>
      <c r="AM1458" s="75"/>
    </row>
    <row r="1459" spans="1:39" ht="18" customHeight="1" x14ac:dyDescent="0.25">
      <c r="A1459" s="109"/>
      <c r="B1459" s="110"/>
      <c r="C1459" s="111"/>
      <c r="D1459" s="102"/>
      <c r="E1459" s="117"/>
      <c r="F1459" s="104"/>
      <c r="G1459" s="105"/>
      <c r="H1459" s="106"/>
      <c r="I1459" s="106"/>
      <c r="J1459" s="115"/>
      <c r="K1459" s="148">
        <f t="shared" si="17"/>
        <v>0</v>
      </c>
      <c r="L1459" s="148">
        <f t="shared" si="18"/>
        <v>0</v>
      </c>
      <c r="M1459" s="149">
        <f t="shared" si="19"/>
        <v>0</v>
      </c>
      <c r="N1459" s="180"/>
      <c r="O1459" s="180"/>
      <c r="P1459" s="207"/>
      <c r="Q1459" s="180"/>
      <c r="R1459" s="180"/>
      <c r="S1459" s="180"/>
      <c r="T1459" s="180"/>
      <c r="U1459" s="180"/>
      <c r="V1459" s="180"/>
      <c r="W1459" s="180"/>
      <c r="X1459" s="180"/>
      <c r="Y1459" s="207"/>
      <c r="Z1459" s="207"/>
      <c r="AA1459" s="207"/>
      <c r="AB1459" s="180"/>
      <c r="AC1459" s="207"/>
      <c r="AD1459" s="75"/>
      <c r="AE1459" s="75"/>
      <c r="AF1459" s="75"/>
      <c r="AG1459" s="75"/>
      <c r="AH1459" s="75"/>
      <c r="AI1459" s="75"/>
      <c r="AJ1459" s="75"/>
      <c r="AK1459" s="75"/>
      <c r="AL1459" s="75"/>
      <c r="AM1459" s="75"/>
    </row>
    <row r="1460" spans="1:39" ht="18" customHeight="1" x14ac:dyDescent="0.25">
      <c r="A1460" s="109"/>
      <c r="B1460" s="110"/>
      <c r="C1460" s="111"/>
      <c r="D1460" s="102"/>
      <c r="E1460" s="117"/>
      <c r="F1460" s="104"/>
      <c r="G1460" s="105"/>
      <c r="H1460" s="106"/>
      <c r="I1460" s="106"/>
      <c r="J1460" s="115"/>
      <c r="K1460" s="148">
        <f t="shared" si="17"/>
        <v>0</v>
      </c>
      <c r="L1460" s="148">
        <f t="shared" si="18"/>
        <v>0</v>
      </c>
      <c r="M1460" s="149">
        <f t="shared" si="19"/>
        <v>0</v>
      </c>
      <c r="N1460" s="180"/>
      <c r="O1460" s="180"/>
      <c r="P1460" s="207"/>
      <c r="Q1460" s="180"/>
      <c r="R1460" s="180"/>
      <c r="S1460" s="180"/>
      <c r="T1460" s="180"/>
      <c r="U1460" s="180"/>
      <c r="V1460" s="180"/>
      <c r="W1460" s="180"/>
      <c r="X1460" s="180"/>
      <c r="Y1460" s="207"/>
      <c r="Z1460" s="207"/>
      <c r="AA1460" s="207"/>
      <c r="AB1460" s="180"/>
      <c r="AC1460" s="207"/>
      <c r="AD1460" s="75"/>
      <c r="AE1460" s="75"/>
      <c r="AF1460" s="75"/>
      <c r="AG1460" s="75"/>
      <c r="AH1460" s="75"/>
      <c r="AI1460" s="75"/>
      <c r="AJ1460" s="75"/>
      <c r="AK1460" s="75"/>
      <c r="AL1460" s="75"/>
      <c r="AM1460" s="75"/>
    </row>
    <row r="1461" spans="1:39" ht="18" customHeight="1" x14ac:dyDescent="0.25">
      <c r="A1461" s="109"/>
      <c r="B1461" s="110"/>
      <c r="C1461" s="111"/>
      <c r="D1461" s="102"/>
      <c r="E1461" s="117"/>
      <c r="F1461" s="104"/>
      <c r="G1461" s="105"/>
      <c r="H1461" s="106"/>
      <c r="I1461" s="106"/>
      <c r="J1461" s="115"/>
      <c r="K1461" s="148">
        <f t="shared" si="17"/>
        <v>0</v>
      </c>
      <c r="L1461" s="148">
        <f t="shared" si="18"/>
        <v>0</v>
      </c>
      <c r="M1461" s="149">
        <f t="shared" si="19"/>
        <v>0</v>
      </c>
      <c r="N1461" s="180"/>
      <c r="O1461" s="180"/>
      <c r="P1461" s="207"/>
      <c r="Q1461" s="180"/>
      <c r="R1461" s="180"/>
      <c r="S1461" s="180"/>
      <c r="T1461" s="180"/>
      <c r="U1461" s="180"/>
      <c r="V1461" s="180"/>
      <c r="W1461" s="180"/>
      <c r="X1461" s="180"/>
      <c r="Y1461" s="207"/>
      <c r="Z1461" s="207"/>
      <c r="AA1461" s="207"/>
      <c r="AB1461" s="180"/>
      <c r="AC1461" s="207"/>
      <c r="AD1461" s="75"/>
      <c r="AE1461" s="75"/>
      <c r="AF1461" s="75"/>
      <c r="AG1461" s="75"/>
      <c r="AH1461" s="75"/>
      <c r="AI1461" s="75"/>
      <c r="AJ1461" s="75"/>
      <c r="AK1461" s="75"/>
      <c r="AL1461" s="75"/>
      <c r="AM1461" s="75"/>
    </row>
    <row r="1462" spans="1:39" ht="18" customHeight="1" x14ac:dyDescent="0.25">
      <c r="A1462" s="109"/>
      <c r="B1462" s="110"/>
      <c r="C1462" s="111"/>
      <c r="D1462" s="102"/>
      <c r="E1462" s="117"/>
      <c r="F1462" s="104"/>
      <c r="G1462" s="105"/>
      <c r="H1462" s="106"/>
      <c r="I1462" s="106"/>
      <c r="J1462" s="115"/>
      <c r="K1462" s="148">
        <f t="shared" si="17"/>
        <v>0</v>
      </c>
      <c r="L1462" s="148">
        <f t="shared" si="18"/>
        <v>0</v>
      </c>
      <c r="M1462" s="149">
        <f t="shared" si="19"/>
        <v>0</v>
      </c>
      <c r="N1462" s="180"/>
      <c r="O1462" s="180"/>
      <c r="P1462" s="207"/>
      <c r="Q1462" s="180"/>
      <c r="R1462" s="180"/>
      <c r="S1462" s="180"/>
      <c r="T1462" s="180"/>
      <c r="U1462" s="180"/>
      <c r="V1462" s="180"/>
      <c r="W1462" s="180"/>
      <c r="X1462" s="180"/>
      <c r="Y1462" s="207"/>
      <c r="Z1462" s="207"/>
      <c r="AA1462" s="207"/>
      <c r="AB1462" s="180"/>
      <c r="AC1462" s="207"/>
      <c r="AD1462" s="75"/>
      <c r="AE1462" s="75"/>
      <c r="AF1462" s="75"/>
      <c r="AG1462" s="75"/>
      <c r="AH1462" s="75"/>
      <c r="AI1462" s="75"/>
      <c r="AJ1462" s="75"/>
      <c r="AK1462" s="75"/>
      <c r="AL1462" s="75"/>
      <c r="AM1462" s="75"/>
    </row>
    <row r="1463" spans="1:39" ht="18" customHeight="1" x14ac:dyDescent="0.25">
      <c r="A1463" s="109"/>
      <c r="B1463" s="110"/>
      <c r="C1463" s="111"/>
      <c r="D1463" s="102"/>
      <c r="E1463" s="117"/>
      <c r="F1463" s="104"/>
      <c r="G1463" s="105"/>
      <c r="H1463" s="106"/>
      <c r="I1463" s="106"/>
      <c r="J1463" s="115"/>
      <c r="K1463" s="148">
        <f t="shared" si="17"/>
        <v>0</v>
      </c>
      <c r="L1463" s="148">
        <f t="shared" si="18"/>
        <v>0</v>
      </c>
      <c r="M1463" s="149">
        <f t="shared" si="19"/>
        <v>0</v>
      </c>
      <c r="N1463" s="180"/>
      <c r="O1463" s="180"/>
      <c r="P1463" s="207"/>
      <c r="Q1463" s="180"/>
      <c r="R1463" s="180"/>
      <c r="S1463" s="180"/>
      <c r="T1463" s="180"/>
      <c r="U1463" s="180"/>
      <c r="V1463" s="180"/>
      <c r="W1463" s="180"/>
      <c r="X1463" s="180"/>
      <c r="Y1463" s="207"/>
      <c r="Z1463" s="207"/>
      <c r="AA1463" s="207"/>
      <c r="AB1463" s="180"/>
      <c r="AC1463" s="207"/>
      <c r="AD1463" s="75"/>
      <c r="AE1463" s="75"/>
      <c r="AF1463" s="75"/>
      <c r="AG1463" s="75"/>
      <c r="AH1463" s="75"/>
      <c r="AI1463" s="75"/>
      <c r="AJ1463" s="75"/>
      <c r="AK1463" s="75"/>
      <c r="AL1463" s="75"/>
      <c r="AM1463" s="75"/>
    </row>
    <row r="1464" spans="1:39" ht="18" customHeight="1" x14ac:dyDescent="0.25">
      <c r="A1464" s="109"/>
      <c r="B1464" s="110"/>
      <c r="C1464" s="111"/>
      <c r="D1464" s="102"/>
      <c r="E1464" s="117"/>
      <c r="F1464" s="104"/>
      <c r="G1464" s="105"/>
      <c r="H1464" s="106"/>
      <c r="I1464" s="106"/>
      <c r="J1464" s="115"/>
      <c r="K1464" s="148">
        <f t="shared" si="17"/>
        <v>0</v>
      </c>
      <c r="L1464" s="148">
        <f t="shared" si="18"/>
        <v>0</v>
      </c>
      <c r="M1464" s="149">
        <f t="shared" si="19"/>
        <v>0</v>
      </c>
      <c r="N1464" s="180"/>
      <c r="O1464" s="180"/>
      <c r="P1464" s="207"/>
      <c r="Q1464" s="180"/>
      <c r="R1464" s="180"/>
      <c r="S1464" s="180"/>
      <c r="T1464" s="180"/>
      <c r="U1464" s="180"/>
      <c r="V1464" s="180"/>
      <c r="W1464" s="180"/>
      <c r="X1464" s="180"/>
      <c r="Y1464" s="207"/>
      <c r="Z1464" s="207"/>
      <c r="AA1464" s="207"/>
      <c r="AB1464" s="180"/>
      <c r="AC1464" s="207"/>
      <c r="AD1464" s="75"/>
      <c r="AE1464" s="75"/>
      <c r="AF1464" s="75"/>
      <c r="AG1464" s="75"/>
      <c r="AH1464" s="75"/>
      <c r="AI1464" s="75"/>
      <c r="AJ1464" s="75"/>
      <c r="AK1464" s="75"/>
      <c r="AL1464" s="75"/>
      <c r="AM1464" s="75"/>
    </row>
    <row r="1465" spans="1:39" ht="18" customHeight="1" x14ac:dyDescent="0.25">
      <c r="A1465" s="118"/>
      <c r="B1465" s="122"/>
      <c r="C1465" s="123"/>
      <c r="D1465" s="102"/>
      <c r="E1465" s="117"/>
      <c r="F1465" s="104"/>
      <c r="G1465" s="105"/>
      <c r="H1465" s="106"/>
      <c r="I1465" s="106"/>
      <c r="J1465" s="115"/>
      <c r="K1465" s="148">
        <f t="shared" si="17"/>
        <v>0</v>
      </c>
      <c r="L1465" s="148">
        <f t="shared" si="18"/>
        <v>0</v>
      </c>
      <c r="M1465" s="149">
        <f t="shared" si="19"/>
        <v>0</v>
      </c>
      <c r="N1465" s="181"/>
      <c r="O1465" s="181"/>
      <c r="P1465" s="208"/>
      <c r="Q1465" s="181"/>
      <c r="R1465" s="181"/>
      <c r="S1465" s="181"/>
      <c r="T1465" s="181"/>
      <c r="U1465" s="181"/>
      <c r="V1465" s="181"/>
      <c r="W1465" s="181"/>
      <c r="X1465" s="181"/>
      <c r="Y1465" s="208"/>
      <c r="Z1465" s="208"/>
      <c r="AA1465" s="208"/>
      <c r="AB1465" s="181"/>
      <c r="AC1465" s="208"/>
      <c r="AD1465" s="75"/>
      <c r="AE1465" s="75"/>
      <c r="AF1465" s="75"/>
      <c r="AG1465" s="75"/>
      <c r="AH1465" s="75"/>
      <c r="AI1465" s="75"/>
      <c r="AJ1465" s="75"/>
      <c r="AK1465" s="75"/>
      <c r="AL1465" s="75"/>
      <c r="AM1465" s="75"/>
    </row>
    <row r="1466" spans="1:39" ht="18" customHeight="1" x14ac:dyDescent="0.25">
      <c r="A1466" s="73">
        <v>50</v>
      </c>
      <c r="B1466" s="76"/>
      <c r="C1466" s="101"/>
      <c r="D1466" s="102"/>
      <c r="E1466" s="117"/>
      <c r="F1466" s="104"/>
      <c r="G1466" s="105"/>
      <c r="H1466" s="106"/>
      <c r="I1466" s="106"/>
      <c r="J1466" s="115"/>
      <c r="K1466" s="148">
        <f t="shared" si="17"/>
        <v>0</v>
      </c>
      <c r="L1466" s="148">
        <f t="shared" si="18"/>
        <v>0</v>
      </c>
      <c r="M1466" s="149">
        <f t="shared" si="19"/>
        <v>0</v>
      </c>
      <c r="N1466" s="214"/>
      <c r="O1466" s="214"/>
      <c r="P1466" s="206">
        <f>SUM(M1466:M1495)+N1466+O1466</f>
        <v>0</v>
      </c>
      <c r="Q1466" s="210">
        <v>0</v>
      </c>
      <c r="R1466" s="213">
        <v>0</v>
      </c>
      <c r="S1466" s="209"/>
      <c r="T1466" s="210"/>
      <c r="U1466" s="209"/>
      <c r="V1466" s="210"/>
      <c r="W1466" s="209"/>
      <c r="X1466" s="210"/>
      <c r="Y1466" s="206">
        <f>ROUND((P1466-T1466),1)</f>
        <v>0</v>
      </c>
      <c r="Z1466" s="211">
        <f>IF(OR(SUM(V1466:V1495)="",SUM(Q1466:Q1495)=""),0,IF(OR(SUM(U1466:U1495)=320,SUM(V1466:V1495)&gt;0),ROUND((SUM(Q1466:Q1495)-SUM(V1466:V1495)),1),0))</f>
        <v>0</v>
      </c>
      <c r="AA1466" s="211">
        <f>IF(OR(SUM(X1466:X1495)="",SUM(R1466:R1495)=""),0,IF(OR(SUM(W1466:W1495)=160,SUM(X1466:X1495)&gt;0),ROUND((SUM(R1466:R1495)-SUM(X1466:X1495)),1),0))</f>
        <v>0</v>
      </c>
      <c r="AB1466" s="210"/>
      <c r="AC1466" s="212">
        <f>SUM(Y1466:AA1495)</f>
        <v>0</v>
      </c>
      <c r="AD1466" s="75"/>
      <c r="AE1466" s="75"/>
      <c r="AF1466" s="75"/>
      <c r="AG1466" s="75"/>
      <c r="AH1466" s="75"/>
      <c r="AI1466" s="75"/>
      <c r="AJ1466" s="75"/>
      <c r="AK1466" s="75"/>
      <c r="AL1466" s="75"/>
      <c r="AM1466" s="75"/>
    </row>
    <row r="1467" spans="1:39" ht="18" customHeight="1" x14ac:dyDescent="0.25">
      <c r="A1467" s="109"/>
      <c r="B1467" s="110"/>
      <c r="C1467" s="111"/>
      <c r="D1467" s="102"/>
      <c r="E1467" s="117"/>
      <c r="F1467" s="104"/>
      <c r="G1467" s="105"/>
      <c r="H1467" s="106"/>
      <c r="I1467" s="106"/>
      <c r="J1467" s="115"/>
      <c r="K1467" s="148">
        <f t="shared" si="17"/>
        <v>0</v>
      </c>
      <c r="L1467" s="148">
        <f t="shared" si="18"/>
        <v>0</v>
      </c>
      <c r="M1467" s="149">
        <f t="shared" si="19"/>
        <v>0</v>
      </c>
      <c r="N1467" s="180"/>
      <c r="O1467" s="180"/>
      <c r="P1467" s="207"/>
      <c r="Q1467" s="180"/>
      <c r="R1467" s="180"/>
      <c r="S1467" s="180"/>
      <c r="T1467" s="180"/>
      <c r="U1467" s="180"/>
      <c r="V1467" s="180"/>
      <c r="W1467" s="180"/>
      <c r="X1467" s="180"/>
      <c r="Y1467" s="207"/>
      <c r="Z1467" s="207"/>
      <c r="AA1467" s="207"/>
      <c r="AB1467" s="180"/>
      <c r="AC1467" s="207"/>
      <c r="AD1467" s="75"/>
      <c r="AE1467" s="75"/>
      <c r="AF1467" s="75"/>
      <c r="AG1467" s="75"/>
      <c r="AH1467" s="75"/>
      <c r="AI1467" s="75"/>
      <c r="AJ1467" s="75"/>
      <c r="AK1467" s="75"/>
      <c r="AL1467" s="75"/>
      <c r="AM1467" s="75"/>
    </row>
    <row r="1468" spans="1:39" ht="18" customHeight="1" x14ac:dyDescent="0.25">
      <c r="A1468" s="109"/>
      <c r="B1468" s="110"/>
      <c r="C1468" s="111"/>
      <c r="D1468" s="102"/>
      <c r="E1468" s="117"/>
      <c r="F1468" s="104"/>
      <c r="G1468" s="105"/>
      <c r="H1468" s="106"/>
      <c r="I1468" s="106"/>
      <c r="J1468" s="115"/>
      <c r="K1468" s="148">
        <f t="shared" si="17"/>
        <v>0</v>
      </c>
      <c r="L1468" s="148">
        <f t="shared" si="18"/>
        <v>0</v>
      </c>
      <c r="M1468" s="149">
        <f t="shared" si="19"/>
        <v>0</v>
      </c>
      <c r="N1468" s="180"/>
      <c r="O1468" s="180"/>
      <c r="P1468" s="207"/>
      <c r="Q1468" s="180"/>
      <c r="R1468" s="180"/>
      <c r="S1468" s="180"/>
      <c r="T1468" s="180"/>
      <c r="U1468" s="180"/>
      <c r="V1468" s="180"/>
      <c r="W1468" s="180"/>
      <c r="X1468" s="180"/>
      <c r="Y1468" s="207"/>
      <c r="Z1468" s="207"/>
      <c r="AA1468" s="207"/>
      <c r="AB1468" s="180"/>
      <c r="AC1468" s="207"/>
      <c r="AD1468" s="75"/>
      <c r="AE1468" s="75"/>
      <c r="AF1468" s="75"/>
      <c r="AG1468" s="75"/>
      <c r="AH1468" s="75"/>
      <c r="AI1468" s="75"/>
      <c r="AJ1468" s="75"/>
      <c r="AK1468" s="75"/>
      <c r="AL1468" s="75"/>
      <c r="AM1468" s="75"/>
    </row>
    <row r="1469" spans="1:39" ht="18" customHeight="1" x14ac:dyDescent="0.25">
      <c r="A1469" s="109"/>
      <c r="B1469" s="110"/>
      <c r="C1469" s="111"/>
      <c r="D1469" s="102"/>
      <c r="E1469" s="117"/>
      <c r="F1469" s="104"/>
      <c r="G1469" s="105"/>
      <c r="H1469" s="106"/>
      <c r="I1469" s="106"/>
      <c r="J1469" s="115"/>
      <c r="K1469" s="148">
        <f t="shared" si="17"/>
        <v>0</v>
      </c>
      <c r="L1469" s="148">
        <f t="shared" si="18"/>
        <v>0</v>
      </c>
      <c r="M1469" s="149">
        <f t="shared" si="19"/>
        <v>0</v>
      </c>
      <c r="N1469" s="180"/>
      <c r="O1469" s="180"/>
      <c r="P1469" s="207"/>
      <c r="Q1469" s="180"/>
      <c r="R1469" s="180"/>
      <c r="S1469" s="180"/>
      <c r="T1469" s="180"/>
      <c r="U1469" s="180"/>
      <c r="V1469" s="180"/>
      <c r="W1469" s="180"/>
      <c r="X1469" s="180"/>
      <c r="Y1469" s="207"/>
      <c r="Z1469" s="207"/>
      <c r="AA1469" s="207"/>
      <c r="AB1469" s="180"/>
      <c r="AC1469" s="207"/>
      <c r="AD1469" s="75"/>
      <c r="AE1469" s="75"/>
      <c r="AF1469" s="75"/>
      <c r="AG1469" s="75"/>
      <c r="AH1469" s="75"/>
      <c r="AI1469" s="75"/>
      <c r="AJ1469" s="75"/>
      <c r="AK1469" s="75"/>
      <c r="AL1469" s="75"/>
      <c r="AM1469" s="75"/>
    </row>
    <row r="1470" spans="1:39" ht="18" customHeight="1" x14ac:dyDescent="0.25">
      <c r="A1470" s="109"/>
      <c r="B1470" s="110"/>
      <c r="C1470" s="111"/>
      <c r="D1470" s="102"/>
      <c r="E1470" s="117"/>
      <c r="F1470" s="104"/>
      <c r="G1470" s="105"/>
      <c r="H1470" s="106"/>
      <c r="I1470" s="106"/>
      <c r="J1470" s="115"/>
      <c r="K1470" s="148">
        <f t="shared" si="17"/>
        <v>0</v>
      </c>
      <c r="L1470" s="148">
        <f t="shared" si="18"/>
        <v>0</v>
      </c>
      <c r="M1470" s="149">
        <f t="shared" si="19"/>
        <v>0</v>
      </c>
      <c r="N1470" s="180"/>
      <c r="O1470" s="180"/>
      <c r="P1470" s="207"/>
      <c r="Q1470" s="180"/>
      <c r="R1470" s="180"/>
      <c r="S1470" s="180"/>
      <c r="T1470" s="180"/>
      <c r="U1470" s="180"/>
      <c r="V1470" s="180"/>
      <c r="W1470" s="180"/>
      <c r="X1470" s="180"/>
      <c r="Y1470" s="207"/>
      <c r="Z1470" s="207"/>
      <c r="AA1470" s="207"/>
      <c r="AB1470" s="180"/>
      <c r="AC1470" s="207"/>
      <c r="AD1470" s="75"/>
      <c r="AE1470" s="75"/>
      <c r="AF1470" s="75"/>
      <c r="AG1470" s="75"/>
      <c r="AH1470" s="75"/>
      <c r="AI1470" s="75"/>
      <c r="AJ1470" s="75"/>
      <c r="AK1470" s="75"/>
      <c r="AL1470" s="75"/>
      <c r="AM1470" s="75"/>
    </row>
    <row r="1471" spans="1:39" ht="18" customHeight="1" x14ac:dyDescent="0.25">
      <c r="A1471" s="109"/>
      <c r="B1471" s="110"/>
      <c r="C1471" s="111"/>
      <c r="D1471" s="102"/>
      <c r="E1471" s="117"/>
      <c r="F1471" s="104"/>
      <c r="G1471" s="105"/>
      <c r="H1471" s="106"/>
      <c r="I1471" s="106"/>
      <c r="J1471" s="115"/>
      <c r="K1471" s="148">
        <f t="shared" si="17"/>
        <v>0</v>
      </c>
      <c r="L1471" s="148">
        <f t="shared" si="18"/>
        <v>0</v>
      </c>
      <c r="M1471" s="149">
        <f t="shared" si="19"/>
        <v>0</v>
      </c>
      <c r="N1471" s="180"/>
      <c r="O1471" s="180"/>
      <c r="P1471" s="207"/>
      <c r="Q1471" s="180"/>
      <c r="R1471" s="180"/>
      <c r="S1471" s="180"/>
      <c r="T1471" s="180"/>
      <c r="U1471" s="180"/>
      <c r="V1471" s="180"/>
      <c r="W1471" s="180"/>
      <c r="X1471" s="180"/>
      <c r="Y1471" s="207"/>
      <c r="Z1471" s="207"/>
      <c r="AA1471" s="207"/>
      <c r="AB1471" s="180"/>
      <c r="AC1471" s="207"/>
      <c r="AD1471" s="75"/>
      <c r="AE1471" s="75"/>
      <c r="AF1471" s="75"/>
      <c r="AG1471" s="75"/>
      <c r="AH1471" s="75"/>
      <c r="AI1471" s="75"/>
      <c r="AJ1471" s="75"/>
      <c r="AK1471" s="75"/>
      <c r="AL1471" s="75"/>
      <c r="AM1471" s="75"/>
    </row>
    <row r="1472" spans="1:39" ht="18" customHeight="1" x14ac:dyDescent="0.25">
      <c r="A1472" s="109"/>
      <c r="B1472" s="110"/>
      <c r="C1472" s="111"/>
      <c r="D1472" s="102"/>
      <c r="E1472" s="117"/>
      <c r="F1472" s="104"/>
      <c r="G1472" s="105"/>
      <c r="H1472" s="106"/>
      <c r="I1472" s="106"/>
      <c r="J1472" s="115"/>
      <c r="K1472" s="148">
        <f t="shared" si="17"/>
        <v>0</v>
      </c>
      <c r="L1472" s="148">
        <f t="shared" si="18"/>
        <v>0</v>
      </c>
      <c r="M1472" s="149">
        <f t="shared" si="19"/>
        <v>0</v>
      </c>
      <c r="N1472" s="180"/>
      <c r="O1472" s="180"/>
      <c r="P1472" s="207"/>
      <c r="Q1472" s="180"/>
      <c r="R1472" s="180"/>
      <c r="S1472" s="180"/>
      <c r="T1472" s="180"/>
      <c r="U1472" s="180"/>
      <c r="V1472" s="180"/>
      <c r="W1472" s="180"/>
      <c r="X1472" s="180"/>
      <c r="Y1472" s="207"/>
      <c r="Z1472" s="207"/>
      <c r="AA1472" s="207"/>
      <c r="AB1472" s="180"/>
      <c r="AC1472" s="207"/>
      <c r="AD1472" s="75"/>
      <c r="AE1472" s="75"/>
      <c r="AF1472" s="75"/>
      <c r="AG1472" s="75"/>
      <c r="AH1472" s="75"/>
      <c r="AI1472" s="75"/>
      <c r="AJ1472" s="75"/>
      <c r="AK1472" s="75"/>
      <c r="AL1472" s="75"/>
      <c r="AM1472" s="75"/>
    </row>
    <row r="1473" spans="1:39" ht="18" customHeight="1" x14ac:dyDescent="0.25">
      <c r="A1473" s="109"/>
      <c r="B1473" s="110"/>
      <c r="C1473" s="111"/>
      <c r="D1473" s="102"/>
      <c r="E1473" s="117"/>
      <c r="F1473" s="104"/>
      <c r="G1473" s="105"/>
      <c r="H1473" s="106"/>
      <c r="I1473" s="106"/>
      <c r="J1473" s="115"/>
      <c r="K1473" s="148">
        <f t="shared" si="17"/>
        <v>0</v>
      </c>
      <c r="L1473" s="148">
        <f t="shared" si="18"/>
        <v>0</v>
      </c>
      <c r="M1473" s="149">
        <f t="shared" si="19"/>
        <v>0</v>
      </c>
      <c r="N1473" s="180"/>
      <c r="O1473" s="180"/>
      <c r="P1473" s="207"/>
      <c r="Q1473" s="180"/>
      <c r="R1473" s="180"/>
      <c r="S1473" s="180"/>
      <c r="T1473" s="180"/>
      <c r="U1473" s="180"/>
      <c r="V1473" s="180"/>
      <c r="W1473" s="180"/>
      <c r="X1473" s="180"/>
      <c r="Y1473" s="207"/>
      <c r="Z1473" s="207"/>
      <c r="AA1473" s="207"/>
      <c r="AB1473" s="180"/>
      <c r="AC1473" s="207"/>
      <c r="AD1473" s="75"/>
      <c r="AE1473" s="75"/>
      <c r="AF1473" s="75"/>
      <c r="AG1473" s="75"/>
      <c r="AH1473" s="75"/>
      <c r="AI1473" s="75"/>
      <c r="AJ1473" s="75"/>
      <c r="AK1473" s="75"/>
      <c r="AL1473" s="75"/>
      <c r="AM1473" s="75"/>
    </row>
    <row r="1474" spans="1:39" ht="18" customHeight="1" x14ac:dyDescent="0.25">
      <c r="A1474" s="109"/>
      <c r="B1474" s="110"/>
      <c r="C1474" s="111"/>
      <c r="D1474" s="102"/>
      <c r="E1474" s="117"/>
      <c r="F1474" s="104"/>
      <c r="G1474" s="105"/>
      <c r="H1474" s="106"/>
      <c r="I1474" s="106"/>
      <c r="J1474" s="115"/>
      <c r="K1474" s="148">
        <f t="shared" si="17"/>
        <v>0</v>
      </c>
      <c r="L1474" s="148">
        <f t="shared" si="18"/>
        <v>0</v>
      </c>
      <c r="M1474" s="149">
        <f t="shared" si="19"/>
        <v>0</v>
      </c>
      <c r="N1474" s="180"/>
      <c r="O1474" s="180"/>
      <c r="P1474" s="207"/>
      <c r="Q1474" s="180"/>
      <c r="R1474" s="180"/>
      <c r="S1474" s="180"/>
      <c r="T1474" s="180"/>
      <c r="U1474" s="180"/>
      <c r="V1474" s="180"/>
      <c r="W1474" s="180"/>
      <c r="X1474" s="180"/>
      <c r="Y1474" s="207"/>
      <c r="Z1474" s="207"/>
      <c r="AA1474" s="207"/>
      <c r="AB1474" s="180"/>
      <c r="AC1474" s="207"/>
      <c r="AD1474" s="75"/>
      <c r="AE1474" s="75"/>
      <c r="AF1474" s="75"/>
      <c r="AG1474" s="75"/>
      <c r="AH1474" s="75"/>
      <c r="AI1474" s="75"/>
      <c r="AJ1474" s="75"/>
      <c r="AK1474" s="75"/>
      <c r="AL1474" s="75"/>
      <c r="AM1474" s="75"/>
    </row>
    <row r="1475" spans="1:39" ht="18" customHeight="1" x14ac:dyDescent="0.25">
      <c r="A1475" s="109"/>
      <c r="B1475" s="110"/>
      <c r="C1475" s="111"/>
      <c r="D1475" s="102"/>
      <c r="E1475" s="117"/>
      <c r="F1475" s="104"/>
      <c r="G1475" s="105"/>
      <c r="H1475" s="106"/>
      <c r="I1475" s="106"/>
      <c r="J1475" s="115"/>
      <c r="K1475" s="148">
        <f t="shared" si="17"/>
        <v>0</v>
      </c>
      <c r="L1475" s="148">
        <f t="shared" si="18"/>
        <v>0</v>
      </c>
      <c r="M1475" s="149">
        <f t="shared" si="19"/>
        <v>0</v>
      </c>
      <c r="N1475" s="180"/>
      <c r="O1475" s="180"/>
      <c r="P1475" s="207"/>
      <c r="Q1475" s="180"/>
      <c r="R1475" s="180"/>
      <c r="S1475" s="180"/>
      <c r="T1475" s="180"/>
      <c r="U1475" s="180"/>
      <c r="V1475" s="180"/>
      <c r="W1475" s="180"/>
      <c r="X1475" s="180"/>
      <c r="Y1475" s="207"/>
      <c r="Z1475" s="207"/>
      <c r="AA1475" s="207"/>
      <c r="AB1475" s="180"/>
      <c r="AC1475" s="207"/>
      <c r="AD1475" s="75"/>
      <c r="AE1475" s="75"/>
      <c r="AF1475" s="75"/>
      <c r="AG1475" s="75"/>
      <c r="AH1475" s="75"/>
      <c r="AI1475" s="75"/>
      <c r="AJ1475" s="75"/>
      <c r="AK1475" s="75"/>
      <c r="AL1475" s="75"/>
      <c r="AM1475" s="75"/>
    </row>
    <row r="1476" spans="1:39" ht="18" customHeight="1" x14ac:dyDescent="0.25">
      <c r="A1476" s="109"/>
      <c r="B1476" s="110"/>
      <c r="C1476" s="111"/>
      <c r="D1476" s="102"/>
      <c r="E1476" s="117"/>
      <c r="F1476" s="104"/>
      <c r="G1476" s="105"/>
      <c r="H1476" s="106"/>
      <c r="I1476" s="106"/>
      <c r="J1476" s="115"/>
      <c r="K1476" s="148">
        <f t="shared" si="17"/>
        <v>0</v>
      </c>
      <c r="L1476" s="148">
        <f t="shared" si="18"/>
        <v>0</v>
      </c>
      <c r="M1476" s="149">
        <f t="shared" si="19"/>
        <v>0</v>
      </c>
      <c r="N1476" s="180"/>
      <c r="O1476" s="180"/>
      <c r="P1476" s="207"/>
      <c r="Q1476" s="180"/>
      <c r="R1476" s="180"/>
      <c r="S1476" s="180"/>
      <c r="T1476" s="180"/>
      <c r="U1476" s="180"/>
      <c r="V1476" s="180"/>
      <c r="W1476" s="180"/>
      <c r="X1476" s="180"/>
      <c r="Y1476" s="207"/>
      <c r="Z1476" s="207"/>
      <c r="AA1476" s="207"/>
      <c r="AB1476" s="180"/>
      <c r="AC1476" s="207"/>
      <c r="AD1476" s="75"/>
      <c r="AE1476" s="75"/>
      <c r="AF1476" s="75"/>
      <c r="AG1476" s="75"/>
      <c r="AH1476" s="75"/>
      <c r="AI1476" s="75"/>
      <c r="AJ1476" s="75"/>
      <c r="AK1476" s="75"/>
      <c r="AL1476" s="75"/>
      <c r="AM1476" s="75"/>
    </row>
    <row r="1477" spans="1:39" ht="18" customHeight="1" x14ac:dyDescent="0.25">
      <c r="A1477" s="109"/>
      <c r="B1477" s="110"/>
      <c r="C1477" s="111"/>
      <c r="D1477" s="102"/>
      <c r="E1477" s="117"/>
      <c r="F1477" s="104"/>
      <c r="G1477" s="105"/>
      <c r="H1477" s="106"/>
      <c r="I1477" s="106"/>
      <c r="J1477" s="115"/>
      <c r="K1477" s="148">
        <f t="shared" si="17"/>
        <v>0</v>
      </c>
      <c r="L1477" s="148">
        <f t="shared" si="18"/>
        <v>0</v>
      </c>
      <c r="M1477" s="149">
        <f t="shared" si="19"/>
        <v>0</v>
      </c>
      <c r="N1477" s="180"/>
      <c r="O1477" s="180"/>
      <c r="P1477" s="207"/>
      <c r="Q1477" s="180"/>
      <c r="R1477" s="180"/>
      <c r="S1477" s="180"/>
      <c r="T1477" s="180"/>
      <c r="U1477" s="180"/>
      <c r="V1477" s="180"/>
      <c r="W1477" s="180"/>
      <c r="X1477" s="180"/>
      <c r="Y1477" s="207"/>
      <c r="Z1477" s="207"/>
      <c r="AA1477" s="207"/>
      <c r="AB1477" s="180"/>
      <c r="AC1477" s="207"/>
      <c r="AD1477" s="75"/>
      <c r="AE1477" s="75"/>
      <c r="AF1477" s="75"/>
      <c r="AG1477" s="75"/>
      <c r="AH1477" s="75"/>
      <c r="AI1477" s="75"/>
      <c r="AJ1477" s="75"/>
      <c r="AK1477" s="75"/>
      <c r="AL1477" s="75"/>
      <c r="AM1477" s="75"/>
    </row>
    <row r="1478" spans="1:39" ht="18" customHeight="1" x14ac:dyDescent="0.25">
      <c r="A1478" s="109"/>
      <c r="B1478" s="110"/>
      <c r="C1478" s="111"/>
      <c r="D1478" s="102"/>
      <c r="E1478" s="117"/>
      <c r="F1478" s="104"/>
      <c r="G1478" s="105"/>
      <c r="H1478" s="106"/>
      <c r="I1478" s="106"/>
      <c r="J1478" s="115"/>
      <c r="K1478" s="148">
        <f t="shared" si="17"/>
        <v>0</v>
      </c>
      <c r="L1478" s="148">
        <f t="shared" si="18"/>
        <v>0</v>
      </c>
      <c r="M1478" s="149">
        <f t="shared" si="19"/>
        <v>0</v>
      </c>
      <c r="N1478" s="180"/>
      <c r="O1478" s="180"/>
      <c r="P1478" s="207"/>
      <c r="Q1478" s="180"/>
      <c r="R1478" s="180"/>
      <c r="S1478" s="180"/>
      <c r="T1478" s="180"/>
      <c r="U1478" s="180"/>
      <c r="V1478" s="180"/>
      <c r="W1478" s="180"/>
      <c r="X1478" s="180"/>
      <c r="Y1478" s="207"/>
      <c r="Z1478" s="207"/>
      <c r="AA1478" s="207"/>
      <c r="AB1478" s="180"/>
      <c r="AC1478" s="207"/>
      <c r="AD1478" s="75"/>
      <c r="AE1478" s="75"/>
      <c r="AF1478" s="75"/>
      <c r="AG1478" s="75"/>
      <c r="AH1478" s="75"/>
      <c r="AI1478" s="75"/>
      <c r="AJ1478" s="75"/>
      <c r="AK1478" s="75"/>
      <c r="AL1478" s="75"/>
      <c r="AM1478" s="75"/>
    </row>
    <row r="1479" spans="1:39" ht="18" customHeight="1" x14ac:dyDescent="0.25">
      <c r="A1479" s="109"/>
      <c r="B1479" s="110"/>
      <c r="C1479" s="111"/>
      <c r="D1479" s="102"/>
      <c r="E1479" s="117"/>
      <c r="F1479" s="104"/>
      <c r="G1479" s="105"/>
      <c r="H1479" s="106"/>
      <c r="I1479" s="106"/>
      <c r="J1479" s="115"/>
      <c r="K1479" s="148">
        <f t="shared" si="17"/>
        <v>0</v>
      </c>
      <c r="L1479" s="148">
        <f t="shared" si="18"/>
        <v>0</v>
      </c>
      <c r="M1479" s="149">
        <f t="shared" si="19"/>
        <v>0</v>
      </c>
      <c r="N1479" s="180"/>
      <c r="O1479" s="180"/>
      <c r="P1479" s="207"/>
      <c r="Q1479" s="180"/>
      <c r="R1479" s="180"/>
      <c r="S1479" s="180"/>
      <c r="T1479" s="180"/>
      <c r="U1479" s="180"/>
      <c r="V1479" s="180"/>
      <c r="W1479" s="180"/>
      <c r="X1479" s="180"/>
      <c r="Y1479" s="207"/>
      <c r="Z1479" s="207"/>
      <c r="AA1479" s="207"/>
      <c r="AB1479" s="180"/>
      <c r="AC1479" s="207"/>
      <c r="AD1479" s="75"/>
      <c r="AE1479" s="75"/>
      <c r="AF1479" s="75"/>
      <c r="AG1479" s="75"/>
      <c r="AH1479" s="75"/>
      <c r="AI1479" s="75"/>
      <c r="AJ1479" s="75"/>
      <c r="AK1479" s="75"/>
      <c r="AL1479" s="75"/>
      <c r="AM1479" s="75"/>
    </row>
    <row r="1480" spans="1:39" ht="18" customHeight="1" x14ac:dyDescent="0.25">
      <c r="A1480" s="109"/>
      <c r="B1480" s="110"/>
      <c r="C1480" s="111"/>
      <c r="D1480" s="102"/>
      <c r="E1480" s="117"/>
      <c r="F1480" s="104"/>
      <c r="G1480" s="105"/>
      <c r="H1480" s="106"/>
      <c r="I1480" s="106"/>
      <c r="J1480" s="115"/>
      <c r="K1480" s="148">
        <f t="shared" si="17"/>
        <v>0</v>
      </c>
      <c r="L1480" s="148">
        <f t="shared" si="18"/>
        <v>0</v>
      </c>
      <c r="M1480" s="149">
        <f t="shared" si="19"/>
        <v>0</v>
      </c>
      <c r="N1480" s="180"/>
      <c r="O1480" s="180"/>
      <c r="P1480" s="207"/>
      <c r="Q1480" s="180"/>
      <c r="R1480" s="180"/>
      <c r="S1480" s="180"/>
      <c r="T1480" s="180"/>
      <c r="U1480" s="180"/>
      <c r="V1480" s="180"/>
      <c r="W1480" s="180"/>
      <c r="X1480" s="180"/>
      <c r="Y1480" s="207"/>
      <c r="Z1480" s="207"/>
      <c r="AA1480" s="207"/>
      <c r="AB1480" s="180"/>
      <c r="AC1480" s="207"/>
      <c r="AD1480" s="75"/>
      <c r="AE1480" s="75"/>
      <c r="AF1480" s="75"/>
      <c r="AG1480" s="75"/>
      <c r="AH1480" s="75"/>
      <c r="AI1480" s="75"/>
      <c r="AJ1480" s="75"/>
      <c r="AK1480" s="75"/>
      <c r="AL1480" s="75"/>
      <c r="AM1480" s="75"/>
    </row>
    <row r="1481" spans="1:39" ht="18" customHeight="1" x14ac:dyDescent="0.25">
      <c r="A1481" s="109"/>
      <c r="B1481" s="110"/>
      <c r="C1481" s="111"/>
      <c r="D1481" s="102"/>
      <c r="E1481" s="117"/>
      <c r="F1481" s="104"/>
      <c r="G1481" s="105"/>
      <c r="H1481" s="106"/>
      <c r="I1481" s="106"/>
      <c r="J1481" s="115"/>
      <c r="K1481" s="148">
        <f t="shared" si="17"/>
        <v>0</v>
      </c>
      <c r="L1481" s="148">
        <f t="shared" si="18"/>
        <v>0</v>
      </c>
      <c r="M1481" s="149">
        <f t="shared" si="19"/>
        <v>0</v>
      </c>
      <c r="N1481" s="180"/>
      <c r="O1481" s="180"/>
      <c r="P1481" s="207"/>
      <c r="Q1481" s="180"/>
      <c r="R1481" s="180"/>
      <c r="S1481" s="180"/>
      <c r="T1481" s="180"/>
      <c r="U1481" s="180"/>
      <c r="V1481" s="180"/>
      <c r="W1481" s="180"/>
      <c r="X1481" s="180"/>
      <c r="Y1481" s="207"/>
      <c r="Z1481" s="207"/>
      <c r="AA1481" s="207"/>
      <c r="AB1481" s="180"/>
      <c r="AC1481" s="207"/>
      <c r="AD1481" s="75"/>
      <c r="AE1481" s="75"/>
      <c r="AF1481" s="75"/>
      <c r="AG1481" s="75"/>
      <c r="AH1481" s="75"/>
      <c r="AI1481" s="75"/>
      <c r="AJ1481" s="75"/>
      <c r="AK1481" s="75"/>
      <c r="AL1481" s="75"/>
      <c r="AM1481" s="75"/>
    </row>
    <row r="1482" spans="1:39" ht="18" customHeight="1" x14ac:dyDescent="0.25">
      <c r="A1482" s="109"/>
      <c r="B1482" s="110"/>
      <c r="C1482" s="111"/>
      <c r="D1482" s="102"/>
      <c r="E1482" s="117"/>
      <c r="F1482" s="104"/>
      <c r="G1482" s="105"/>
      <c r="H1482" s="106"/>
      <c r="I1482" s="106"/>
      <c r="J1482" s="115"/>
      <c r="K1482" s="148">
        <f t="shared" si="17"/>
        <v>0</v>
      </c>
      <c r="L1482" s="148">
        <f t="shared" si="18"/>
        <v>0</v>
      </c>
      <c r="M1482" s="149">
        <f t="shared" si="19"/>
        <v>0</v>
      </c>
      <c r="N1482" s="180"/>
      <c r="O1482" s="180"/>
      <c r="P1482" s="207"/>
      <c r="Q1482" s="180"/>
      <c r="R1482" s="180"/>
      <c r="S1482" s="180"/>
      <c r="T1482" s="180"/>
      <c r="U1482" s="180"/>
      <c r="V1482" s="180"/>
      <c r="W1482" s="180"/>
      <c r="X1482" s="180"/>
      <c r="Y1482" s="207"/>
      <c r="Z1482" s="207"/>
      <c r="AA1482" s="207"/>
      <c r="AB1482" s="180"/>
      <c r="AC1482" s="207"/>
      <c r="AD1482" s="75"/>
      <c r="AE1482" s="75"/>
      <c r="AF1482" s="75"/>
      <c r="AG1482" s="75"/>
      <c r="AH1482" s="75"/>
      <c r="AI1482" s="75"/>
      <c r="AJ1482" s="75"/>
      <c r="AK1482" s="75"/>
      <c r="AL1482" s="75"/>
      <c r="AM1482" s="75"/>
    </row>
    <row r="1483" spans="1:39" ht="18" customHeight="1" x14ac:dyDescent="0.25">
      <c r="A1483" s="109"/>
      <c r="B1483" s="110"/>
      <c r="C1483" s="111"/>
      <c r="D1483" s="102"/>
      <c r="E1483" s="117"/>
      <c r="F1483" s="104"/>
      <c r="G1483" s="105"/>
      <c r="H1483" s="106"/>
      <c r="I1483" s="106"/>
      <c r="J1483" s="115"/>
      <c r="K1483" s="148">
        <f t="shared" si="17"/>
        <v>0</v>
      </c>
      <c r="L1483" s="148">
        <f t="shared" si="18"/>
        <v>0</v>
      </c>
      <c r="M1483" s="149">
        <f t="shared" si="19"/>
        <v>0</v>
      </c>
      <c r="N1483" s="180"/>
      <c r="O1483" s="180"/>
      <c r="P1483" s="207"/>
      <c r="Q1483" s="180"/>
      <c r="R1483" s="180"/>
      <c r="S1483" s="180"/>
      <c r="T1483" s="180"/>
      <c r="U1483" s="180"/>
      <c r="V1483" s="180"/>
      <c r="W1483" s="180"/>
      <c r="X1483" s="180"/>
      <c r="Y1483" s="207"/>
      <c r="Z1483" s="207"/>
      <c r="AA1483" s="207"/>
      <c r="AB1483" s="180"/>
      <c r="AC1483" s="207"/>
      <c r="AD1483" s="75"/>
      <c r="AE1483" s="75"/>
      <c r="AF1483" s="75"/>
      <c r="AG1483" s="75"/>
      <c r="AH1483" s="75"/>
      <c r="AI1483" s="75"/>
      <c r="AJ1483" s="75"/>
      <c r="AK1483" s="75"/>
      <c r="AL1483" s="75"/>
      <c r="AM1483" s="75"/>
    </row>
    <row r="1484" spans="1:39" ht="18" customHeight="1" x14ac:dyDescent="0.25">
      <c r="A1484" s="109"/>
      <c r="B1484" s="110"/>
      <c r="C1484" s="111"/>
      <c r="D1484" s="102"/>
      <c r="E1484" s="117"/>
      <c r="F1484" s="104"/>
      <c r="G1484" s="105"/>
      <c r="H1484" s="106"/>
      <c r="I1484" s="106"/>
      <c r="J1484" s="115"/>
      <c r="K1484" s="148">
        <f t="shared" si="17"/>
        <v>0</v>
      </c>
      <c r="L1484" s="148">
        <f t="shared" si="18"/>
        <v>0</v>
      </c>
      <c r="M1484" s="149">
        <f t="shared" si="19"/>
        <v>0</v>
      </c>
      <c r="N1484" s="180"/>
      <c r="O1484" s="180"/>
      <c r="P1484" s="207"/>
      <c r="Q1484" s="180"/>
      <c r="R1484" s="180"/>
      <c r="S1484" s="180"/>
      <c r="T1484" s="180"/>
      <c r="U1484" s="180"/>
      <c r="V1484" s="180"/>
      <c r="W1484" s="180"/>
      <c r="X1484" s="180"/>
      <c r="Y1484" s="207"/>
      <c r="Z1484" s="207"/>
      <c r="AA1484" s="207"/>
      <c r="AB1484" s="180"/>
      <c r="AC1484" s="207"/>
      <c r="AD1484" s="75"/>
      <c r="AE1484" s="75"/>
      <c r="AF1484" s="75"/>
      <c r="AG1484" s="75"/>
      <c r="AH1484" s="75"/>
      <c r="AI1484" s="75"/>
      <c r="AJ1484" s="75"/>
      <c r="AK1484" s="75"/>
      <c r="AL1484" s="75"/>
      <c r="AM1484" s="75"/>
    </row>
    <row r="1485" spans="1:39" ht="18" customHeight="1" x14ac:dyDescent="0.25">
      <c r="A1485" s="109"/>
      <c r="B1485" s="110"/>
      <c r="C1485" s="111"/>
      <c r="D1485" s="102"/>
      <c r="E1485" s="117"/>
      <c r="F1485" s="104"/>
      <c r="G1485" s="105"/>
      <c r="H1485" s="106"/>
      <c r="I1485" s="106"/>
      <c r="J1485" s="115"/>
      <c r="K1485" s="148">
        <f t="shared" si="17"/>
        <v>0</v>
      </c>
      <c r="L1485" s="148">
        <f t="shared" si="18"/>
        <v>0</v>
      </c>
      <c r="M1485" s="149">
        <f t="shared" si="19"/>
        <v>0</v>
      </c>
      <c r="N1485" s="180"/>
      <c r="O1485" s="180"/>
      <c r="P1485" s="207"/>
      <c r="Q1485" s="180"/>
      <c r="R1485" s="180"/>
      <c r="S1485" s="180"/>
      <c r="T1485" s="180"/>
      <c r="U1485" s="180"/>
      <c r="V1485" s="180"/>
      <c r="W1485" s="180"/>
      <c r="X1485" s="180"/>
      <c r="Y1485" s="207"/>
      <c r="Z1485" s="207"/>
      <c r="AA1485" s="207"/>
      <c r="AB1485" s="180"/>
      <c r="AC1485" s="207"/>
      <c r="AD1485" s="75"/>
      <c r="AE1485" s="75"/>
      <c r="AF1485" s="75"/>
      <c r="AG1485" s="75"/>
      <c r="AH1485" s="75"/>
      <c r="AI1485" s="75"/>
      <c r="AJ1485" s="75"/>
      <c r="AK1485" s="75"/>
      <c r="AL1485" s="75"/>
      <c r="AM1485" s="75"/>
    </row>
    <row r="1486" spans="1:39" ht="18" customHeight="1" x14ac:dyDescent="0.25">
      <c r="A1486" s="109"/>
      <c r="B1486" s="110"/>
      <c r="C1486" s="111"/>
      <c r="D1486" s="102"/>
      <c r="E1486" s="117"/>
      <c r="F1486" s="104"/>
      <c r="G1486" s="105"/>
      <c r="H1486" s="106"/>
      <c r="I1486" s="106"/>
      <c r="J1486" s="115"/>
      <c r="K1486" s="148">
        <f t="shared" si="17"/>
        <v>0</v>
      </c>
      <c r="L1486" s="148">
        <f t="shared" si="18"/>
        <v>0</v>
      </c>
      <c r="M1486" s="149">
        <f t="shared" si="19"/>
        <v>0</v>
      </c>
      <c r="N1486" s="180"/>
      <c r="O1486" s="180"/>
      <c r="P1486" s="207"/>
      <c r="Q1486" s="180"/>
      <c r="R1486" s="180"/>
      <c r="S1486" s="180"/>
      <c r="T1486" s="180"/>
      <c r="U1486" s="180"/>
      <c r="V1486" s="180"/>
      <c r="W1486" s="180"/>
      <c r="X1486" s="180"/>
      <c r="Y1486" s="207"/>
      <c r="Z1486" s="207"/>
      <c r="AA1486" s="207"/>
      <c r="AB1486" s="180"/>
      <c r="AC1486" s="207"/>
      <c r="AD1486" s="75"/>
      <c r="AE1486" s="75"/>
      <c r="AF1486" s="75"/>
      <c r="AG1486" s="75"/>
      <c r="AH1486" s="75"/>
      <c r="AI1486" s="75"/>
      <c r="AJ1486" s="75"/>
      <c r="AK1486" s="75"/>
      <c r="AL1486" s="75"/>
      <c r="AM1486" s="75"/>
    </row>
    <row r="1487" spans="1:39" ht="18" customHeight="1" x14ac:dyDescent="0.25">
      <c r="A1487" s="109"/>
      <c r="B1487" s="110"/>
      <c r="C1487" s="111"/>
      <c r="D1487" s="102"/>
      <c r="E1487" s="117"/>
      <c r="F1487" s="104"/>
      <c r="G1487" s="105"/>
      <c r="H1487" s="106"/>
      <c r="I1487" s="106"/>
      <c r="J1487" s="115"/>
      <c r="K1487" s="148">
        <f t="shared" si="17"/>
        <v>0</v>
      </c>
      <c r="L1487" s="148">
        <f t="shared" si="18"/>
        <v>0</v>
      </c>
      <c r="M1487" s="149">
        <f t="shared" si="19"/>
        <v>0</v>
      </c>
      <c r="N1487" s="180"/>
      <c r="O1487" s="180"/>
      <c r="P1487" s="207"/>
      <c r="Q1487" s="180"/>
      <c r="R1487" s="180"/>
      <c r="S1487" s="180"/>
      <c r="T1487" s="180"/>
      <c r="U1487" s="180"/>
      <c r="V1487" s="180"/>
      <c r="W1487" s="180"/>
      <c r="X1487" s="180"/>
      <c r="Y1487" s="207"/>
      <c r="Z1487" s="207"/>
      <c r="AA1487" s="207"/>
      <c r="AB1487" s="180"/>
      <c r="AC1487" s="207"/>
      <c r="AD1487" s="75"/>
      <c r="AE1487" s="75"/>
      <c r="AF1487" s="75"/>
      <c r="AG1487" s="75"/>
      <c r="AH1487" s="75"/>
      <c r="AI1487" s="75"/>
      <c r="AJ1487" s="75"/>
      <c r="AK1487" s="75"/>
      <c r="AL1487" s="75"/>
      <c r="AM1487" s="75"/>
    </row>
    <row r="1488" spans="1:39" ht="18" customHeight="1" x14ac:dyDescent="0.25">
      <c r="A1488" s="109"/>
      <c r="B1488" s="110"/>
      <c r="C1488" s="111"/>
      <c r="D1488" s="102"/>
      <c r="E1488" s="117"/>
      <c r="F1488" s="104"/>
      <c r="G1488" s="105"/>
      <c r="H1488" s="106"/>
      <c r="I1488" s="106"/>
      <c r="J1488" s="115"/>
      <c r="K1488" s="148">
        <f t="shared" si="17"/>
        <v>0</v>
      </c>
      <c r="L1488" s="148">
        <f t="shared" si="18"/>
        <v>0</v>
      </c>
      <c r="M1488" s="149">
        <f t="shared" si="19"/>
        <v>0</v>
      </c>
      <c r="N1488" s="180"/>
      <c r="O1488" s="180"/>
      <c r="P1488" s="207"/>
      <c r="Q1488" s="180"/>
      <c r="R1488" s="180"/>
      <c r="S1488" s="180"/>
      <c r="T1488" s="180"/>
      <c r="U1488" s="180"/>
      <c r="V1488" s="180"/>
      <c r="W1488" s="180"/>
      <c r="X1488" s="180"/>
      <c r="Y1488" s="207"/>
      <c r="Z1488" s="207"/>
      <c r="AA1488" s="207"/>
      <c r="AB1488" s="180"/>
      <c r="AC1488" s="207"/>
      <c r="AD1488" s="75"/>
      <c r="AE1488" s="75"/>
      <c r="AF1488" s="75"/>
      <c r="AG1488" s="75"/>
      <c r="AH1488" s="75"/>
      <c r="AI1488" s="75"/>
      <c r="AJ1488" s="75"/>
      <c r="AK1488" s="75"/>
      <c r="AL1488" s="75"/>
      <c r="AM1488" s="75"/>
    </row>
    <row r="1489" spans="1:39" ht="18" customHeight="1" x14ac:dyDescent="0.25">
      <c r="A1489" s="109"/>
      <c r="B1489" s="110"/>
      <c r="C1489" s="111"/>
      <c r="D1489" s="102"/>
      <c r="E1489" s="117"/>
      <c r="F1489" s="104"/>
      <c r="G1489" s="105"/>
      <c r="H1489" s="106"/>
      <c r="I1489" s="106"/>
      <c r="J1489" s="115"/>
      <c r="K1489" s="148">
        <f t="shared" si="17"/>
        <v>0</v>
      </c>
      <c r="L1489" s="148">
        <f t="shared" si="18"/>
        <v>0</v>
      </c>
      <c r="M1489" s="149">
        <f t="shared" si="19"/>
        <v>0</v>
      </c>
      <c r="N1489" s="180"/>
      <c r="O1489" s="180"/>
      <c r="P1489" s="207"/>
      <c r="Q1489" s="180"/>
      <c r="R1489" s="180"/>
      <c r="S1489" s="180"/>
      <c r="T1489" s="180"/>
      <c r="U1489" s="180"/>
      <c r="V1489" s="180"/>
      <c r="W1489" s="180"/>
      <c r="X1489" s="180"/>
      <c r="Y1489" s="207"/>
      <c r="Z1489" s="207"/>
      <c r="AA1489" s="207"/>
      <c r="AB1489" s="180"/>
      <c r="AC1489" s="207"/>
      <c r="AD1489" s="75"/>
      <c r="AE1489" s="75"/>
      <c r="AF1489" s="75"/>
      <c r="AG1489" s="75"/>
      <c r="AH1489" s="75"/>
      <c r="AI1489" s="75"/>
      <c r="AJ1489" s="75"/>
      <c r="AK1489" s="75"/>
      <c r="AL1489" s="75"/>
      <c r="AM1489" s="75"/>
    </row>
    <row r="1490" spans="1:39" ht="18" customHeight="1" x14ac:dyDescent="0.25">
      <c r="A1490" s="109"/>
      <c r="B1490" s="110"/>
      <c r="C1490" s="111"/>
      <c r="D1490" s="102"/>
      <c r="E1490" s="117"/>
      <c r="F1490" s="104"/>
      <c r="G1490" s="105"/>
      <c r="H1490" s="106"/>
      <c r="I1490" s="106"/>
      <c r="J1490" s="115"/>
      <c r="K1490" s="148">
        <f t="shared" si="17"/>
        <v>0</v>
      </c>
      <c r="L1490" s="148">
        <f t="shared" si="18"/>
        <v>0</v>
      </c>
      <c r="M1490" s="149">
        <f t="shared" si="19"/>
        <v>0</v>
      </c>
      <c r="N1490" s="180"/>
      <c r="O1490" s="180"/>
      <c r="P1490" s="207"/>
      <c r="Q1490" s="180"/>
      <c r="R1490" s="180"/>
      <c r="S1490" s="180"/>
      <c r="T1490" s="180"/>
      <c r="U1490" s="180"/>
      <c r="V1490" s="180"/>
      <c r="W1490" s="180"/>
      <c r="X1490" s="180"/>
      <c r="Y1490" s="207"/>
      <c r="Z1490" s="207"/>
      <c r="AA1490" s="207"/>
      <c r="AB1490" s="180"/>
      <c r="AC1490" s="207"/>
      <c r="AD1490" s="75"/>
      <c r="AE1490" s="75"/>
      <c r="AF1490" s="75"/>
      <c r="AG1490" s="75"/>
      <c r="AH1490" s="75"/>
      <c r="AI1490" s="75"/>
      <c r="AJ1490" s="75"/>
      <c r="AK1490" s="75"/>
      <c r="AL1490" s="75"/>
      <c r="AM1490" s="75"/>
    </row>
    <row r="1491" spans="1:39" ht="18" customHeight="1" x14ac:dyDescent="0.25">
      <c r="A1491" s="109"/>
      <c r="B1491" s="110"/>
      <c r="C1491" s="111"/>
      <c r="D1491" s="102"/>
      <c r="E1491" s="117"/>
      <c r="F1491" s="104"/>
      <c r="G1491" s="105"/>
      <c r="H1491" s="106"/>
      <c r="I1491" s="106"/>
      <c r="J1491" s="115"/>
      <c r="K1491" s="148">
        <f t="shared" si="17"/>
        <v>0</v>
      </c>
      <c r="L1491" s="148">
        <f t="shared" si="18"/>
        <v>0</v>
      </c>
      <c r="M1491" s="149">
        <f t="shared" si="19"/>
        <v>0</v>
      </c>
      <c r="N1491" s="180"/>
      <c r="O1491" s="180"/>
      <c r="P1491" s="207"/>
      <c r="Q1491" s="180"/>
      <c r="R1491" s="180"/>
      <c r="S1491" s="180"/>
      <c r="T1491" s="180"/>
      <c r="U1491" s="180"/>
      <c r="V1491" s="180"/>
      <c r="W1491" s="180"/>
      <c r="X1491" s="180"/>
      <c r="Y1491" s="207"/>
      <c r="Z1491" s="207"/>
      <c r="AA1491" s="207"/>
      <c r="AB1491" s="180"/>
      <c r="AC1491" s="207"/>
      <c r="AD1491" s="75"/>
      <c r="AE1491" s="75"/>
      <c r="AF1491" s="75"/>
      <c r="AG1491" s="75"/>
      <c r="AH1491" s="75"/>
      <c r="AI1491" s="75"/>
      <c r="AJ1491" s="75"/>
      <c r="AK1491" s="75"/>
      <c r="AL1491" s="75"/>
      <c r="AM1491" s="75"/>
    </row>
    <row r="1492" spans="1:39" ht="18" customHeight="1" x14ac:dyDescent="0.25">
      <c r="A1492" s="109"/>
      <c r="B1492" s="110"/>
      <c r="C1492" s="111"/>
      <c r="D1492" s="102"/>
      <c r="E1492" s="117"/>
      <c r="F1492" s="104"/>
      <c r="G1492" s="105"/>
      <c r="H1492" s="106"/>
      <c r="I1492" s="106"/>
      <c r="J1492" s="115"/>
      <c r="K1492" s="148">
        <f t="shared" si="17"/>
        <v>0</v>
      </c>
      <c r="L1492" s="148">
        <f t="shared" si="18"/>
        <v>0</v>
      </c>
      <c r="M1492" s="149">
        <f t="shared" si="19"/>
        <v>0</v>
      </c>
      <c r="N1492" s="180"/>
      <c r="O1492" s="180"/>
      <c r="P1492" s="207"/>
      <c r="Q1492" s="180"/>
      <c r="R1492" s="180"/>
      <c r="S1492" s="180"/>
      <c r="T1492" s="180"/>
      <c r="U1492" s="180"/>
      <c r="V1492" s="180"/>
      <c r="W1492" s="180"/>
      <c r="X1492" s="180"/>
      <c r="Y1492" s="207"/>
      <c r="Z1492" s="207"/>
      <c r="AA1492" s="207"/>
      <c r="AB1492" s="180"/>
      <c r="AC1492" s="207"/>
      <c r="AD1492" s="75"/>
      <c r="AE1492" s="75"/>
      <c r="AF1492" s="75"/>
      <c r="AG1492" s="75"/>
      <c r="AH1492" s="75"/>
      <c r="AI1492" s="75"/>
      <c r="AJ1492" s="75"/>
      <c r="AK1492" s="75"/>
      <c r="AL1492" s="75"/>
      <c r="AM1492" s="75"/>
    </row>
    <row r="1493" spans="1:39" ht="18" customHeight="1" x14ac:dyDescent="0.25">
      <c r="A1493" s="109"/>
      <c r="B1493" s="110"/>
      <c r="C1493" s="111"/>
      <c r="D1493" s="102"/>
      <c r="E1493" s="117"/>
      <c r="F1493" s="104"/>
      <c r="G1493" s="105"/>
      <c r="H1493" s="106"/>
      <c r="I1493" s="106"/>
      <c r="J1493" s="115"/>
      <c r="K1493" s="148">
        <f t="shared" si="17"/>
        <v>0</v>
      </c>
      <c r="L1493" s="148">
        <f t="shared" si="18"/>
        <v>0</v>
      </c>
      <c r="M1493" s="149">
        <f t="shared" si="19"/>
        <v>0</v>
      </c>
      <c r="N1493" s="180"/>
      <c r="O1493" s="180"/>
      <c r="P1493" s="207"/>
      <c r="Q1493" s="180"/>
      <c r="R1493" s="180"/>
      <c r="S1493" s="180"/>
      <c r="T1493" s="180"/>
      <c r="U1493" s="180"/>
      <c r="V1493" s="180"/>
      <c r="W1493" s="180"/>
      <c r="X1493" s="180"/>
      <c r="Y1493" s="207"/>
      <c r="Z1493" s="207"/>
      <c r="AA1493" s="207"/>
      <c r="AB1493" s="180"/>
      <c r="AC1493" s="207"/>
      <c r="AD1493" s="75"/>
      <c r="AE1493" s="75"/>
      <c r="AF1493" s="75"/>
      <c r="AG1493" s="75"/>
      <c r="AH1493" s="75"/>
      <c r="AI1493" s="75"/>
      <c r="AJ1493" s="75"/>
      <c r="AK1493" s="75"/>
      <c r="AL1493" s="75"/>
      <c r="AM1493" s="75"/>
    </row>
    <row r="1494" spans="1:39" ht="18" customHeight="1" x14ac:dyDescent="0.25">
      <c r="A1494" s="109"/>
      <c r="B1494" s="110"/>
      <c r="C1494" s="111"/>
      <c r="D1494" s="102"/>
      <c r="E1494" s="117"/>
      <c r="F1494" s="104"/>
      <c r="G1494" s="105"/>
      <c r="H1494" s="106"/>
      <c r="I1494" s="106"/>
      <c r="J1494" s="115"/>
      <c r="K1494" s="148">
        <f t="shared" si="17"/>
        <v>0</v>
      </c>
      <c r="L1494" s="148">
        <f t="shared" si="18"/>
        <v>0</v>
      </c>
      <c r="M1494" s="149">
        <f t="shared" si="19"/>
        <v>0</v>
      </c>
      <c r="N1494" s="180"/>
      <c r="O1494" s="180"/>
      <c r="P1494" s="207"/>
      <c r="Q1494" s="180"/>
      <c r="R1494" s="180"/>
      <c r="S1494" s="180"/>
      <c r="T1494" s="180"/>
      <c r="U1494" s="180"/>
      <c r="V1494" s="180"/>
      <c r="W1494" s="180"/>
      <c r="X1494" s="180"/>
      <c r="Y1494" s="207"/>
      <c r="Z1494" s="207"/>
      <c r="AA1494" s="207"/>
      <c r="AB1494" s="180"/>
      <c r="AC1494" s="207"/>
      <c r="AD1494" s="75"/>
      <c r="AE1494" s="75"/>
      <c r="AF1494" s="75"/>
      <c r="AG1494" s="75"/>
      <c r="AH1494" s="75"/>
      <c r="AI1494" s="75"/>
      <c r="AJ1494" s="75"/>
      <c r="AK1494" s="75"/>
      <c r="AL1494" s="75"/>
      <c r="AM1494" s="75"/>
    </row>
    <row r="1495" spans="1:39" ht="18" customHeight="1" x14ac:dyDescent="0.25">
      <c r="A1495" s="118"/>
      <c r="B1495" s="122"/>
      <c r="C1495" s="123"/>
      <c r="D1495" s="102"/>
      <c r="E1495" s="117"/>
      <c r="F1495" s="104"/>
      <c r="G1495" s="105"/>
      <c r="H1495" s="106"/>
      <c r="I1495" s="106"/>
      <c r="J1495" s="115"/>
      <c r="K1495" s="148">
        <f t="shared" si="17"/>
        <v>0</v>
      </c>
      <c r="L1495" s="148">
        <f t="shared" si="18"/>
        <v>0</v>
      </c>
      <c r="M1495" s="149">
        <f t="shared" si="19"/>
        <v>0</v>
      </c>
      <c r="N1495" s="181"/>
      <c r="O1495" s="181"/>
      <c r="P1495" s="208"/>
      <c r="Q1495" s="181"/>
      <c r="R1495" s="181"/>
      <c r="S1495" s="181"/>
      <c r="T1495" s="181"/>
      <c r="U1495" s="181"/>
      <c r="V1495" s="181"/>
      <c r="W1495" s="181"/>
      <c r="X1495" s="181"/>
      <c r="Y1495" s="208"/>
      <c r="Z1495" s="208"/>
      <c r="AA1495" s="208"/>
      <c r="AB1495" s="181"/>
      <c r="AC1495" s="208"/>
      <c r="AD1495" s="75"/>
      <c r="AE1495" s="75"/>
      <c r="AF1495" s="75"/>
      <c r="AG1495" s="75"/>
      <c r="AH1495" s="75"/>
      <c r="AI1495" s="75"/>
      <c r="AJ1495" s="75"/>
      <c r="AK1495" s="75"/>
      <c r="AL1495" s="75"/>
      <c r="AM1495" s="75"/>
    </row>
    <row r="1496" spans="1:39" ht="24" customHeight="1" x14ac:dyDescent="0.25">
      <c r="A1496" s="200" t="s">
        <v>2697</v>
      </c>
      <c r="B1496" s="201"/>
      <c r="C1496" s="201"/>
      <c r="D1496" s="201"/>
      <c r="E1496" s="201"/>
      <c r="F1496" s="201"/>
      <c r="G1496" s="197"/>
      <c r="H1496" s="152">
        <f t="shared" ref="H1496:I1496" si="20">SUM(H11:H1495)</f>
        <v>8996.5</v>
      </c>
      <c r="I1496" s="152">
        <f t="shared" si="20"/>
        <v>13832</v>
      </c>
      <c r="J1496" s="115"/>
      <c r="K1496" s="106"/>
      <c r="L1496" s="106"/>
      <c r="M1496" s="153">
        <f t="shared" ref="M1496:AC1496" si="21">SUM(M11:M1495)</f>
        <v>21544.199999999979</v>
      </c>
      <c r="N1496" s="152">
        <f t="shared" si="21"/>
        <v>2099.8000000000002</v>
      </c>
      <c r="O1496" s="152">
        <f t="shared" si="21"/>
        <v>0</v>
      </c>
      <c r="P1496" s="152">
        <f t="shared" si="21"/>
        <v>23630.5</v>
      </c>
      <c r="Q1496" s="152">
        <f t="shared" si="21"/>
        <v>42.828571428571429</v>
      </c>
      <c r="R1496" s="152">
        <f t="shared" si="21"/>
        <v>1344</v>
      </c>
      <c r="S1496" s="154">
        <f t="shared" si="21"/>
        <v>11137.5</v>
      </c>
      <c r="T1496" s="152">
        <f t="shared" si="21"/>
        <v>11137.5</v>
      </c>
      <c r="U1496" s="154">
        <f t="shared" si="21"/>
        <v>2800</v>
      </c>
      <c r="V1496" s="152">
        <f t="shared" si="21"/>
        <v>2770</v>
      </c>
      <c r="W1496" s="154">
        <f t="shared" si="21"/>
        <v>1400</v>
      </c>
      <c r="X1496" s="152">
        <f t="shared" si="21"/>
        <v>1232</v>
      </c>
      <c r="Y1496" s="152">
        <f t="shared" si="21"/>
        <v>12492.999999999998</v>
      </c>
      <c r="Z1496" s="152">
        <f t="shared" si="21"/>
        <v>-2727.2</v>
      </c>
      <c r="AA1496" s="152">
        <f t="shared" si="21"/>
        <v>-56</v>
      </c>
      <c r="AB1496" s="152">
        <f t="shared" si="21"/>
        <v>0</v>
      </c>
      <c r="AC1496" s="152">
        <f t="shared" si="21"/>
        <v>9709.7999999999993</v>
      </c>
      <c r="AD1496" s="57"/>
      <c r="AE1496" s="57"/>
      <c r="AF1496" s="57"/>
      <c r="AG1496" s="57"/>
      <c r="AH1496" s="57"/>
      <c r="AI1496" s="57"/>
      <c r="AJ1496" s="57"/>
      <c r="AK1496" s="57"/>
      <c r="AL1496" s="57"/>
      <c r="AM1496" s="57"/>
    </row>
    <row r="1497" spans="1:39" ht="24.75" customHeight="1" x14ac:dyDescent="0.25">
      <c r="A1497" s="77"/>
      <c r="B1497" s="78" t="s">
        <v>2886</v>
      </c>
      <c r="C1497" s="77"/>
      <c r="D1497" s="77"/>
      <c r="E1497" s="77"/>
      <c r="F1497" s="77"/>
      <c r="G1497" s="57"/>
      <c r="H1497" s="58"/>
      <c r="I1497" s="58"/>
      <c r="J1497" s="58"/>
      <c r="K1497" s="77" t="s">
        <v>2887</v>
      </c>
      <c r="L1497" s="79"/>
      <c r="M1497" s="79"/>
      <c r="N1497" s="79"/>
      <c r="O1497" s="79"/>
      <c r="P1497" s="79"/>
      <c r="Q1497" s="58"/>
      <c r="R1497" s="58"/>
      <c r="S1497" s="79" t="s">
        <v>2888</v>
      </c>
      <c r="T1497" s="79"/>
      <c r="U1497" s="79"/>
      <c r="V1497" s="79"/>
      <c r="W1497" s="79"/>
      <c r="X1497" s="58"/>
      <c r="Y1497" s="79"/>
      <c r="Z1497" s="79"/>
      <c r="AA1497" s="79"/>
      <c r="AB1497" s="79"/>
      <c r="AC1497" s="77"/>
      <c r="AD1497" s="57"/>
      <c r="AE1497" s="57"/>
      <c r="AF1497" s="57"/>
      <c r="AG1497" s="57"/>
      <c r="AH1497" s="57"/>
      <c r="AI1497" s="57"/>
      <c r="AJ1497" s="57"/>
      <c r="AK1497" s="57"/>
      <c r="AL1497" s="57"/>
      <c r="AM1497" s="57"/>
    </row>
    <row r="1498" spans="1:39" ht="21" customHeight="1" x14ac:dyDescent="0.25">
      <c r="A1498" s="77"/>
      <c r="B1498" s="77" t="s">
        <v>2889</v>
      </c>
      <c r="C1498" s="77"/>
      <c r="D1498" s="77"/>
      <c r="E1498" s="77"/>
      <c r="F1498" s="77"/>
      <c r="G1498" s="77"/>
      <c r="H1498" s="79"/>
      <c r="I1498" s="79"/>
      <c r="J1498" s="79"/>
      <c r="K1498" s="79" t="s">
        <v>2890</v>
      </c>
      <c r="L1498" s="79"/>
      <c r="M1498" s="79"/>
      <c r="N1498" s="79"/>
      <c r="O1498" s="79"/>
      <c r="P1498" s="79"/>
      <c r="Q1498" s="79"/>
      <c r="R1498" s="79"/>
      <c r="S1498" s="77" t="s">
        <v>2891</v>
      </c>
      <c r="T1498" s="79"/>
      <c r="U1498" s="79"/>
      <c r="V1498" s="79"/>
      <c r="W1498" s="79"/>
      <c r="X1498" s="79"/>
      <c r="Y1498" s="79"/>
      <c r="Z1498" s="79"/>
      <c r="AA1498" s="79"/>
      <c r="AB1498" s="79"/>
      <c r="AC1498" s="77"/>
      <c r="AD1498" s="57"/>
      <c r="AE1498" s="57"/>
      <c r="AF1498" s="57"/>
      <c r="AG1498" s="57"/>
      <c r="AH1498" s="57"/>
      <c r="AI1498" s="57"/>
      <c r="AJ1498" s="57"/>
      <c r="AK1498" s="57"/>
      <c r="AL1498" s="57"/>
      <c r="AM1498" s="57"/>
    </row>
    <row r="1499" spans="1:39" ht="5.25" customHeight="1" x14ac:dyDescent="0.25">
      <c r="A1499" s="77"/>
      <c r="B1499" s="57"/>
      <c r="C1499" s="77"/>
      <c r="D1499" s="77"/>
      <c r="E1499" s="77"/>
      <c r="F1499" s="77"/>
      <c r="G1499" s="77"/>
      <c r="H1499" s="79"/>
      <c r="I1499" s="79"/>
      <c r="J1499" s="79"/>
      <c r="K1499" s="79"/>
      <c r="L1499" s="79"/>
      <c r="M1499" s="79"/>
      <c r="N1499" s="79"/>
      <c r="O1499" s="79"/>
      <c r="P1499" s="79"/>
      <c r="Q1499" s="79"/>
      <c r="R1499" s="79"/>
      <c r="S1499" s="79"/>
      <c r="T1499" s="79"/>
      <c r="U1499" s="79"/>
      <c r="V1499" s="79"/>
      <c r="W1499" s="79"/>
      <c r="X1499" s="79"/>
      <c r="Y1499" s="79"/>
      <c r="Z1499" s="79"/>
      <c r="AA1499" s="79"/>
      <c r="AB1499" s="79"/>
      <c r="AC1499" s="77"/>
      <c r="AD1499" s="57"/>
      <c r="AE1499" s="57"/>
      <c r="AF1499" s="57"/>
      <c r="AG1499" s="57"/>
      <c r="AH1499" s="57"/>
      <c r="AI1499" s="57"/>
      <c r="AJ1499" s="57"/>
      <c r="AK1499" s="57"/>
      <c r="AL1499" s="57"/>
      <c r="AM1499" s="57"/>
    </row>
    <row r="1500" spans="1:39" ht="21" customHeight="1" x14ac:dyDescent="0.25">
      <c r="A1500" s="77"/>
      <c r="B1500" s="84" t="s">
        <v>2892</v>
      </c>
      <c r="C1500" s="77"/>
      <c r="D1500" s="77"/>
      <c r="E1500" s="77"/>
      <c r="F1500" s="77"/>
      <c r="G1500" s="77"/>
      <c r="H1500" s="79"/>
      <c r="I1500" s="79"/>
      <c r="J1500" s="79"/>
      <c r="K1500" s="79"/>
      <c r="L1500" s="79"/>
      <c r="M1500" s="79"/>
      <c r="N1500" s="79"/>
      <c r="O1500" s="79"/>
      <c r="P1500" s="79"/>
      <c r="Q1500" s="79"/>
      <c r="R1500" s="79"/>
      <c r="S1500" s="79"/>
      <c r="T1500" s="79"/>
      <c r="U1500" s="79"/>
      <c r="V1500" s="79"/>
      <c r="W1500" s="79"/>
      <c r="X1500" s="79"/>
      <c r="Y1500" s="79"/>
      <c r="Z1500" s="79"/>
      <c r="AA1500" s="79"/>
      <c r="AB1500" s="79"/>
      <c r="AC1500" s="77"/>
      <c r="AD1500" s="57"/>
      <c r="AE1500" s="57"/>
      <c r="AF1500" s="57"/>
      <c r="AG1500" s="57"/>
      <c r="AH1500" s="57"/>
      <c r="AI1500" s="57"/>
      <c r="AJ1500" s="57"/>
      <c r="AK1500" s="57"/>
      <c r="AL1500" s="57"/>
      <c r="AM1500" s="57"/>
    </row>
    <row r="1501" spans="1:39" ht="7.5" customHeight="1" x14ac:dyDescent="0.25">
      <c r="A1501" s="77"/>
      <c r="B1501" s="77"/>
      <c r="C1501" s="77"/>
      <c r="D1501" s="77"/>
      <c r="E1501" s="77"/>
      <c r="F1501" s="77"/>
      <c r="G1501" s="77"/>
      <c r="H1501" s="79"/>
      <c r="I1501" s="79"/>
      <c r="J1501" s="79"/>
      <c r="K1501" s="79"/>
      <c r="L1501" s="79"/>
      <c r="M1501" s="79"/>
      <c r="N1501" s="79"/>
      <c r="O1501" s="79"/>
      <c r="P1501" s="81"/>
      <c r="Q1501" s="81"/>
      <c r="R1501" s="81"/>
      <c r="S1501" s="81"/>
      <c r="T1501" s="79"/>
      <c r="U1501" s="79"/>
      <c r="V1501" s="79"/>
      <c r="W1501" s="79"/>
      <c r="X1501" s="79"/>
      <c r="Y1501" s="79"/>
      <c r="Z1501" s="79"/>
      <c r="AA1501" s="79"/>
      <c r="AB1501" s="79"/>
      <c r="AC1501" s="77"/>
      <c r="AD1501" s="57"/>
      <c r="AE1501" s="57"/>
      <c r="AF1501" s="57"/>
      <c r="AG1501" s="57"/>
      <c r="AH1501" s="57"/>
      <c r="AI1501" s="57"/>
      <c r="AJ1501" s="57"/>
      <c r="AK1501" s="57"/>
      <c r="AL1501" s="57"/>
      <c r="AM1501" s="57"/>
    </row>
    <row r="1502" spans="1:39" ht="18.75" customHeight="1" x14ac:dyDescent="0.25">
      <c r="A1502" s="77"/>
      <c r="B1502" s="77"/>
      <c r="C1502" s="77"/>
      <c r="D1502" s="77"/>
      <c r="E1502" s="77"/>
      <c r="F1502" s="77"/>
      <c r="G1502" s="77"/>
      <c r="H1502" s="79"/>
      <c r="I1502" s="79"/>
      <c r="J1502" s="79"/>
      <c r="K1502" s="79"/>
      <c r="L1502" s="79"/>
      <c r="M1502" s="79"/>
      <c r="N1502" s="79"/>
      <c r="O1502" s="79"/>
      <c r="P1502" s="81"/>
      <c r="Q1502" s="81"/>
      <c r="R1502" s="81"/>
      <c r="S1502" s="81"/>
      <c r="T1502" s="79"/>
      <c r="U1502" s="79"/>
      <c r="V1502" s="82"/>
      <c r="W1502" s="82"/>
      <c r="X1502" s="79"/>
      <c r="Y1502" s="146" t="s">
        <v>2699</v>
      </c>
      <c r="Z1502" s="58"/>
      <c r="AA1502" s="58"/>
      <c r="AB1502" s="58"/>
      <c r="AC1502" s="57"/>
      <c r="AD1502" s="57"/>
      <c r="AE1502" s="57"/>
      <c r="AF1502" s="57"/>
      <c r="AG1502" s="57"/>
      <c r="AH1502" s="57"/>
      <c r="AI1502" s="57"/>
      <c r="AJ1502" s="57"/>
      <c r="AK1502" s="57"/>
      <c r="AL1502" s="57"/>
      <c r="AM1502" s="57"/>
    </row>
    <row r="1503" spans="1:39" ht="15.75" x14ac:dyDescent="0.25">
      <c r="A1503" s="57"/>
      <c r="B1503" s="57"/>
      <c r="C1503" s="85" t="s">
        <v>2893</v>
      </c>
      <c r="D1503" s="57"/>
      <c r="E1503" s="57"/>
      <c r="F1503" s="57"/>
      <c r="G1503" s="78"/>
      <c r="H1503" s="85" t="s">
        <v>2894</v>
      </c>
      <c r="I1503" s="58"/>
      <c r="J1503" s="58"/>
      <c r="K1503" s="82"/>
      <c r="L1503" s="58"/>
      <c r="M1503" s="58"/>
      <c r="N1503" s="58"/>
      <c r="O1503" s="82"/>
      <c r="P1503" s="58"/>
      <c r="Q1503" s="85" t="s">
        <v>2704</v>
      </c>
      <c r="R1503" s="58"/>
      <c r="S1503" s="58"/>
      <c r="T1503" s="82"/>
      <c r="U1503" s="82"/>
      <c r="V1503" s="79"/>
      <c r="W1503" s="79"/>
      <c r="X1503" s="79"/>
      <c r="Y1503" s="147" t="s">
        <v>2706</v>
      </c>
      <c r="Z1503" s="58"/>
      <c r="AA1503" s="58"/>
      <c r="AB1503" s="58"/>
      <c r="AC1503" s="57"/>
      <c r="AD1503" s="57"/>
      <c r="AE1503" s="57"/>
      <c r="AF1503" s="57"/>
      <c r="AG1503" s="57"/>
      <c r="AH1503" s="57"/>
      <c r="AI1503" s="57"/>
      <c r="AJ1503" s="57"/>
      <c r="AK1503" s="57"/>
      <c r="AL1503" s="57"/>
      <c r="AM1503" s="57"/>
    </row>
    <row r="1504" spans="1:39" ht="15.75" x14ac:dyDescent="0.25">
      <c r="A1504" s="57"/>
      <c r="B1504" s="57"/>
      <c r="C1504" s="57"/>
      <c r="D1504" s="57"/>
      <c r="E1504" s="57"/>
      <c r="F1504" s="57"/>
      <c r="G1504" s="57"/>
      <c r="H1504" s="58"/>
      <c r="I1504" s="58"/>
      <c r="J1504" s="58"/>
      <c r="K1504" s="58"/>
      <c r="L1504" s="58"/>
      <c r="M1504" s="58"/>
      <c r="N1504" s="58"/>
      <c r="O1504" s="58"/>
      <c r="P1504" s="58"/>
      <c r="Q1504" s="58"/>
      <c r="R1504" s="58"/>
      <c r="S1504" s="58"/>
      <c r="T1504" s="58"/>
      <c r="U1504" s="58"/>
      <c r="V1504" s="58"/>
      <c r="W1504" s="58"/>
      <c r="X1504" s="58"/>
      <c r="Y1504" s="58"/>
      <c r="Z1504" s="58"/>
      <c r="AA1504" s="58"/>
      <c r="AB1504" s="58"/>
      <c r="AC1504" s="57"/>
      <c r="AD1504" s="57"/>
      <c r="AE1504" s="57"/>
      <c r="AF1504" s="57"/>
      <c r="AG1504" s="57"/>
      <c r="AH1504" s="57"/>
      <c r="AI1504" s="57"/>
      <c r="AJ1504" s="57"/>
      <c r="AK1504" s="57"/>
      <c r="AL1504" s="57"/>
      <c r="AM1504" s="57"/>
    </row>
    <row r="1505" spans="1:39" ht="15.75" customHeight="1" x14ac:dyDescent="0.25">
      <c r="A1505" s="57"/>
      <c r="B1505" s="57"/>
      <c r="C1505" s="57"/>
      <c r="D1505" s="57"/>
      <c r="E1505" s="57"/>
      <c r="F1505" s="57"/>
      <c r="G1505" s="57"/>
      <c r="H1505" s="58"/>
      <c r="I1505" s="58"/>
      <c r="J1505" s="58"/>
      <c r="K1505" s="58"/>
      <c r="L1505" s="58"/>
      <c r="M1505" s="58"/>
      <c r="N1505" s="58"/>
      <c r="O1505" s="58"/>
      <c r="P1505" s="58"/>
      <c r="Q1505" s="58"/>
      <c r="R1505" s="58"/>
      <c r="S1505" s="58"/>
      <c r="T1505" s="58"/>
      <c r="U1505" s="58"/>
      <c r="V1505" s="86"/>
      <c r="W1505" s="86"/>
      <c r="X1505" s="86"/>
      <c r="Y1505" s="58"/>
      <c r="Z1505" s="58"/>
      <c r="AA1505" s="58"/>
      <c r="AB1505" s="58"/>
      <c r="AC1505" s="57"/>
      <c r="AD1505" s="57"/>
      <c r="AE1505" s="57"/>
      <c r="AF1505" s="57"/>
      <c r="AG1505" s="57"/>
      <c r="AH1505" s="57"/>
      <c r="AI1505" s="57"/>
      <c r="AJ1505" s="57"/>
      <c r="AK1505" s="57"/>
      <c r="AL1505" s="57"/>
      <c r="AM1505" s="57"/>
    </row>
    <row r="1506" spans="1:39" ht="15.75" customHeight="1" x14ac:dyDescent="0.25">
      <c r="A1506" s="57"/>
      <c r="B1506" s="57"/>
      <c r="C1506" s="57"/>
      <c r="D1506" s="57"/>
      <c r="E1506" s="57"/>
      <c r="F1506" s="57"/>
      <c r="G1506" s="57"/>
      <c r="H1506" s="58"/>
      <c r="I1506" s="58"/>
      <c r="J1506" s="58"/>
      <c r="K1506" s="58"/>
      <c r="L1506" s="58"/>
      <c r="M1506" s="58"/>
      <c r="N1506" s="58"/>
      <c r="O1506" s="58"/>
      <c r="P1506" s="58"/>
      <c r="Q1506" s="58"/>
      <c r="R1506" s="58"/>
      <c r="S1506" s="58"/>
      <c r="T1506" s="58"/>
      <c r="U1506" s="58"/>
      <c r="V1506" s="87"/>
      <c r="W1506" s="87"/>
      <c r="X1506" s="87"/>
      <c r="Y1506" s="58"/>
      <c r="Z1506" s="58"/>
      <c r="AA1506" s="88"/>
      <c r="AB1506" s="88"/>
      <c r="AC1506" s="89"/>
      <c r="AD1506" s="57"/>
      <c r="AE1506" s="57"/>
      <c r="AF1506" s="57"/>
      <c r="AG1506" s="57"/>
      <c r="AH1506" s="57"/>
      <c r="AI1506" s="57"/>
      <c r="AJ1506" s="57"/>
      <c r="AK1506" s="57"/>
      <c r="AL1506" s="57"/>
      <c r="AM1506" s="57"/>
    </row>
  </sheetData>
  <sheetProtection password="C529" sheet="1" formatCells="0" formatColumns="0" autoFilter="0" pivotTables="0"/>
  <mergeCells count="833">
    <mergeCell ref="X1226:X1255"/>
    <mergeCell ref="X1196:X1225"/>
    <mergeCell ref="X1046:X1075"/>
    <mergeCell ref="X1016:X1045"/>
    <mergeCell ref="U1226:U1255"/>
    <mergeCell ref="U1196:U1225"/>
    <mergeCell ref="X1256:X1285"/>
    <mergeCell ref="X656:X685"/>
    <mergeCell ref="X626:X655"/>
    <mergeCell ref="X986:X1015"/>
    <mergeCell ref="X836:X865"/>
    <mergeCell ref="X776:X805"/>
    <mergeCell ref="X806:X835"/>
    <mergeCell ref="X1076:X1105"/>
    <mergeCell ref="X866:X895"/>
    <mergeCell ref="X956:X985"/>
    <mergeCell ref="X926:X955"/>
    <mergeCell ref="X896:X925"/>
    <mergeCell ref="X686:X715"/>
    <mergeCell ref="X746:X775"/>
    <mergeCell ref="X716:X745"/>
    <mergeCell ref="X1106:X1135"/>
    <mergeCell ref="X1166:X1195"/>
    <mergeCell ref="X1136:X1165"/>
    <mergeCell ref="Y1016:Y1045"/>
    <mergeCell ref="Y656:Y685"/>
    <mergeCell ref="Y626:Y655"/>
    <mergeCell ref="Y896:Y925"/>
    <mergeCell ref="Y866:Y895"/>
    <mergeCell ref="Y566:Y595"/>
    <mergeCell ref="Y836:Y865"/>
    <mergeCell ref="Y806:Y835"/>
    <mergeCell ref="W926:W955"/>
    <mergeCell ref="X566:X595"/>
    <mergeCell ref="V487:V502"/>
    <mergeCell ref="U487:U502"/>
    <mergeCell ref="V536:V565"/>
    <mergeCell ref="V776:V805"/>
    <mergeCell ref="V656:V685"/>
    <mergeCell ref="W776:W805"/>
    <mergeCell ref="W746:W775"/>
    <mergeCell ref="U746:U775"/>
    <mergeCell ref="U656:U685"/>
    <mergeCell ref="W656:W685"/>
    <mergeCell ref="W566:W595"/>
    <mergeCell ref="U596:U625"/>
    <mergeCell ref="V596:V625"/>
    <mergeCell ref="V626:V655"/>
    <mergeCell ref="U626:U655"/>
    <mergeCell ref="U776:U805"/>
    <mergeCell ref="V746:V775"/>
    <mergeCell ref="V503:V535"/>
    <mergeCell ref="U566:U595"/>
    <mergeCell ref="W487:W502"/>
    <mergeCell ref="Y1256:Y1285"/>
    <mergeCell ref="V1106:V1135"/>
    <mergeCell ref="Y1106:Y1135"/>
    <mergeCell ref="V956:V985"/>
    <mergeCell ref="V866:V895"/>
    <mergeCell ref="V896:V925"/>
    <mergeCell ref="V836:V865"/>
    <mergeCell ref="V806:V835"/>
    <mergeCell ref="X1436:X1465"/>
    <mergeCell ref="W1436:W1465"/>
    <mergeCell ref="W1376:W1405"/>
    <mergeCell ref="X1376:X1405"/>
    <mergeCell ref="X1406:X1435"/>
    <mergeCell ref="W1106:W1135"/>
    <mergeCell ref="W956:W985"/>
    <mergeCell ref="W986:W1015"/>
    <mergeCell ref="W1076:W1105"/>
    <mergeCell ref="V1016:V1045"/>
    <mergeCell ref="V1046:V1075"/>
    <mergeCell ref="V1076:V1105"/>
    <mergeCell ref="W866:W895"/>
    <mergeCell ref="Y986:Y1015"/>
    <mergeCell ref="Y1076:Y1105"/>
    <mergeCell ref="Y1046:Y1075"/>
    <mergeCell ref="V926:V955"/>
    <mergeCell ref="U1406:U1435"/>
    <mergeCell ref="V1406:V1435"/>
    <mergeCell ref="U1436:U1465"/>
    <mergeCell ref="V1436:V1465"/>
    <mergeCell ref="U1376:U1405"/>
    <mergeCell ref="V1376:V1405"/>
    <mergeCell ref="V1316:V1345"/>
    <mergeCell ref="V1346:V1375"/>
    <mergeCell ref="U986:U1015"/>
    <mergeCell ref="U926:U955"/>
    <mergeCell ref="U956:U985"/>
    <mergeCell ref="U1076:U1105"/>
    <mergeCell ref="U1016:U1045"/>
    <mergeCell ref="T1226:T1255"/>
    <mergeCell ref="T1196:T1225"/>
    <mergeCell ref="T1166:T1195"/>
    <mergeCell ref="T1136:T1165"/>
    <mergeCell ref="T1106:T1135"/>
    <mergeCell ref="T1316:T1345"/>
    <mergeCell ref="W427:W456"/>
    <mergeCell ref="W1136:W1165"/>
    <mergeCell ref="W1016:W1045"/>
    <mergeCell ref="W1166:W1195"/>
    <mergeCell ref="V1136:V1165"/>
    <mergeCell ref="V1166:V1195"/>
    <mergeCell ref="V1286:V1315"/>
    <mergeCell ref="V1256:V1285"/>
    <mergeCell ref="V1196:V1225"/>
    <mergeCell ref="V1226:V1255"/>
    <mergeCell ref="U1316:U1345"/>
    <mergeCell ref="V986:V1015"/>
    <mergeCell ref="W1046:W1075"/>
    <mergeCell ref="W596:W625"/>
    <mergeCell ref="W716:W745"/>
    <mergeCell ref="W626:W655"/>
    <mergeCell ref="V566:V595"/>
    <mergeCell ref="W536:W565"/>
    <mergeCell ref="AA307:AA336"/>
    <mergeCell ref="AB367:AB396"/>
    <mergeCell ref="S986:S1015"/>
    <mergeCell ref="S1016:S1045"/>
    <mergeCell ref="T986:T1015"/>
    <mergeCell ref="S1046:S1075"/>
    <mergeCell ref="T956:T985"/>
    <mergeCell ref="S956:S985"/>
    <mergeCell ref="R1046:R1075"/>
    <mergeCell ref="R487:R502"/>
    <mergeCell ref="R503:R535"/>
    <mergeCell ref="S566:S595"/>
    <mergeCell ref="T566:T595"/>
    <mergeCell ref="R566:R595"/>
    <mergeCell ref="S716:S745"/>
    <mergeCell ref="R686:R715"/>
    <mergeCell ref="T866:T895"/>
    <mergeCell ref="T896:T925"/>
    <mergeCell ref="T926:T955"/>
    <mergeCell ref="S926:S955"/>
    <mergeCell ref="R716:R745"/>
    <mergeCell ref="R746:R775"/>
    <mergeCell ref="U1046:U1075"/>
    <mergeCell ref="U503:U535"/>
    <mergeCell ref="AA71:AA100"/>
    <mergeCell ref="AA101:AA120"/>
    <mergeCell ref="Y151:Y180"/>
    <mergeCell ref="AA151:AA180"/>
    <mergeCell ref="Z101:Z120"/>
    <mergeCell ref="AA121:AA150"/>
    <mergeCell ref="Z121:Z150"/>
    <mergeCell ref="AA181:AA210"/>
    <mergeCell ref="Z151:Z180"/>
    <mergeCell ref="Z71:Z100"/>
    <mergeCell ref="Y71:Y100"/>
    <mergeCell ref="Y101:Y120"/>
    <mergeCell ref="Z181:Z210"/>
    <mergeCell ref="Y121:Y150"/>
    <mergeCell ref="Y11:Y40"/>
    <mergeCell ref="Y41:Y70"/>
    <mergeCell ref="V3:AC3"/>
    <mergeCell ref="V7:V9"/>
    <mergeCell ref="AA7:AA9"/>
    <mergeCell ref="AB7:AB9"/>
    <mergeCell ref="AA11:AA40"/>
    <mergeCell ref="Z11:Z40"/>
    <mergeCell ref="W11:W40"/>
    <mergeCell ref="W7:W10"/>
    <mergeCell ref="Z7:Z9"/>
    <mergeCell ref="W41:W70"/>
    <mergeCell ref="X41:X70"/>
    <mergeCell ref="Y247:Y276"/>
    <mergeCell ref="Y181:Y210"/>
    <mergeCell ref="X427:X456"/>
    <mergeCell ref="X397:X426"/>
    <mergeCell ref="Z427:Z456"/>
    <mergeCell ref="Z397:Z426"/>
    <mergeCell ref="Z457:Z486"/>
    <mergeCell ref="V427:V456"/>
    <mergeCell ref="Y427:Y456"/>
    <mergeCell ref="Y457:Y486"/>
    <mergeCell ref="Y397:Y426"/>
    <mergeCell ref="X457:X486"/>
    <mergeCell ref="X307:X336"/>
    <mergeCell ref="Z307:Z336"/>
    <mergeCell ref="V277:V306"/>
    <mergeCell ref="AA566:AA595"/>
    <mergeCell ref="Z566:Z595"/>
    <mergeCell ref="Z337:Z366"/>
    <mergeCell ref="W367:W396"/>
    <mergeCell ref="Z367:Z396"/>
    <mergeCell ref="Y367:Y396"/>
    <mergeCell ref="AA367:AA396"/>
    <mergeCell ref="W337:W366"/>
    <mergeCell ref="AA337:AA366"/>
    <mergeCell ref="X367:X396"/>
    <mergeCell ref="X337:X366"/>
    <mergeCell ref="Y487:Y502"/>
    <mergeCell ref="Y503:Y535"/>
    <mergeCell ref="X487:X502"/>
    <mergeCell ref="AA397:AA426"/>
    <mergeCell ref="AA427:AA456"/>
    <mergeCell ref="AA457:AA486"/>
    <mergeCell ref="W503:W535"/>
    <mergeCell ref="AA503:AA535"/>
    <mergeCell ref="Z536:Z565"/>
    <mergeCell ref="Z503:Z535"/>
    <mergeCell ref="AA536:AA565"/>
    <mergeCell ref="Y536:Y565"/>
    <mergeCell ref="X536:X565"/>
    <mergeCell ref="Z746:Z775"/>
    <mergeCell ref="Z716:Z745"/>
    <mergeCell ref="AA596:AA625"/>
    <mergeCell ref="Z596:Z625"/>
    <mergeCell ref="Z247:Z276"/>
    <mergeCell ref="AA247:AA276"/>
    <mergeCell ref="AA211:AA246"/>
    <mergeCell ref="T457:T486"/>
    <mergeCell ref="T487:T502"/>
    <mergeCell ref="T307:T336"/>
    <mergeCell ref="Z487:Z502"/>
    <mergeCell ref="AA487:AA502"/>
    <mergeCell ref="T427:T456"/>
    <mergeCell ref="T397:T426"/>
    <mergeCell ref="Z277:Z306"/>
    <mergeCell ref="AA277:AA306"/>
    <mergeCell ref="W277:W306"/>
    <mergeCell ref="X277:X306"/>
    <mergeCell ref="Z211:Z246"/>
    <mergeCell ref="X247:X276"/>
    <mergeCell ref="V247:V276"/>
    <mergeCell ref="W247:W276"/>
    <mergeCell ref="T247:T276"/>
    <mergeCell ref="T277:T306"/>
    <mergeCell ref="AA1436:AA1465"/>
    <mergeCell ref="Z1436:Z1465"/>
    <mergeCell ref="AC1436:AC1465"/>
    <mergeCell ref="Q1376:Q1405"/>
    <mergeCell ref="Q1466:Q1495"/>
    <mergeCell ref="Q1436:Q1465"/>
    <mergeCell ref="U1346:U1375"/>
    <mergeCell ref="T1376:T1405"/>
    <mergeCell ref="T1346:T1375"/>
    <mergeCell ref="Z1376:Z1405"/>
    <mergeCell ref="Z1346:Z1375"/>
    <mergeCell ref="Z1466:Z1495"/>
    <mergeCell ref="Z1406:Z1435"/>
    <mergeCell ref="T1466:T1495"/>
    <mergeCell ref="T1436:T1465"/>
    <mergeCell ref="T1406:T1435"/>
    <mergeCell ref="R1436:R1465"/>
    <mergeCell ref="S1436:S1465"/>
    <mergeCell ref="S1376:S1405"/>
    <mergeCell ref="S1346:S1375"/>
    <mergeCell ref="Q1406:Q1435"/>
    <mergeCell ref="W1406:W1435"/>
    <mergeCell ref="X1466:X1495"/>
    <mergeCell ref="S1406:S1435"/>
    <mergeCell ref="R1406:R1435"/>
    <mergeCell ref="S503:S535"/>
    <mergeCell ref="T536:T565"/>
    <mergeCell ref="T503:T535"/>
    <mergeCell ref="V457:V486"/>
    <mergeCell ref="W457:W486"/>
    <mergeCell ref="S1256:S1285"/>
    <mergeCell ref="S1226:S1255"/>
    <mergeCell ref="S746:S775"/>
    <mergeCell ref="S686:S715"/>
    <mergeCell ref="S1166:S1195"/>
    <mergeCell ref="S1136:S1165"/>
    <mergeCell ref="S1196:S1225"/>
    <mergeCell ref="R457:R486"/>
    <mergeCell ref="T776:T805"/>
    <mergeCell ref="S776:S805"/>
    <mergeCell ref="R776:R805"/>
    <mergeCell ref="S1076:S1105"/>
    <mergeCell ref="R1076:R1105"/>
    <mergeCell ref="U1286:U1315"/>
    <mergeCell ref="T1286:T1315"/>
    <mergeCell ref="T1256:T1285"/>
    <mergeCell ref="S1286:S1315"/>
    <mergeCell ref="S1316:S1345"/>
    <mergeCell ref="R307:R336"/>
    <mergeCell ref="S307:S336"/>
    <mergeCell ref="U181:U210"/>
    <mergeCell ref="U151:U180"/>
    <mergeCell ref="U211:U246"/>
    <mergeCell ref="U247:U276"/>
    <mergeCell ref="R1016:R1045"/>
    <mergeCell ref="R956:R985"/>
    <mergeCell ref="R986:R1015"/>
    <mergeCell ref="T1016:T1045"/>
    <mergeCell ref="S626:S655"/>
    <mergeCell ref="S656:S685"/>
    <mergeCell ref="T656:T685"/>
    <mergeCell ref="T716:T745"/>
    <mergeCell ref="S866:S895"/>
    <mergeCell ref="S806:S835"/>
    <mergeCell ref="T806:T835"/>
    <mergeCell ref="R367:R396"/>
    <mergeCell ref="S487:S502"/>
    <mergeCell ref="N71:N100"/>
    <mergeCell ref="N211:N246"/>
    <mergeCell ref="N181:N210"/>
    <mergeCell ref="P151:P180"/>
    <mergeCell ref="Q151:Q180"/>
    <mergeCell ref="T101:T120"/>
    <mergeCell ref="U71:U100"/>
    <mergeCell ref="W71:W100"/>
    <mergeCell ref="V11:V40"/>
    <mergeCell ref="S71:S100"/>
    <mergeCell ref="T71:T100"/>
    <mergeCell ref="S11:S40"/>
    <mergeCell ref="T11:T40"/>
    <mergeCell ref="T41:T70"/>
    <mergeCell ref="S211:S246"/>
    <mergeCell ref="S181:S210"/>
    <mergeCell ref="U101:U120"/>
    <mergeCell ref="U121:U150"/>
    <mergeCell ref="T121:T150"/>
    <mergeCell ref="S41:S70"/>
    <mergeCell ref="V181:V210"/>
    <mergeCell ref="W181:W210"/>
    <mergeCell ref="R181:R210"/>
    <mergeCell ref="R151:R180"/>
    <mergeCell ref="N121:N150"/>
    <mergeCell ref="N151:N180"/>
    <mergeCell ref="R101:R120"/>
    <mergeCell ref="P101:P120"/>
    <mergeCell ref="Q101:Q120"/>
    <mergeCell ref="O101:O120"/>
    <mergeCell ref="S101:S120"/>
    <mergeCell ref="Y211:Y246"/>
    <mergeCell ref="N101:N120"/>
    <mergeCell ref="S151:S180"/>
    <mergeCell ref="T181:T210"/>
    <mergeCell ref="T151:T180"/>
    <mergeCell ref="V151:V180"/>
    <mergeCell ref="W151:W180"/>
    <mergeCell ref="V211:V246"/>
    <mergeCell ref="W121:W150"/>
    <mergeCell ref="W101:W120"/>
    <mergeCell ref="X151:X180"/>
    <mergeCell ref="X101:X120"/>
    <mergeCell ref="X121:X150"/>
    <mergeCell ref="X211:X246"/>
    <mergeCell ref="X181:X210"/>
    <mergeCell ref="W211:W246"/>
    <mergeCell ref="V71:V100"/>
    <mergeCell ref="V101:V120"/>
    <mergeCell ref="P181:P210"/>
    <mergeCell ref="Q211:Q246"/>
    <mergeCell ref="O71:O100"/>
    <mergeCell ref="R71:R100"/>
    <mergeCell ref="P71:P100"/>
    <mergeCell ref="Q71:Q100"/>
    <mergeCell ref="X71:X100"/>
    <mergeCell ref="Q41:Q70"/>
    <mergeCell ref="R41:R70"/>
    <mergeCell ref="R11:R40"/>
    <mergeCell ref="Q11:Q40"/>
    <mergeCell ref="R8:R9"/>
    <mergeCell ref="O8:O9"/>
    <mergeCell ref="A4:AC4"/>
    <mergeCell ref="A5:AC5"/>
    <mergeCell ref="P11:P40"/>
    <mergeCell ref="U11:U40"/>
    <mergeCell ref="O11:O40"/>
    <mergeCell ref="E7:E9"/>
    <mergeCell ref="N11:N40"/>
    <mergeCell ref="N41:N70"/>
    <mergeCell ref="V41:V70"/>
    <mergeCell ref="U41:U70"/>
    <mergeCell ref="P41:P70"/>
    <mergeCell ref="O41:O70"/>
    <mergeCell ref="AC7:AC9"/>
    <mergeCell ref="Z41:Z70"/>
    <mergeCell ref="AA41:AA70"/>
    <mergeCell ref="X11:X40"/>
    <mergeCell ref="X7:X9"/>
    <mergeCell ref="Y7:Y9"/>
    <mergeCell ref="A2:F2"/>
    <mergeCell ref="A3:F3"/>
    <mergeCell ref="A7:A9"/>
    <mergeCell ref="B7:C9"/>
    <mergeCell ref="M8:M9"/>
    <mergeCell ref="T7:T9"/>
    <mergeCell ref="U7:U10"/>
    <mergeCell ref="D8:D9"/>
    <mergeCell ref="K8:L8"/>
    <mergeCell ref="H7:R7"/>
    <mergeCell ref="H8:I8"/>
    <mergeCell ref="F7:F9"/>
    <mergeCell ref="G7:G9"/>
    <mergeCell ref="Q8:Q9"/>
    <mergeCell ref="S7:S10"/>
    <mergeCell ref="N8:N9"/>
    <mergeCell ref="P8:P9"/>
    <mergeCell ref="V2:AC2"/>
    <mergeCell ref="R277:R306"/>
    <mergeCell ref="S277:S306"/>
    <mergeCell ref="O247:O276"/>
    <mergeCell ref="P247:P276"/>
    <mergeCell ref="R247:R276"/>
    <mergeCell ref="Q247:Q276"/>
    <mergeCell ref="P277:P306"/>
    <mergeCell ref="Q277:Q306"/>
    <mergeCell ref="O277:O306"/>
    <mergeCell ref="S247:S276"/>
    <mergeCell ref="O211:O246"/>
    <mergeCell ref="O181:O210"/>
    <mergeCell ref="O121:O150"/>
    <mergeCell ref="O151:O180"/>
    <mergeCell ref="V121:V150"/>
    <mergeCell ref="R121:R150"/>
    <mergeCell ref="P121:P150"/>
    <mergeCell ref="Q121:Q150"/>
    <mergeCell ref="S121:S150"/>
    <mergeCell ref="R211:R246"/>
    <mergeCell ref="T211:T246"/>
    <mergeCell ref="P211:P240"/>
    <mergeCell ref="Q181:Q210"/>
    <mergeCell ref="N247:N276"/>
    <mergeCell ref="N277:N306"/>
    <mergeCell ref="AC776:AC805"/>
    <mergeCell ref="AC596:AC625"/>
    <mergeCell ref="AC686:AC715"/>
    <mergeCell ref="AC211:AC246"/>
    <mergeCell ref="AC307:AC336"/>
    <mergeCell ref="AC1106:AC1135"/>
    <mergeCell ref="AC1196:AC1225"/>
    <mergeCell ref="AB277:AB306"/>
    <mergeCell ref="AB1166:AB1195"/>
    <mergeCell ref="AB1076:AB1105"/>
    <mergeCell ref="AB1196:AB1225"/>
    <mergeCell ref="Y596:Y625"/>
    <mergeCell ref="Y776:Y805"/>
    <mergeCell ref="Y746:Y775"/>
    <mergeCell ref="Y686:Y715"/>
    <mergeCell ref="Y716:Y745"/>
    <mergeCell ref="AA866:AA895"/>
    <mergeCell ref="Z866:Z895"/>
    <mergeCell ref="Z896:Z925"/>
    <mergeCell ref="AA896:AA925"/>
    <mergeCell ref="Z656:Z685"/>
    <mergeCell ref="Z686:Z715"/>
    <mergeCell ref="AC1226:AC1255"/>
    <mergeCell ref="AC1166:AC1195"/>
    <mergeCell ref="AC1136:AC1165"/>
    <mergeCell ref="AC1286:AC1315"/>
    <mergeCell ref="AC1316:AC1345"/>
    <mergeCell ref="AC1256:AC1285"/>
    <mergeCell ref="AC181:AC210"/>
    <mergeCell ref="AC1076:AC1105"/>
    <mergeCell ref="AC1046:AC1075"/>
    <mergeCell ref="AC986:AC1015"/>
    <mergeCell ref="AC896:AC925"/>
    <mergeCell ref="AC806:AC835"/>
    <mergeCell ref="AC337:AC366"/>
    <mergeCell ref="AC1016:AC1045"/>
    <mergeCell ref="AC277:AC306"/>
    <mergeCell ref="AC566:AC595"/>
    <mergeCell ref="AC536:AC565"/>
    <mergeCell ref="AC367:AC396"/>
    <mergeCell ref="AC457:AC486"/>
    <mergeCell ref="AC487:AC502"/>
    <mergeCell ref="AC503:AC535"/>
    <mergeCell ref="AC71:AC100"/>
    <mergeCell ref="AB71:AB100"/>
    <mergeCell ref="AC101:AC120"/>
    <mergeCell ref="AB101:AB120"/>
    <mergeCell ref="AB41:AB70"/>
    <mergeCell ref="AB11:AB40"/>
    <mergeCell ref="AC41:AC70"/>
    <mergeCell ref="AC11:AC40"/>
    <mergeCell ref="AC121:AC150"/>
    <mergeCell ref="AB121:AB150"/>
    <mergeCell ref="AB151:AB180"/>
    <mergeCell ref="AC151:AC180"/>
    <mergeCell ref="AC427:AC456"/>
    <mergeCell ref="AC397:AC426"/>
    <mergeCell ref="AB181:AB210"/>
    <mergeCell ref="AC247:AC276"/>
    <mergeCell ref="AC926:AC955"/>
    <mergeCell ref="AC956:AC985"/>
    <mergeCell ref="AC746:AC775"/>
    <mergeCell ref="AC716:AC745"/>
    <mergeCell ref="AC656:AC685"/>
    <mergeCell ref="AC626:AC655"/>
    <mergeCell ref="AC836:AC865"/>
    <mergeCell ref="AC866:AC895"/>
    <mergeCell ref="AB566:AB595"/>
    <mergeCell ref="AB487:AB502"/>
    <mergeCell ref="AB427:AB456"/>
    <mergeCell ref="AB397:AB426"/>
    <mergeCell ref="AB457:AB486"/>
    <mergeCell ref="AB536:AB565"/>
    <mergeCell ref="AB503:AB535"/>
    <mergeCell ref="AB1226:AB1255"/>
    <mergeCell ref="AB211:AB246"/>
    <mergeCell ref="AB1256:AB1285"/>
    <mergeCell ref="AB956:AB985"/>
    <mergeCell ref="AB986:AB1015"/>
    <mergeCell ref="AB716:AB745"/>
    <mergeCell ref="AB746:AB775"/>
    <mergeCell ref="AB337:AB366"/>
    <mergeCell ref="AB686:AB715"/>
    <mergeCell ref="AB596:AB625"/>
    <mergeCell ref="AB626:AB655"/>
    <mergeCell ref="AB656:AB685"/>
    <mergeCell ref="AB926:AB955"/>
    <mergeCell ref="AB836:AB865"/>
    <mergeCell ref="AB866:AB895"/>
    <mergeCell ref="AB896:AB925"/>
    <mergeCell ref="AB806:AB835"/>
    <mergeCell ref="AB776:AB805"/>
    <mergeCell ref="AB247:AB276"/>
    <mergeCell ref="AB307:AB336"/>
    <mergeCell ref="AB1316:AB1345"/>
    <mergeCell ref="AB1286:AB1315"/>
    <mergeCell ref="AB1046:AB1075"/>
    <mergeCell ref="AB1016:AB1045"/>
    <mergeCell ref="AB1106:AB1135"/>
    <mergeCell ref="AB1136:AB1165"/>
    <mergeCell ref="AA776:AA805"/>
    <mergeCell ref="AA746:AA775"/>
    <mergeCell ref="Z626:Z655"/>
    <mergeCell ref="AA626:AA655"/>
    <mergeCell ref="AA836:AA865"/>
    <mergeCell ref="Z836:Z865"/>
    <mergeCell ref="AA686:AA715"/>
    <mergeCell ref="AA716:AA745"/>
    <mergeCell ref="Z806:Z835"/>
    <mergeCell ref="Z776:Z805"/>
    <mergeCell ref="AA806:AA835"/>
    <mergeCell ref="AA656:AA685"/>
    <mergeCell ref="Z1136:Z1165"/>
    <mergeCell ref="AA1166:AA1195"/>
    <mergeCell ref="Z1166:Z1195"/>
    <mergeCell ref="AA1136:AA1165"/>
    <mergeCell ref="Z1046:Z1075"/>
    <mergeCell ref="AA1046:AA1075"/>
    <mergeCell ref="Z1016:Z1045"/>
    <mergeCell ref="AA926:AA955"/>
    <mergeCell ref="AA1016:AA1045"/>
    <mergeCell ref="AA1256:AA1285"/>
    <mergeCell ref="AA1226:AA1255"/>
    <mergeCell ref="AA1076:AA1105"/>
    <mergeCell ref="Z1106:Z1135"/>
    <mergeCell ref="Z1226:Z1255"/>
    <mergeCell ref="Z1256:Z1285"/>
    <mergeCell ref="Z1196:Z1225"/>
    <mergeCell ref="Z1076:Z1105"/>
    <mergeCell ref="AA1106:AA1135"/>
    <mergeCell ref="AA1196:AA1225"/>
    <mergeCell ref="O626:O655"/>
    <mergeCell ref="T626:T655"/>
    <mergeCell ref="P626:P655"/>
    <mergeCell ref="P656:P685"/>
    <mergeCell ref="AA956:AA985"/>
    <mergeCell ref="AA986:AA1015"/>
    <mergeCell ref="Y926:Y955"/>
    <mergeCell ref="Y956:Y985"/>
    <mergeCell ref="Z926:Z955"/>
    <mergeCell ref="Z956:Z985"/>
    <mergeCell ref="Z986:Z1015"/>
    <mergeCell ref="Q806:Q835"/>
    <mergeCell ref="Q956:Q985"/>
    <mergeCell ref="Q986:Q1015"/>
    <mergeCell ref="W686:W715"/>
    <mergeCell ref="U716:U745"/>
    <mergeCell ref="U686:U715"/>
    <mergeCell ref="V716:V745"/>
    <mergeCell ref="V686:V715"/>
    <mergeCell ref="O746:O775"/>
    <mergeCell ref="T746:T775"/>
    <mergeCell ref="Q776:Q805"/>
    <mergeCell ref="T686:T715"/>
    <mergeCell ref="P716:P745"/>
    <mergeCell ref="P746:P775"/>
    <mergeCell ref="N1106:N1135"/>
    <mergeCell ref="N1136:N1165"/>
    <mergeCell ref="P686:P715"/>
    <mergeCell ref="O776:O805"/>
    <mergeCell ref="P776:P805"/>
    <mergeCell ref="N776:N805"/>
    <mergeCell ref="N746:N775"/>
    <mergeCell ref="N986:N1015"/>
    <mergeCell ref="N896:N925"/>
    <mergeCell ref="N926:N955"/>
    <mergeCell ref="O926:O955"/>
    <mergeCell ref="O896:O925"/>
    <mergeCell ref="O1046:O1075"/>
    <mergeCell ref="N1046:N1075"/>
    <mergeCell ref="N1016:N1045"/>
    <mergeCell ref="N1076:N1105"/>
    <mergeCell ref="O956:O985"/>
    <mergeCell ref="P986:P1015"/>
    <mergeCell ref="P1016:P1045"/>
    <mergeCell ref="P1046:P1075"/>
    <mergeCell ref="P1076:P1105"/>
    <mergeCell ref="P956:P985"/>
    <mergeCell ref="P1106:P1135"/>
    <mergeCell ref="O986:O1015"/>
    <mergeCell ref="Q1016:Q1045"/>
    <mergeCell ref="Q1046:Q1075"/>
    <mergeCell ref="Q1076:Q1105"/>
    <mergeCell ref="R1106:R1135"/>
    <mergeCell ref="P926:P955"/>
    <mergeCell ref="P896:P925"/>
    <mergeCell ref="T836:T865"/>
    <mergeCell ref="P836:P865"/>
    <mergeCell ref="P866:P895"/>
    <mergeCell ref="S896:S925"/>
    <mergeCell ref="R896:R925"/>
    <mergeCell ref="R926:R955"/>
    <mergeCell ref="S836:S865"/>
    <mergeCell ref="R836:R865"/>
    <mergeCell ref="S1106:S1135"/>
    <mergeCell ref="T1076:T1105"/>
    <mergeCell ref="T1046:T1075"/>
    <mergeCell ref="N806:N835"/>
    <mergeCell ref="O806:O835"/>
    <mergeCell ref="P806:P835"/>
    <mergeCell ref="P307:P336"/>
    <mergeCell ref="O337:O366"/>
    <mergeCell ref="O307:O336"/>
    <mergeCell ref="N307:N336"/>
    <mergeCell ref="N337:N366"/>
    <mergeCell ref="P337:P366"/>
    <mergeCell ref="O457:O486"/>
    <mergeCell ref="O427:O456"/>
    <mergeCell ref="O536:O565"/>
    <mergeCell ref="O503:O535"/>
    <mergeCell ref="N566:N595"/>
    <mergeCell ref="N487:N502"/>
    <mergeCell ref="N503:N535"/>
    <mergeCell ref="O487:O502"/>
    <mergeCell ref="N457:N486"/>
    <mergeCell ref="N427:N456"/>
    <mergeCell ref="O686:O715"/>
    <mergeCell ref="O716:O745"/>
    <mergeCell ref="N686:N715"/>
    <mergeCell ref="N716:N745"/>
    <mergeCell ref="O566:O595"/>
    <mergeCell ref="Q367:Q396"/>
    <mergeCell ref="O397:O426"/>
    <mergeCell ref="Q397:Q426"/>
    <mergeCell ref="N367:N396"/>
    <mergeCell ref="N397:N426"/>
    <mergeCell ref="O367:O396"/>
    <mergeCell ref="Q307:Q336"/>
    <mergeCell ref="Q337:Q366"/>
    <mergeCell ref="W397:W426"/>
    <mergeCell ref="R397:R426"/>
    <mergeCell ref="S397:S426"/>
    <mergeCell ref="S367:S396"/>
    <mergeCell ref="P367:P396"/>
    <mergeCell ref="U337:U366"/>
    <mergeCell ref="U367:U396"/>
    <mergeCell ref="V307:V336"/>
    <mergeCell ref="V337:V366"/>
    <mergeCell ref="V397:V426"/>
    <mergeCell ref="V367:V396"/>
    <mergeCell ref="T367:T396"/>
    <mergeCell ref="T337:T366"/>
    <mergeCell ref="R337:R366"/>
    <mergeCell ref="S337:S366"/>
    <mergeCell ref="W307:W336"/>
    <mergeCell ref="Q536:Q565"/>
    <mergeCell ref="R536:R565"/>
    <mergeCell ref="S536:S565"/>
    <mergeCell ref="P536:P565"/>
    <mergeCell ref="P397:P426"/>
    <mergeCell ref="U427:U456"/>
    <mergeCell ref="U457:U486"/>
    <mergeCell ref="U536:U565"/>
    <mergeCell ref="S596:S625"/>
    <mergeCell ref="R596:R625"/>
    <mergeCell ref="T596:T625"/>
    <mergeCell ref="Q566:Q595"/>
    <mergeCell ref="P566:P595"/>
    <mergeCell ref="S427:S456"/>
    <mergeCell ref="S457:S486"/>
    <mergeCell ref="Q487:Q502"/>
    <mergeCell ref="P457:P486"/>
    <mergeCell ref="P487:P502"/>
    <mergeCell ref="Q457:Q486"/>
    <mergeCell ref="Q427:Q456"/>
    <mergeCell ref="Q503:Q535"/>
    <mergeCell ref="P427:P456"/>
    <mergeCell ref="P503:P535"/>
    <mergeCell ref="R427:R456"/>
    <mergeCell ref="O596:O625"/>
    <mergeCell ref="N656:N685"/>
    <mergeCell ref="N626:N655"/>
    <mergeCell ref="Q596:Q625"/>
    <mergeCell ref="P596:P625"/>
    <mergeCell ref="O656:O685"/>
    <mergeCell ref="Q656:Q685"/>
    <mergeCell ref="Q626:Q655"/>
    <mergeCell ref="P1376:P1405"/>
    <mergeCell ref="N1286:N1315"/>
    <mergeCell ref="N1256:N1285"/>
    <mergeCell ref="O1136:O1165"/>
    <mergeCell ref="O1166:O1195"/>
    <mergeCell ref="O1316:O1345"/>
    <mergeCell ref="P1346:P1375"/>
    <mergeCell ref="P1316:P1345"/>
    <mergeCell ref="N1346:N1375"/>
    <mergeCell ref="O1346:O1375"/>
    <mergeCell ref="N1316:N1345"/>
    <mergeCell ref="N1196:N1225"/>
    <mergeCell ref="N1166:N1195"/>
    <mergeCell ref="P1136:P1165"/>
    <mergeCell ref="P1166:P1195"/>
    <mergeCell ref="O866:O895"/>
    <mergeCell ref="P1406:P1435"/>
    <mergeCell ref="P1466:P1495"/>
    <mergeCell ref="O1466:O1495"/>
    <mergeCell ref="N536:N565"/>
    <mergeCell ref="N596:N625"/>
    <mergeCell ref="R656:R685"/>
    <mergeCell ref="R626:R655"/>
    <mergeCell ref="O1196:O1225"/>
    <mergeCell ref="P1226:P1255"/>
    <mergeCell ref="P1196:P1225"/>
    <mergeCell ref="O1226:O1255"/>
    <mergeCell ref="N1226:N1255"/>
    <mergeCell ref="Q746:Q775"/>
    <mergeCell ref="Q686:Q715"/>
    <mergeCell ref="Q716:Q745"/>
    <mergeCell ref="Q896:Q925"/>
    <mergeCell ref="Q926:Q955"/>
    <mergeCell ref="Q836:Q865"/>
    <mergeCell ref="Q866:Q895"/>
    <mergeCell ref="R866:R895"/>
    <mergeCell ref="R806:R835"/>
    <mergeCell ref="N866:N895"/>
    <mergeCell ref="N956:N985"/>
    <mergeCell ref="O1256:O1285"/>
    <mergeCell ref="N836:N865"/>
    <mergeCell ref="O836:O865"/>
    <mergeCell ref="O1106:O1135"/>
    <mergeCell ref="O1076:O1105"/>
    <mergeCell ref="R1346:R1375"/>
    <mergeCell ref="R1286:R1315"/>
    <mergeCell ref="Q1286:Q1315"/>
    <mergeCell ref="Q1316:Q1345"/>
    <mergeCell ref="Q1106:Q1135"/>
    <mergeCell ref="Q1136:Q1165"/>
    <mergeCell ref="R1166:R1195"/>
    <mergeCell ref="R1136:R1165"/>
    <mergeCell ref="Q1166:Q1195"/>
    <mergeCell ref="Q1196:Q1225"/>
    <mergeCell ref="R1196:R1225"/>
    <mergeCell ref="Q1226:Q1255"/>
    <mergeCell ref="R1316:R1345"/>
    <mergeCell ref="R1256:R1285"/>
    <mergeCell ref="R1226:R1255"/>
    <mergeCell ref="Q1256:Q1285"/>
    <mergeCell ref="P1286:P1315"/>
    <mergeCell ref="P1256:P1285"/>
    <mergeCell ref="O1286:O1315"/>
    <mergeCell ref="O1016:O1045"/>
    <mergeCell ref="A1496:G1496"/>
    <mergeCell ref="AB1406:AB1435"/>
    <mergeCell ref="AB1376:AB1405"/>
    <mergeCell ref="AB1346:AB1375"/>
    <mergeCell ref="AA1346:AA1375"/>
    <mergeCell ref="AB1436:AB1465"/>
    <mergeCell ref="AB1466:AB1495"/>
    <mergeCell ref="AA1466:AA1495"/>
    <mergeCell ref="AC1466:AC1495"/>
    <mergeCell ref="AC1406:AC1435"/>
    <mergeCell ref="AC1346:AC1375"/>
    <mergeCell ref="AC1376:AC1405"/>
    <mergeCell ref="Q1346:Q1375"/>
    <mergeCell ref="R1376:R1405"/>
    <mergeCell ref="R1466:R1495"/>
    <mergeCell ref="S1466:S1495"/>
    <mergeCell ref="P1436:P1465"/>
    <mergeCell ref="N1436:N1465"/>
    <mergeCell ref="N1406:N1435"/>
    <mergeCell ref="N1466:N1495"/>
    <mergeCell ref="O1406:O1435"/>
    <mergeCell ref="O1436:O1465"/>
    <mergeCell ref="N1376:N1405"/>
    <mergeCell ref="O1376:O1405"/>
    <mergeCell ref="Z1316:Z1345"/>
    <mergeCell ref="Z1286:Z1315"/>
    <mergeCell ref="AA1376:AA1405"/>
    <mergeCell ref="AA1406:AA1435"/>
    <mergeCell ref="AA1316:AA1345"/>
    <mergeCell ref="AA1286:AA1315"/>
    <mergeCell ref="U277:U306"/>
    <mergeCell ref="U307:U336"/>
    <mergeCell ref="U1106:U1135"/>
    <mergeCell ref="U397:U426"/>
    <mergeCell ref="U866:U895"/>
    <mergeCell ref="U896:U925"/>
    <mergeCell ref="U836:U865"/>
    <mergeCell ref="U806:U835"/>
    <mergeCell ref="Y1286:Y1315"/>
    <mergeCell ref="X1286:X1315"/>
    <mergeCell ref="X596:X625"/>
    <mergeCell ref="X503:X535"/>
    <mergeCell ref="W896:W925"/>
    <mergeCell ref="W806:W835"/>
    <mergeCell ref="W836:W865"/>
    <mergeCell ref="Y277:Y306"/>
    <mergeCell ref="Y307:Y336"/>
    <mergeCell ref="Y337:Y366"/>
    <mergeCell ref="Y1436:Y1465"/>
    <mergeCell ref="Y1466:Y1495"/>
    <mergeCell ref="U1466:U1495"/>
    <mergeCell ref="V1466:V1495"/>
    <mergeCell ref="Y1166:Y1195"/>
    <mergeCell ref="Y1136:Y1165"/>
    <mergeCell ref="W1346:W1375"/>
    <mergeCell ref="W1316:W1345"/>
    <mergeCell ref="X1346:X1375"/>
    <mergeCell ref="X1316:X1345"/>
    <mergeCell ref="Y1316:Y1345"/>
    <mergeCell ref="Y1346:Y1375"/>
    <mergeCell ref="Y1196:Y1225"/>
    <mergeCell ref="W1286:W1315"/>
    <mergeCell ref="W1256:W1285"/>
    <mergeCell ref="W1226:W1255"/>
    <mergeCell ref="W1196:W1225"/>
    <mergeCell ref="W1466:W1495"/>
    <mergeCell ref="U1136:U1165"/>
    <mergeCell ref="U1166:U1195"/>
    <mergeCell ref="U1256:U1285"/>
    <mergeCell ref="Y1376:Y1405"/>
    <mergeCell ref="Y1406:Y1435"/>
    <mergeCell ref="Y1226:Y1255"/>
  </mergeCells>
  <pageMargins left="0.7" right="0.7" top="0.75" bottom="0.75" header="0" footer="0"/>
  <pageSetup orientation="landscape" r:id="rId1"/>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Hướng dẫn</vt:lpstr>
      <vt:lpstr>Mau A2</vt:lpstr>
      <vt:lpstr>LHP</vt:lpstr>
      <vt:lpstr>Mau 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Giang</dc:creator>
  <cp:lastModifiedBy>CNTT3</cp:lastModifiedBy>
  <dcterms:created xsi:type="dcterms:W3CDTF">2018-04-01T09:11:02Z</dcterms:created>
  <dcterms:modified xsi:type="dcterms:W3CDTF">2018-07-05T10:42:37Z</dcterms:modified>
</cp:coreProperties>
</file>